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E:\BUA\Paper\Final\GUBAD_v1.0\02_supplementary\"/>
    </mc:Choice>
  </mc:AlternateContent>
  <xr:revisionPtr revIDLastSave="0" documentId="13_ncr:1_{6E0C7174-B491-44FE-82C0-4D1EBB98535F}" xr6:coauthVersionLast="47" xr6:coauthVersionMax="47" xr10:uidLastSave="{00000000-0000-0000-0000-000000000000}"/>
  <bookViews>
    <workbookView xWindow="19095" yWindow="0" windowWidth="19410" windowHeight="20985" activeTab="2" xr2:uid="{00000000-000D-0000-FFFF-FFFF00000000}"/>
  </bookViews>
  <sheets>
    <sheet name="TOTAL" sheetId="1" r:id="rId1"/>
    <sheet name="AFRICA" sheetId="2" r:id="rId2"/>
    <sheet name="ASIA" sheetId="3" r:id="rId3"/>
    <sheet name="EUROPE" sheetId="4" r:id="rId4"/>
    <sheet name="N-AMERICA" sheetId="5" r:id="rId5"/>
    <sheet name="OCEANIA" sheetId="6" r:id="rId6"/>
    <sheet name="S-AMERICA" sheetId="7" r:id="rId7"/>
  </sheets>
  <definedNames>
    <definedName name="_xlnm._FilterDatabase" localSheetId="1" hidden="1">AFRICA!$B$2:$AE$166</definedName>
    <definedName name="_xlnm._FilterDatabase" localSheetId="2" hidden="1">ASIA!#REF!</definedName>
    <definedName name="_xlnm._FilterDatabase" localSheetId="3" hidden="1">EUROPE!$A$1:$AF$237</definedName>
    <definedName name="_xlnm._FilterDatabase" localSheetId="4" hidden="1">'N-AMERICA'!$B$3:$AE$194</definedName>
    <definedName name="_xlnm._FilterDatabase" localSheetId="5" hidden="1">OCEANIA!$B$3:$AE$17</definedName>
    <definedName name="_xlnm._FilterDatabase" localSheetId="6" hidden="1">'S-AMERICA'!$B$3:$AE$133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B4" i="7" l="1"/>
  <c r="AC4" i="7"/>
  <c r="AD4" i="7"/>
  <c r="AE4" i="7"/>
  <c r="AF4" i="7"/>
  <c r="AB5" i="7"/>
  <c r="AC5" i="7"/>
  <c r="AD5" i="7"/>
  <c r="AE5" i="7"/>
  <c r="AF5" i="7"/>
  <c r="AB6" i="7"/>
  <c r="AC6" i="7"/>
  <c r="AD6" i="7"/>
  <c r="AE6" i="7"/>
  <c r="AF6" i="7"/>
  <c r="AB7" i="7"/>
  <c r="AC7" i="7"/>
  <c r="AD7" i="7"/>
  <c r="AE7" i="7"/>
  <c r="AF7" i="7"/>
  <c r="AB8" i="7"/>
  <c r="AC8" i="7"/>
  <c r="AD8" i="7"/>
  <c r="AE8" i="7"/>
  <c r="AF8" i="7"/>
  <c r="AB9" i="7"/>
  <c r="AC9" i="7"/>
  <c r="AD9" i="7"/>
  <c r="AE9" i="7"/>
  <c r="AF9" i="7"/>
  <c r="AB10" i="7"/>
  <c r="AC10" i="7"/>
  <c r="AD10" i="7"/>
  <c r="AE10" i="7"/>
  <c r="AF10" i="7"/>
  <c r="AB11" i="7"/>
  <c r="AC11" i="7"/>
  <c r="AD11" i="7"/>
  <c r="AE11" i="7"/>
  <c r="AF11" i="7"/>
  <c r="AB12" i="7"/>
  <c r="AC12" i="7"/>
  <c r="AD12" i="7"/>
  <c r="AE12" i="7"/>
  <c r="AF12" i="7"/>
  <c r="AB13" i="7"/>
  <c r="AC13" i="7"/>
  <c r="AD13" i="7"/>
  <c r="AE13" i="7"/>
  <c r="AF13" i="7"/>
  <c r="AB14" i="7"/>
  <c r="AC14" i="7"/>
  <c r="AD14" i="7"/>
  <c r="AE14" i="7"/>
  <c r="AF14" i="7"/>
  <c r="AB15" i="7"/>
  <c r="AC15" i="7"/>
  <c r="AD15" i="7"/>
  <c r="AE15" i="7"/>
  <c r="AF15" i="7"/>
  <c r="AB16" i="7"/>
  <c r="AC16" i="7"/>
  <c r="AD16" i="7"/>
  <c r="AE16" i="7"/>
  <c r="AF16" i="7"/>
  <c r="AB17" i="7"/>
  <c r="AC17" i="7"/>
  <c r="AD17" i="7"/>
  <c r="AE17" i="7"/>
  <c r="AF17" i="7"/>
  <c r="AB18" i="7"/>
  <c r="AC18" i="7"/>
  <c r="AD18" i="7"/>
  <c r="AE18" i="7"/>
  <c r="AF18" i="7"/>
  <c r="AB19" i="7"/>
  <c r="AC19" i="7"/>
  <c r="AD19" i="7"/>
  <c r="AE19" i="7"/>
  <c r="AF19" i="7"/>
  <c r="AB20" i="7"/>
  <c r="AC20" i="7"/>
  <c r="AD20" i="7"/>
  <c r="AE20" i="7"/>
  <c r="AF20" i="7"/>
  <c r="AB21" i="7"/>
  <c r="AC21" i="7"/>
  <c r="AD21" i="7"/>
  <c r="AE21" i="7"/>
  <c r="AF21" i="7"/>
  <c r="AB22" i="7"/>
  <c r="AC22" i="7"/>
  <c r="AD22" i="7"/>
  <c r="AE22" i="7"/>
  <c r="AF22" i="7"/>
  <c r="AB23" i="7"/>
  <c r="AC23" i="7"/>
  <c r="AD23" i="7"/>
  <c r="AE23" i="7"/>
  <c r="AF23" i="7"/>
  <c r="AB24" i="7"/>
  <c r="AC24" i="7"/>
  <c r="AD24" i="7"/>
  <c r="AE24" i="7"/>
  <c r="AF24" i="7"/>
  <c r="AB25" i="7"/>
  <c r="AC25" i="7"/>
  <c r="AD25" i="7"/>
  <c r="AE25" i="7"/>
  <c r="AF25" i="7"/>
  <c r="AB26" i="7"/>
  <c r="AC26" i="7"/>
  <c r="AD26" i="7"/>
  <c r="AE26" i="7"/>
  <c r="AF26" i="7"/>
  <c r="AB27" i="7"/>
  <c r="AC27" i="7"/>
  <c r="AD27" i="7"/>
  <c r="AE27" i="7"/>
  <c r="AF27" i="7"/>
  <c r="AB28" i="7"/>
  <c r="AC28" i="7"/>
  <c r="AD28" i="7"/>
  <c r="AE28" i="7"/>
  <c r="AF28" i="7"/>
  <c r="AB30" i="7"/>
  <c r="AC30" i="7"/>
  <c r="AD30" i="7"/>
  <c r="AE30" i="7"/>
  <c r="AF30" i="7"/>
  <c r="AB31" i="7"/>
  <c r="AC31" i="7"/>
  <c r="AD31" i="7"/>
  <c r="AE31" i="7"/>
  <c r="AF31" i="7"/>
  <c r="AB32" i="7"/>
  <c r="AC32" i="7"/>
  <c r="AD32" i="7"/>
  <c r="AE32" i="7"/>
  <c r="AF32" i="7"/>
  <c r="AB33" i="7"/>
  <c r="AC33" i="7"/>
  <c r="AD33" i="7"/>
  <c r="AE33" i="7"/>
  <c r="AF33" i="7"/>
  <c r="AB34" i="7"/>
  <c r="AC34" i="7"/>
  <c r="AD34" i="7"/>
  <c r="AE34" i="7"/>
  <c r="AF34" i="7"/>
  <c r="AB35" i="7"/>
  <c r="AC35" i="7"/>
  <c r="AD35" i="7"/>
  <c r="AE35" i="7"/>
  <c r="AF35" i="7"/>
  <c r="AB36" i="7"/>
  <c r="AC36" i="7"/>
  <c r="AD36" i="7"/>
  <c r="AE36" i="7"/>
  <c r="AF36" i="7"/>
  <c r="AB37" i="7"/>
  <c r="AC37" i="7"/>
  <c r="AD37" i="7"/>
  <c r="AE37" i="7"/>
  <c r="AF37" i="7"/>
  <c r="AB38" i="7"/>
  <c r="AC38" i="7"/>
  <c r="AD38" i="7"/>
  <c r="AE38" i="7"/>
  <c r="AF38" i="7"/>
  <c r="AB39" i="7"/>
  <c r="AC39" i="7"/>
  <c r="AD39" i="7"/>
  <c r="AE39" i="7"/>
  <c r="AF39" i="7"/>
  <c r="AB40" i="7"/>
  <c r="AC40" i="7"/>
  <c r="AD40" i="7"/>
  <c r="AE40" i="7"/>
  <c r="AF40" i="7"/>
  <c r="AB41" i="7"/>
  <c r="AC41" i="7"/>
  <c r="AD41" i="7"/>
  <c r="AE41" i="7"/>
  <c r="AF41" i="7"/>
  <c r="AB42" i="7"/>
  <c r="AC42" i="7"/>
  <c r="AD42" i="7"/>
  <c r="AE42" i="7"/>
  <c r="AF42" i="7"/>
  <c r="AB43" i="7"/>
  <c r="AC43" i="7"/>
  <c r="AD43" i="7"/>
  <c r="AE43" i="7"/>
  <c r="AF43" i="7"/>
  <c r="AB44" i="7"/>
  <c r="AC44" i="7"/>
  <c r="AD44" i="7"/>
  <c r="AE44" i="7"/>
  <c r="AF44" i="7"/>
  <c r="AB45" i="7"/>
  <c r="AC45" i="7"/>
  <c r="AD45" i="7"/>
  <c r="AE45" i="7"/>
  <c r="AF45" i="7"/>
  <c r="AB46" i="7"/>
  <c r="AC46" i="7"/>
  <c r="AD46" i="7"/>
  <c r="AE46" i="7"/>
  <c r="AF46" i="7"/>
  <c r="AB47" i="7"/>
  <c r="AC47" i="7"/>
  <c r="AD47" i="7"/>
  <c r="AE47" i="7"/>
  <c r="AF47" i="7"/>
  <c r="AB48" i="7"/>
  <c r="AC48" i="7"/>
  <c r="AD48" i="7"/>
  <c r="AE48" i="7"/>
  <c r="AF48" i="7"/>
  <c r="AB49" i="7"/>
  <c r="AC49" i="7"/>
  <c r="AD49" i="7"/>
  <c r="AE49" i="7"/>
  <c r="AF49" i="7"/>
  <c r="AB50" i="7"/>
  <c r="AC50" i="7"/>
  <c r="AD50" i="7"/>
  <c r="AE50" i="7"/>
  <c r="AF50" i="7"/>
  <c r="AB51" i="7"/>
  <c r="AC51" i="7"/>
  <c r="AD51" i="7"/>
  <c r="AE51" i="7"/>
  <c r="AF51" i="7"/>
  <c r="AB52" i="7"/>
  <c r="AC52" i="7"/>
  <c r="AD52" i="7"/>
  <c r="AE52" i="7"/>
  <c r="AF52" i="7"/>
  <c r="AB53" i="7"/>
  <c r="AC53" i="7"/>
  <c r="AD53" i="7"/>
  <c r="AE53" i="7"/>
  <c r="AF53" i="7"/>
  <c r="AB54" i="7"/>
  <c r="AC54" i="7"/>
  <c r="AD54" i="7"/>
  <c r="AE54" i="7"/>
  <c r="AF54" i="7"/>
  <c r="AB55" i="7"/>
  <c r="AC55" i="7"/>
  <c r="AD55" i="7"/>
  <c r="AE55" i="7"/>
  <c r="AF55" i="7"/>
  <c r="AB56" i="7"/>
  <c r="AC56" i="7"/>
  <c r="AD56" i="7"/>
  <c r="AE56" i="7"/>
  <c r="AF56" i="7"/>
  <c r="AB57" i="7"/>
  <c r="AC57" i="7"/>
  <c r="AD57" i="7"/>
  <c r="AE57" i="7"/>
  <c r="AF57" i="7"/>
  <c r="AB58" i="7"/>
  <c r="AC58" i="7"/>
  <c r="AD58" i="7"/>
  <c r="AE58" i="7"/>
  <c r="AF58" i="7"/>
  <c r="AB59" i="7"/>
  <c r="AC59" i="7"/>
  <c r="AD59" i="7"/>
  <c r="AE59" i="7"/>
  <c r="AF59" i="7"/>
  <c r="AB60" i="7"/>
  <c r="AC60" i="7"/>
  <c r="AD60" i="7"/>
  <c r="AE60" i="7"/>
  <c r="AF60" i="7"/>
  <c r="AB61" i="7"/>
  <c r="AC61" i="7"/>
  <c r="AD61" i="7"/>
  <c r="AE61" i="7"/>
  <c r="AF61" i="7"/>
  <c r="AB62" i="7"/>
  <c r="AC62" i="7"/>
  <c r="AD62" i="7"/>
  <c r="AE62" i="7"/>
  <c r="AF62" i="7"/>
  <c r="AB63" i="7"/>
  <c r="AC63" i="7"/>
  <c r="AD63" i="7"/>
  <c r="AE63" i="7"/>
  <c r="AF63" i="7"/>
  <c r="AB64" i="7"/>
  <c r="AC64" i="7"/>
  <c r="AD64" i="7"/>
  <c r="AE64" i="7"/>
  <c r="AF64" i="7"/>
  <c r="AB65" i="7"/>
  <c r="AC65" i="7"/>
  <c r="AD65" i="7"/>
  <c r="AE65" i="7"/>
  <c r="AF65" i="7"/>
  <c r="AB66" i="7"/>
  <c r="AC66" i="7"/>
  <c r="AD66" i="7"/>
  <c r="AE66" i="7"/>
  <c r="AF66" i="7"/>
  <c r="AB67" i="7"/>
  <c r="AC67" i="7"/>
  <c r="AD67" i="7"/>
  <c r="AE67" i="7"/>
  <c r="AF67" i="7"/>
  <c r="AB68" i="7"/>
  <c r="AC68" i="7"/>
  <c r="AD68" i="7"/>
  <c r="AE68" i="7"/>
  <c r="AF68" i="7"/>
  <c r="AB69" i="7"/>
  <c r="AC69" i="7"/>
  <c r="AD69" i="7"/>
  <c r="AE69" i="7"/>
  <c r="AF69" i="7"/>
  <c r="AB70" i="7"/>
  <c r="AC70" i="7"/>
  <c r="AD70" i="7"/>
  <c r="AE70" i="7"/>
  <c r="AF70" i="7"/>
  <c r="AB71" i="7"/>
  <c r="AC71" i="7"/>
  <c r="AD71" i="7"/>
  <c r="AE71" i="7"/>
  <c r="AF71" i="7"/>
  <c r="AB72" i="7"/>
  <c r="AC72" i="7"/>
  <c r="AD72" i="7"/>
  <c r="AE72" i="7"/>
  <c r="AF72" i="7"/>
  <c r="AB73" i="7"/>
  <c r="AC73" i="7"/>
  <c r="AD73" i="7"/>
  <c r="AE73" i="7"/>
  <c r="AF73" i="7"/>
  <c r="AB74" i="7"/>
  <c r="AC74" i="7"/>
  <c r="AD74" i="7"/>
  <c r="AE74" i="7"/>
  <c r="AF74" i="7"/>
  <c r="AB75" i="7"/>
  <c r="AC75" i="7"/>
  <c r="AD75" i="7"/>
  <c r="AE75" i="7"/>
  <c r="AF75" i="7"/>
  <c r="AB76" i="7"/>
  <c r="AC76" i="7"/>
  <c r="AD76" i="7"/>
  <c r="AE76" i="7"/>
  <c r="AF76" i="7"/>
  <c r="AB77" i="7"/>
  <c r="AC77" i="7"/>
  <c r="AD77" i="7"/>
  <c r="AE77" i="7"/>
  <c r="AF77" i="7"/>
  <c r="AB78" i="7"/>
  <c r="AC78" i="7"/>
  <c r="AD78" i="7"/>
  <c r="AE78" i="7"/>
  <c r="AF78" i="7"/>
  <c r="AB79" i="7"/>
  <c r="AC79" i="7"/>
  <c r="AD79" i="7"/>
  <c r="AE79" i="7"/>
  <c r="AF79" i="7"/>
  <c r="AB80" i="7"/>
  <c r="AC80" i="7"/>
  <c r="AD80" i="7"/>
  <c r="AE80" i="7"/>
  <c r="AF80" i="7"/>
  <c r="AB81" i="7"/>
  <c r="AC81" i="7"/>
  <c r="AD81" i="7"/>
  <c r="AE81" i="7"/>
  <c r="AF81" i="7"/>
  <c r="AB82" i="7"/>
  <c r="AC82" i="7"/>
  <c r="AD82" i="7"/>
  <c r="AE82" i="7"/>
  <c r="AF82" i="7"/>
  <c r="AB83" i="7"/>
  <c r="AC83" i="7"/>
  <c r="AD83" i="7"/>
  <c r="AE83" i="7"/>
  <c r="AF83" i="7"/>
  <c r="AB84" i="7"/>
  <c r="AC84" i="7"/>
  <c r="AD84" i="7"/>
  <c r="AE84" i="7"/>
  <c r="AF84" i="7"/>
  <c r="AB85" i="7"/>
  <c r="AC85" i="7"/>
  <c r="AD85" i="7"/>
  <c r="AE85" i="7"/>
  <c r="AF85" i="7"/>
  <c r="AB86" i="7"/>
  <c r="AC86" i="7"/>
  <c r="AD86" i="7"/>
  <c r="AE86" i="7"/>
  <c r="AF86" i="7"/>
  <c r="AB87" i="7"/>
  <c r="AC87" i="7"/>
  <c r="AD87" i="7"/>
  <c r="AE87" i="7"/>
  <c r="AF87" i="7"/>
  <c r="AB88" i="7"/>
  <c r="AC88" i="7"/>
  <c r="AD88" i="7"/>
  <c r="AE88" i="7"/>
  <c r="AF88" i="7"/>
  <c r="AB89" i="7"/>
  <c r="AC89" i="7"/>
  <c r="AD89" i="7"/>
  <c r="AE89" i="7"/>
  <c r="AF89" i="7"/>
  <c r="AB90" i="7"/>
  <c r="AC90" i="7"/>
  <c r="AD90" i="7"/>
  <c r="AE90" i="7"/>
  <c r="AF90" i="7"/>
  <c r="AB91" i="7"/>
  <c r="AC91" i="7"/>
  <c r="AD91" i="7"/>
  <c r="AE91" i="7"/>
  <c r="AF91" i="7"/>
  <c r="AB92" i="7"/>
  <c r="AC92" i="7"/>
  <c r="AD92" i="7"/>
  <c r="AE92" i="7"/>
  <c r="AF92" i="7"/>
  <c r="AB93" i="7"/>
  <c r="AC93" i="7"/>
  <c r="AD93" i="7"/>
  <c r="AE93" i="7"/>
  <c r="AF93" i="7"/>
  <c r="AB94" i="7"/>
  <c r="AC94" i="7"/>
  <c r="AD94" i="7"/>
  <c r="AE94" i="7"/>
  <c r="AF94" i="7"/>
  <c r="AB95" i="7"/>
  <c r="AC95" i="7"/>
  <c r="AD95" i="7"/>
  <c r="AE95" i="7"/>
  <c r="AF95" i="7"/>
  <c r="AB96" i="7"/>
  <c r="AC96" i="7"/>
  <c r="AD96" i="7"/>
  <c r="AE96" i="7"/>
  <c r="AF96" i="7"/>
  <c r="AB97" i="7"/>
  <c r="AC97" i="7"/>
  <c r="AD97" i="7"/>
  <c r="AE97" i="7"/>
  <c r="AF97" i="7"/>
  <c r="AB98" i="7"/>
  <c r="AC98" i="7"/>
  <c r="AD98" i="7"/>
  <c r="AE98" i="7"/>
  <c r="AF98" i="7"/>
  <c r="AB99" i="7"/>
  <c r="AC99" i="7"/>
  <c r="AD99" i="7"/>
  <c r="AE99" i="7"/>
  <c r="AF99" i="7"/>
  <c r="AB100" i="7"/>
  <c r="AC100" i="7"/>
  <c r="AD100" i="7"/>
  <c r="AE100" i="7"/>
  <c r="AF100" i="7"/>
  <c r="AB101" i="7"/>
  <c r="AC101" i="7"/>
  <c r="AD101" i="7"/>
  <c r="AE101" i="7"/>
  <c r="AF101" i="7"/>
  <c r="AB102" i="7"/>
  <c r="AC102" i="7"/>
  <c r="AD102" i="7"/>
  <c r="AE102" i="7"/>
  <c r="AF102" i="7"/>
  <c r="AB103" i="7"/>
  <c r="AC103" i="7"/>
  <c r="AD103" i="7"/>
  <c r="AE103" i="7"/>
  <c r="AF103" i="7"/>
  <c r="AB104" i="7"/>
  <c r="AC104" i="7"/>
  <c r="AD104" i="7"/>
  <c r="AE104" i="7"/>
  <c r="AF104" i="7"/>
  <c r="AB105" i="7"/>
  <c r="AC105" i="7"/>
  <c r="AD105" i="7"/>
  <c r="AE105" i="7"/>
  <c r="AF105" i="7"/>
  <c r="AB106" i="7"/>
  <c r="AC106" i="7"/>
  <c r="AD106" i="7"/>
  <c r="AE106" i="7"/>
  <c r="AF106" i="7"/>
  <c r="AB107" i="7"/>
  <c r="AC107" i="7"/>
  <c r="AD107" i="7"/>
  <c r="AE107" i="7"/>
  <c r="AF107" i="7"/>
  <c r="AB108" i="7"/>
  <c r="AC108" i="7"/>
  <c r="AD108" i="7"/>
  <c r="AE108" i="7"/>
  <c r="AF108" i="7"/>
  <c r="AB109" i="7"/>
  <c r="AC109" i="7"/>
  <c r="AD109" i="7"/>
  <c r="AE109" i="7"/>
  <c r="AF109" i="7"/>
  <c r="AB110" i="7"/>
  <c r="AC110" i="7"/>
  <c r="AD110" i="7"/>
  <c r="AE110" i="7"/>
  <c r="AF110" i="7"/>
  <c r="AB111" i="7"/>
  <c r="AC111" i="7"/>
  <c r="AD111" i="7"/>
  <c r="AE111" i="7"/>
  <c r="AF111" i="7"/>
  <c r="AB112" i="7"/>
  <c r="AC112" i="7"/>
  <c r="AD112" i="7"/>
  <c r="AE112" i="7"/>
  <c r="AF112" i="7"/>
  <c r="AB113" i="7"/>
  <c r="AC113" i="7"/>
  <c r="AD113" i="7"/>
  <c r="AE113" i="7"/>
  <c r="AF113" i="7"/>
  <c r="AB114" i="7"/>
  <c r="AC114" i="7"/>
  <c r="AD114" i="7"/>
  <c r="AE114" i="7"/>
  <c r="AF114" i="7"/>
  <c r="AB115" i="7"/>
  <c r="AC115" i="7"/>
  <c r="AD115" i="7"/>
  <c r="AE115" i="7"/>
  <c r="AF115" i="7"/>
  <c r="AB116" i="7"/>
  <c r="AC116" i="7"/>
  <c r="AD116" i="7"/>
  <c r="AE116" i="7"/>
  <c r="AF116" i="7"/>
  <c r="AB117" i="7"/>
  <c r="AC117" i="7"/>
  <c r="AD117" i="7"/>
  <c r="AE117" i="7"/>
  <c r="AF117" i="7"/>
  <c r="AB118" i="7"/>
  <c r="AC118" i="7"/>
  <c r="AD118" i="7"/>
  <c r="AE118" i="7"/>
  <c r="AF118" i="7"/>
  <c r="AB119" i="7"/>
  <c r="AC119" i="7"/>
  <c r="AD119" i="7"/>
  <c r="AE119" i="7"/>
  <c r="AF119" i="7"/>
  <c r="AB120" i="7"/>
  <c r="AC120" i="7"/>
  <c r="AD120" i="7"/>
  <c r="AE120" i="7"/>
  <c r="AF120" i="7"/>
  <c r="AB121" i="7"/>
  <c r="AC121" i="7"/>
  <c r="AD121" i="7"/>
  <c r="AE121" i="7"/>
  <c r="AF121" i="7"/>
  <c r="AB122" i="7"/>
  <c r="AC122" i="7"/>
  <c r="AD122" i="7"/>
  <c r="AE122" i="7"/>
  <c r="AF122" i="7"/>
  <c r="AB123" i="7"/>
  <c r="AC123" i="7"/>
  <c r="AD123" i="7"/>
  <c r="AE123" i="7"/>
  <c r="AF123" i="7"/>
  <c r="AB124" i="7"/>
  <c r="AC124" i="7"/>
  <c r="AD124" i="7"/>
  <c r="AE124" i="7"/>
  <c r="AF124" i="7"/>
  <c r="AB125" i="7"/>
  <c r="AC125" i="7"/>
  <c r="AD125" i="7"/>
  <c r="AE125" i="7"/>
  <c r="AF125" i="7"/>
  <c r="AB126" i="7"/>
  <c r="AC126" i="7"/>
  <c r="AD126" i="7"/>
  <c r="AE126" i="7"/>
  <c r="AF126" i="7"/>
  <c r="AB127" i="7"/>
  <c r="AC127" i="7"/>
  <c r="AD127" i="7"/>
  <c r="AE127" i="7"/>
  <c r="AF127" i="7"/>
  <c r="AB128" i="7"/>
  <c r="AC128" i="7"/>
  <c r="AD128" i="7"/>
  <c r="AE128" i="7"/>
  <c r="AF128" i="7"/>
  <c r="AB129" i="7"/>
  <c r="AC129" i="7"/>
  <c r="AD129" i="7"/>
  <c r="AE129" i="7"/>
  <c r="AF129" i="7"/>
  <c r="AB130" i="7"/>
  <c r="AC130" i="7"/>
  <c r="AD130" i="7"/>
  <c r="AE130" i="7"/>
  <c r="AF130" i="7"/>
  <c r="AB131" i="7"/>
  <c r="AC131" i="7"/>
  <c r="AD131" i="7"/>
  <c r="AE131" i="7"/>
  <c r="AF131" i="7"/>
  <c r="AB132" i="7"/>
  <c r="AC132" i="7"/>
  <c r="AD132" i="7"/>
  <c r="AE132" i="7"/>
  <c r="AF132" i="7"/>
  <c r="AB133" i="7"/>
  <c r="AC133" i="7"/>
  <c r="AD133" i="7"/>
  <c r="AE133" i="7"/>
  <c r="AF133" i="7"/>
  <c r="AC3" i="7"/>
  <c r="AD3" i="7"/>
  <c r="AE3" i="7"/>
  <c r="AF3" i="7"/>
  <c r="AB3" i="7"/>
  <c r="W4" i="7"/>
  <c r="X4" i="7"/>
  <c r="Y4" i="7"/>
  <c r="Z4" i="7"/>
  <c r="AA4" i="7"/>
  <c r="W5" i="7"/>
  <c r="X5" i="7"/>
  <c r="Y5" i="7"/>
  <c r="Z5" i="7"/>
  <c r="AA5" i="7"/>
  <c r="W6" i="7"/>
  <c r="X6" i="7"/>
  <c r="Y6" i="7"/>
  <c r="Z6" i="7"/>
  <c r="AA6" i="7"/>
  <c r="W7" i="7"/>
  <c r="X7" i="7"/>
  <c r="Y7" i="7"/>
  <c r="Z7" i="7"/>
  <c r="AA7" i="7"/>
  <c r="W8" i="7"/>
  <c r="X8" i="7"/>
  <c r="Y8" i="7"/>
  <c r="Z8" i="7"/>
  <c r="AA8" i="7"/>
  <c r="W9" i="7"/>
  <c r="X9" i="7"/>
  <c r="Y9" i="7"/>
  <c r="Z9" i="7"/>
  <c r="AA9" i="7"/>
  <c r="W10" i="7"/>
  <c r="X10" i="7"/>
  <c r="Y10" i="7"/>
  <c r="Z10" i="7"/>
  <c r="AA10" i="7"/>
  <c r="W11" i="7"/>
  <c r="X11" i="7"/>
  <c r="Y11" i="7"/>
  <c r="Z11" i="7"/>
  <c r="AA11" i="7"/>
  <c r="W12" i="7"/>
  <c r="X12" i="7"/>
  <c r="Y12" i="7"/>
  <c r="Z12" i="7"/>
  <c r="AA12" i="7"/>
  <c r="W13" i="7"/>
  <c r="X13" i="7"/>
  <c r="Y13" i="7"/>
  <c r="Z13" i="7"/>
  <c r="AA13" i="7"/>
  <c r="W14" i="7"/>
  <c r="X14" i="7"/>
  <c r="Y14" i="7"/>
  <c r="Z14" i="7"/>
  <c r="AA14" i="7"/>
  <c r="W15" i="7"/>
  <c r="X15" i="7"/>
  <c r="Y15" i="7"/>
  <c r="Z15" i="7"/>
  <c r="AA15" i="7"/>
  <c r="W16" i="7"/>
  <c r="X16" i="7"/>
  <c r="Y16" i="7"/>
  <c r="Z16" i="7"/>
  <c r="AA16" i="7"/>
  <c r="W17" i="7"/>
  <c r="X17" i="7"/>
  <c r="Y17" i="7"/>
  <c r="Z17" i="7"/>
  <c r="AA17" i="7"/>
  <c r="W18" i="7"/>
  <c r="X18" i="7"/>
  <c r="Y18" i="7"/>
  <c r="Z18" i="7"/>
  <c r="AA18" i="7"/>
  <c r="W19" i="7"/>
  <c r="X19" i="7"/>
  <c r="Y19" i="7"/>
  <c r="Z19" i="7"/>
  <c r="AA19" i="7"/>
  <c r="W20" i="7"/>
  <c r="X20" i="7"/>
  <c r="Y20" i="7"/>
  <c r="Z20" i="7"/>
  <c r="AA20" i="7"/>
  <c r="W21" i="7"/>
  <c r="X21" i="7"/>
  <c r="Y21" i="7"/>
  <c r="Z21" i="7"/>
  <c r="AA21" i="7"/>
  <c r="W22" i="7"/>
  <c r="X22" i="7"/>
  <c r="Y22" i="7"/>
  <c r="Z22" i="7"/>
  <c r="AA22" i="7"/>
  <c r="W23" i="7"/>
  <c r="X23" i="7"/>
  <c r="Y23" i="7"/>
  <c r="Z23" i="7"/>
  <c r="AA23" i="7"/>
  <c r="W24" i="7"/>
  <c r="X24" i="7"/>
  <c r="Y24" i="7"/>
  <c r="Z24" i="7"/>
  <c r="AA24" i="7"/>
  <c r="W25" i="7"/>
  <c r="X25" i="7"/>
  <c r="Y25" i="7"/>
  <c r="Z25" i="7"/>
  <c r="AA25" i="7"/>
  <c r="W26" i="7"/>
  <c r="X26" i="7"/>
  <c r="Y26" i="7"/>
  <c r="Z26" i="7"/>
  <c r="AA26" i="7"/>
  <c r="W27" i="7"/>
  <c r="X27" i="7"/>
  <c r="Y27" i="7"/>
  <c r="Z27" i="7"/>
  <c r="AA27" i="7"/>
  <c r="W28" i="7"/>
  <c r="X28" i="7"/>
  <c r="Y28" i="7"/>
  <c r="Z28" i="7"/>
  <c r="AA28" i="7"/>
  <c r="W29" i="7"/>
  <c r="AB29" i="7" s="1"/>
  <c r="X29" i="7"/>
  <c r="AC29" i="7" s="1"/>
  <c r="Y29" i="7"/>
  <c r="AD29" i="7" s="1"/>
  <c r="Z29" i="7"/>
  <c r="AE29" i="7" s="1"/>
  <c r="AA29" i="7"/>
  <c r="AF29" i="7" s="1"/>
  <c r="W30" i="7"/>
  <c r="X30" i="7"/>
  <c r="Y30" i="7"/>
  <c r="Z30" i="7"/>
  <c r="AA30" i="7"/>
  <c r="W31" i="7"/>
  <c r="X31" i="7"/>
  <c r="Y31" i="7"/>
  <c r="Z31" i="7"/>
  <c r="AA31" i="7"/>
  <c r="W32" i="7"/>
  <c r="X32" i="7"/>
  <c r="Y32" i="7"/>
  <c r="Z32" i="7"/>
  <c r="AA32" i="7"/>
  <c r="W33" i="7"/>
  <c r="X33" i="7"/>
  <c r="Y33" i="7"/>
  <c r="Z33" i="7"/>
  <c r="AA33" i="7"/>
  <c r="W34" i="7"/>
  <c r="X34" i="7"/>
  <c r="Y34" i="7"/>
  <c r="Z34" i="7"/>
  <c r="AA34" i="7"/>
  <c r="W35" i="7"/>
  <c r="X35" i="7"/>
  <c r="Y35" i="7"/>
  <c r="Z35" i="7"/>
  <c r="AA35" i="7"/>
  <c r="W36" i="7"/>
  <c r="X36" i="7"/>
  <c r="Y36" i="7"/>
  <c r="Z36" i="7"/>
  <c r="AA36" i="7"/>
  <c r="W37" i="7"/>
  <c r="X37" i="7"/>
  <c r="Y37" i="7"/>
  <c r="Z37" i="7"/>
  <c r="AA37" i="7"/>
  <c r="W38" i="7"/>
  <c r="X38" i="7"/>
  <c r="Y38" i="7"/>
  <c r="Z38" i="7"/>
  <c r="AA38" i="7"/>
  <c r="W39" i="7"/>
  <c r="X39" i="7"/>
  <c r="Y39" i="7"/>
  <c r="Z39" i="7"/>
  <c r="AA39" i="7"/>
  <c r="W40" i="7"/>
  <c r="X40" i="7"/>
  <c r="Y40" i="7"/>
  <c r="Z40" i="7"/>
  <c r="AA40" i="7"/>
  <c r="W41" i="7"/>
  <c r="X41" i="7"/>
  <c r="Y41" i="7"/>
  <c r="Z41" i="7"/>
  <c r="AA41" i="7"/>
  <c r="W42" i="7"/>
  <c r="X42" i="7"/>
  <c r="Y42" i="7"/>
  <c r="Z42" i="7"/>
  <c r="AA42" i="7"/>
  <c r="W43" i="7"/>
  <c r="X43" i="7"/>
  <c r="Y43" i="7"/>
  <c r="Z43" i="7"/>
  <c r="AA43" i="7"/>
  <c r="W44" i="7"/>
  <c r="X44" i="7"/>
  <c r="Y44" i="7"/>
  <c r="Z44" i="7"/>
  <c r="AA44" i="7"/>
  <c r="W45" i="7"/>
  <c r="X45" i="7"/>
  <c r="Y45" i="7"/>
  <c r="Z45" i="7"/>
  <c r="AA45" i="7"/>
  <c r="W46" i="7"/>
  <c r="X46" i="7"/>
  <c r="Y46" i="7"/>
  <c r="Z46" i="7"/>
  <c r="AA46" i="7"/>
  <c r="W47" i="7"/>
  <c r="X47" i="7"/>
  <c r="Y47" i="7"/>
  <c r="Z47" i="7"/>
  <c r="AA47" i="7"/>
  <c r="W48" i="7"/>
  <c r="X48" i="7"/>
  <c r="Y48" i="7"/>
  <c r="Z48" i="7"/>
  <c r="AA48" i="7"/>
  <c r="W49" i="7"/>
  <c r="X49" i="7"/>
  <c r="Y49" i="7"/>
  <c r="Z49" i="7"/>
  <c r="AA49" i="7"/>
  <c r="W50" i="7"/>
  <c r="X50" i="7"/>
  <c r="Y50" i="7"/>
  <c r="Z50" i="7"/>
  <c r="AA50" i="7"/>
  <c r="W51" i="7"/>
  <c r="X51" i="7"/>
  <c r="Y51" i="7"/>
  <c r="Z51" i="7"/>
  <c r="AA51" i="7"/>
  <c r="W52" i="7"/>
  <c r="X52" i="7"/>
  <c r="Y52" i="7"/>
  <c r="Z52" i="7"/>
  <c r="AA52" i="7"/>
  <c r="W53" i="7"/>
  <c r="X53" i="7"/>
  <c r="Y53" i="7"/>
  <c r="Z53" i="7"/>
  <c r="AA53" i="7"/>
  <c r="W54" i="7"/>
  <c r="X54" i="7"/>
  <c r="Y54" i="7"/>
  <c r="Z54" i="7"/>
  <c r="AA54" i="7"/>
  <c r="W55" i="7"/>
  <c r="X55" i="7"/>
  <c r="Y55" i="7"/>
  <c r="Z55" i="7"/>
  <c r="AA55" i="7"/>
  <c r="W56" i="7"/>
  <c r="X56" i="7"/>
  <c r="Y56" i="7"/>
  <c r="Z56" i="7"/>
  <c r="AA56" i="7"/>
  <c r="W57" i="7"/>
  <c r="X57" i="7"/>
  <c r="Y57" i="7"/>
  <c r="Z57" i="7"/>
  <c r="AA57" i="7"/>
  <c r="W58" i="7"/>
  <c r="X58" i="7"/>
  <c r="Y58" i="7"/>
  <c r="Z58" i="7"/>
  <c r="AA58" i="7"/>
  <c r="W59" i="7"/>
  <c r="X59" i="7"/>
  <c r="Y59" i="7"/>
  <c r="Z59" i="7"/>
  <c r="AA59" i="7"/>
  <c r="W60" i="7"/>
  <c r="X60" i="7"/>
  <c r="Y60" i="7"/>
  <c r="Z60" i="7"/>
  <c r="AA60" i="7"/>
  <c r="W61" i="7"/>
  <c r="X61" i="7"/>
  <c r="Y61" i="7"/>
  <c r="Z61" i="7"/>
  <c r="AA61" i="7"/>
  <c r="W62" i="7"/>
  <c r="X62" i="7"/>
  <c r="Y62" i="7"/>
  <c r="Z62" i="7"/>
  <c r="AA62" i="7"/>
  <c r="W63" i="7"/>
  <c r="X63" i="7"/>
  <c r="Y63" i="7"/>
  <c r="Z63" i="7"/>
  <c r="AA63" i="7"/>
  <c r="W64" i="7"/>
  <c r="X64" i="7"/>
  <c r="Y64" i="7"/>
  <c r="Z64" i="7"/>
  <c r="AA64" i="7"/>
  <c r="W65" i="7"/>
  <c r="X65" i="7"/>
  <c r="Y65" i="7"/>
  <c r="Z65" i="7"/>
  <c r="AA65" i="7"/>
  <c r="W66" i="7"/>
  <c r="X66" i="7"/>
  <c r="Y66" i="7"/>
  <c r="Z66" i="7"/>
  <c r="AA66" i="7"/>
  <c r="W67" i="7"/>
  <c r="X67" i="7"/>
  <c r="Y67" i="7"/>
  <c r="Z67" i="7"/>
  <c r="AA67" i="7"/>
  <c r="W68" i="7"/>
  <c r="X68" i="7"/>
  <c r="Y68" i="7"/>
  <c r="Z68" i="7"/>
  <c r="AA68" i="7"/>
  <c r="W69" i="7"/>
  <c r="X69" i="7"/>
  <c r="Y69" i="7"/>
  <c r="Z69" i="7"/>
  <c r="AA69" i="7"/>
  <c r="W70" i="7"/>
  <c r="X70" i="7"/>
  <c r="Y70" i="7"/>
  <c r="Z70" i="7"/>
  <c r="AA70" i="7"/>
  <c r="W71" i="7"/>
  <c r="X71" i="7"/>
  <c r="Y71" i="7"/>
  <c r="Z71" i="7"/>
  <c r="AA71" i="7"/>
  <c r="W72" i="7"/>
  <c r="X72" i="7"/>
  <c r="Y72" i="7"/>
  <c r="Z72" i="7"/>
  <c r="AA72" i="7"/>
  <c r="W73" i="7"/>
  <c r="X73" i="7"/>
  <c r="Y73" i="7"/>
  <c r="Z73" i="7"/>
  <c r="AA73" i="7"/>
  <c r="W74" i="7"/>
  <c r="X74" i="7"/>
  <c r="Y74" i="7"/>
  <c r="Z74" i="7"/>
  <c r="AA74" i="7"/>
  <c r="W75" i="7"/>
  <c r="X75" i="7"/>
  <c r="Y75" i="7"/>
  <c r="Z75" i="7"/>
  <c r="AA75" i="7"/>
  <c r="W76" i="7"/>
  <c r="X76" i="7"/>
  <c r="Y76" i="7"/>
  <c r="Z76" i="7"/>
  <c r="AA76" i="7"/>
  <c r="W77" i="7"/>
  <c r="X77" i="7"/>
  <c r="Y77" i="7"/>
  <c r="Z77" i="7"/>
  <c r="AA77" i="7"/>
  <c r="W78" i="7"/>
  <c r="X78" i="7"/>
  <c r="Y78" i="7"/>
  <c r="Z78" i="7"/>
  <c r="AA78" i="7"/>
  <c r="W79" i="7"/>
  <c r="X79" i="7"/>
  <c r="Y79" i="7"/>
  <c r="Z79" i="7"/>
  <c r="AA79" i="7"/>
  <c r="W80" i="7"/>
  <c r="X80" i="7"/>
  <c r="Y80" i="7"/>
  <c r="Z80" i="7"/>
  <c r="AA80" i="7"/>
  <c r="W81" i="7"/>
  <c r="X81" i="7"/>
  <c r="Y81" i="7"/>
  <c r="Z81" i="7"/>
  <c r="AA81" i="7"/>
  <c r="W82" i="7"/>
  <c r="X82" i="7"/>
  <c r="Y82" i="7"/>
  <c r="Z82" i="7"/>
  <c r="AA82" i="7"/>
  <c r="W83" i="7"/>
  <c r="X83" i="7"/>
  <c r="Y83" i="7"/>
  <c r="Z83" i="7"/>
  <c r="AA83" i="7"/>
  <c r="W84" i="7"/>
  <c r="X84" i="7"/>
  <c r="Y84" i="7"/>
  <c r="Z84" i="7"/>
  <c r="AA84" i="7"/>
  <c r="W85" i="7"/>
  <c r="X85" i="7"/>
  <c r="Y85" i="7"/>
  <c r="Z85" i="7"/>
  <c r="AA85" i="7"/>
  <c r="W86" i="7"/>
  <c r="X86" i="7"/>
  <c r="Y86" i="7"/>
  <c r="Z86" i="7"/>
  <c r="AA86" i="7"/>
  <c r="W87" i="7"/>
  <c r="X87" i="7"/>
  <c r="Y87" i="7"/>
  <c r="Z87" i="7"/>
  <c r="AA87" i="7"/>
  <c r="W88" i="7"/>
  <c r="X88" i="7"/>
  <c r="Y88" i="7"/>
  <c r="Z88" i="7"/>
  <c r="AA88" i="7"/>
  <c r="W89" i="7"/>
  <c r="X89" i="7"/>
  <c r="Y89" i="7"/>
  <c r="Z89" i="7"/>
  <c r="AA89" i="7"/>
  <c r="W90" i="7"/>
  <c r="X90" i="7"/>
  <c r="Y90" i="7"/>
  <c r="Z90" i="7"/>
  <c r="AA90" i="7"/>
  <c r="W91" i="7"/>
  <c r="X91" i="7"/>
  <c r="Y91" i="7"/>
  <c r="Z91" i="7"/>
  <c r="AA91" i="7"/>
  <c r="W92" i="7"/>
  <c r="X92" i="7"/>
  <c r="Y92" i="7"/>
  <c r="Z92" i="7"/>
  <c r="AA92" i="7"/>
  <c r="W93" i="7"/>
  <c r="X93" i="7"/>
  <c r="Y93" i="7"/>
  <c r="Z93" i="7"/>
  <c r="AA93" i="7"/>
  <c r="W94" i="7"/>
  <c r="X94" i="7"/>
  <c r="Y94" i="7"/>
  <c r="Z94" i="7"/>
  <c r="AA94" i="7"/>
  <c r="W95" i="7"/>
  <c r="X95" i="7"/>
  <c r="Y95" i="7"/>
  <c r="Z95" i="7"/>
  <c r="AA95" i="7"/>
  <c r="W96" i="7"/>
  <c r="X96" i="7"/>
  <c r="Y96" i="7"/>
  <c r="Z96" i="7"/>
  <c r="AA96" i="7"/>
  <c r="W97" i="7"/>
  <c r="X97" i="7"/>
  <c r="Y97" i="7"/>
  <c r="Z97" i="7"/>
  <c r="AA97" i="7"/>
  <c r="W98" i="7"/>
  <c r="X98" i="7"/>
  <c r="Y98" i="7"/>
  <c r="Z98" i="7"/>
  <c r="AA98" i="7"/>
  <c r="W99" i="7"/>
  <c r="X99" i="7"/>
  <c r="Y99" i="7"/>
  <c r="Z99" i="7"/>
  <c r="AA99" i="7"/>
  <c r="W100" i="7"/>
  <c r="X100" i="7"/>
  <c r="Y100" i="7"/>
  <c r="Z100" i="7"/>
  <c r="AA100" i="7"/>
  <c r="W101" i="7"/>
  <c r="X101" i="7"/>
  <c r="Y101" i="7"/>
  <c r="Z101" i="7"/>
  <c r="AA101" i="7"/>
  <c r="W102" i="7"/>
  <c r="X102" i="7"/>
  <c r="Y102" i="7"/>
  <c r="Z102" i="7"/>
  <c r="AA102" i="7"/>
  <c r="W103" i="7"/>
  <c r="X103" i="7"/>
  <c r="Y103" i="7"/>
  <c r="Z103" i="7"/>
  <c r="AA103" i="7"/>
  <c r="W104" i="7"/>
  <c r="X104" i="7"/>
  <c r="Y104" i="7"/>
  <c r="Z104" i="7"/>
  <c r="AA104" i="7"/>
  <c r="W105" i="7"/>
  <c r="X105" i="7"/>
  <c r="Y105" i="7"/>
  <c r="Z105" i="7"/>
  <c r="AA105" i="7"/>
  <c r="W106" i="7"/>
  <c r="X106" i="7"/>
  <c r="Y106" i="7"/>
  <c r="Z106" i="7"/>
  <c r="AA106" i="7"/>
  <c r="W107" i="7"/>
  <c r="X107" i="7"/>
  <c r="Y107" i="7"/>
  <c r="Z107" i="7"/>
  <c r="AA107" i="7"/>
  <c r="W108" i="7"/>
  <c r="X108" i="7"/>
  <c r="Y108" i="7"/>
  <c r="Z108" i="7"/>
  <c r="AA108" i="7"/>
  <c r="W109" i="7"/>
  <c r="X109" i="7"/>
  <c r="Y109" i="7"/>
  <c r="Z109" i="7"/>
  <c r="AA109" i="7"/>
  <c r="W110" i="7"/>
  <c r="X110" i="7"/>
  <c r="Y110" i="7"/>
  <c r="Z110" i="7"/>
  <c r="AA110" i="7"/>
  <c r="W111" i="7"/>
  <c r="X111" i="7"/>
  <c r="Y111" i="7"/>
  <c r="Z111" i="7"/>
  <c r="AA111" i="7"/>
  <c r="W112" i="7"/>
  <c r="X112" i="7"/>
  <c r="Y112" i="7"/>
  <c r="Z112" i="7"/>
  <c r="AA112" i="7"/>
  <c r="W113" i="7"/>
  <c r="X113" i="7"/>
  <c r="Y113" i="7"/>
  <c r="Z113" i="7"/>
  <c r="AA113" i="7"/>
  <c r="W114" i="7"/>
  <c r="X114" i="7"/>
  <c r="Y114" i="7"/>
  <c r="Z114" i="7"/>
  <c r="AA114" i="7"/>
  <c r="W115" i="7"/>
  <c r="X115" i="7"/>
  <c r="Y115" i="7"/>
  <c r="Z115" i="7"/>
  <c r="AA115" i="7"/>
  <c r="W116" i="7"/>
  <c r="X116" i="7"/>
  <c r="Y116" i="7"/>
  <c r="Z116" i="7"/>
  <c r="AA116" i="7"/>
  <c r="W117" i="7"/>
  <c r="X117" i="7"/>
  <c r="Y117" i="7"/>
  <c r="Z117" i="7"/>
  <c r="AA117" i="7"/>
  <c r="W118" i="7"/>
  <c r="X118" i="7"/>
  <c r="Y118" i="7"/>
  <c r="Z118" i="7"/>
  <c r="AA118" i="7"/>
  <c r="W119" i="7"/>
  <c r="X119" i="7"/>
  <c r="Y119" i="7"/>
  <c r="Z119" i="7"/>
  <c r="AA119" i="7"/>
  <c r="W120" i="7"/>
  <c r="X120" i="7"/>
  <c r="Y120" i="7"/>
  <c r="Z120" i="7"/>
  <c r="AA120" i="7"/>
  <c r="W121" i="7"/>
  <c r="X121" i="7"/>
  <c r="Y121" i="7"/>
  <c r="Z121" i="7"/>
  <c r="AA121" i="7"/>
  <c r="W122" i="7"/>
  <c r="X122" i="7"/>
  <c r="Y122" i="7"/>
  <c r="Z122" i="7"/>
  <c r="AA122" i="7"/>
  <c r="W123" i="7"/>
  <c r="X123" i="7"/>
  <c r="Y123" i="7"/>
  <c r="Z123" i="7"/>
  <c r="AA123" i="7"/>
  <c r="W124" i="7"/>
  <c r="X124" i="7"/>
  <c r="Y124" i="7"/>
  <c r="Z124" i="7"/>
  <c r="AA124" i="7"/>
  <c r="W125" i="7"/>
  <c r="X125" i="7"/>
  <c r="Y125" i="7"/>
  <c r="Z125" i="7"/>
  <c r="AA125" i="7"/>
  <c r="W126" i="7"/>
  <c r="X126" i="7"/>
  <c r="Y126" i="7"/>
  <c r="Z126" i="7"/>
  <c r="AA126" i="7"/>
  <c r="W127" i="7"/>
  <c r="X127" i="7"/>
  <c r="Y127" i="7"/>
  <c r="Z127" i="7"/>
  <c r="AA127" i="7"/>
  <c r="W128" i="7"/>
  <c r="X128" i="7"/>
  <c r="Y128" i="7"/>
  <c r="Z128" i="7"/>
  <c r="AA128" i="7"/>
  <c r="W129" i="7"/>
  <c r="X129" i="7"/>
  <c r="Y129" i="7"/>
  <c r="Z129" i="7"/>
  <c r="AA129" i="7"/>
  <c r="W130" i="7"/>
  <c r="X130" i="7"/>
  <c r="Y130" i="7"/>
  <c r="Z130" i="7"/>
  <c r="AA130" i="7"/>
  <c r="W131" i="7"/>
  <c r="X131" i="7"/>
  <c r="Y131" i="7"/>
  <c r="Z131" i="7"/>
  <c r="AA131" i="7"/>
  <c r="W132" i="7"/>
  <c r="X132" i="7"/>
  <c r="Y132" i="7"/>
  <c r="Z132" i="7"/>
  <c r="AA132" i="7"/>
  <c r="W133" i="7"/>
  <c r="X133" i="7"/>
  <c r="Y133" i="7"/>
  <c r="Z133" i="7"/>
  <c r="AA133" i="7"/>
  <c r="X3" i="7"/>
  <c r="Y3" i="7"/>
  <c r="Z3" i="7"/>
  <c r="AA3" i="7"/>
  <c r="W3" i="7"/>
  <c r="R4" i="7"/>
  <c r="S4" i="7"/>
  <c r="T4" i="7"/>
  <c r="U4" i="7"/>
  <c r="V4" i="7"/>
  <c r="R5" i="7"/>
  <c r="S5" i="7"/>
  <c r="T5" i="7"/>
  <c r="U5" i="7"/>
  <c r="V5" i="7"/>
  <c r="R6" i="7"/>
  <c r="S6" i="7"/>
  <c r="T6" i="7"/>
  <c r="U6" i="7"/>
  <c r="V6" i="7"/>
  <c r="R7" i="7"/>
  <c r="S7" i="7"/>
  <c r="T7" i="7"/>
  <c r="U7" i="7"/>
  <c r="V7" i="7"/>
  <c r="R8" i="7"/>
  <c r="S8" i="7"/>
  <c r="T8" i="7"/>
  <c r="U8" i="7"/>
  <c r="V8" i="7"/>
  <c r="R9" i="7"/>
  <c r="S9" i="7"/>
  <c r="T9" i="7"/>
  <c r="U9" i="7"/>
  <c r="V9" i="7"/>
  <c r="R10" i="7"/>
  <c r="S10" i="7"/>
  <c r="T10" i="7"/>
  <c r="U10" i="7"/>
  <c r="V10" i="7"/>
  <c r="R11" i="7"/>
  <c r="S11" i="7"/>
  <c r="T11" i="7"/>
  <c r="U11" i="7"/>
  <c r="V11" i="7"/>
  <c r="R12" i="7"/>
  <c r="S12" i="7"/>
  <c r="T12" i="7"/>
  <c r="U12" i="7"/>
  <c r="V12" i="7"/>
  <c r="R13" i="7"/>
  <c r="S13" i="7"/>
  <c r="T13" i="7"/>
  <c r="U13" i="7"/>
  <c r="V13" i="7"/>
  <c r="R14" i="7"/>
  <c r="S14" i="7"/>
  <c r="T14" i="7"/>
  <c r="U14" i="7"/>
  <c r="V14" i="7"/>
  <c r="R15" i="7"/>
  <c r="S15" i="7"/>
  <c r="T15" i="7"/>
  <c r="U15" i="7"/>
  <c r="V15" i="7"/>
  <c r="R16" i="7"/>
  <c r="S16" i="7"/>
  <c r="T16" i="7"/>
  <c r="U16" i="7"/>
  <c r="V16" i="7"/>
  <c r="R17" i="7"/>
  <c r="S17" i="7"/>
  <c r="T17" i="7"/>
  <c r="U17" i="7"/>
  <c r="V17" i="7"/>
  <c r="R18" i="7"/>
  <c r="S18" i="7"/>
  <c r="T18" i="7"/>
  <c r="U18" i="7"/>
  <c r="V18" i="7"/>
  <c r="R19" i="7"/>
  <c r="S19" i="7"/>
  <c r="T19" i="7"/>
  <c r="U19" i="7"/>
  <c r="V19" i="7"/>
  <c r="R20" i="7"/>
  <c r="S20" i="7"/>
  <c r="T20" i="7"/>
  <c r="U20" i="7"/>
  <c r="V20" i="7"/>
  <c r="R21" i="7"/>
  <c r="S21" i="7"/>
  <c r="T21" i="7"/>
  <c r="U21" i="7"/>
  <c r="V21" i="7"/>
  <c r="R22" i="7"/>
  <c r="S22" i="7"/>
  <c r="T22" i="7"/>
  <c r="U22" i="7"/>
  <c r="V22" i="7"/>
  <c r="R23" i="7"/>
  <c r="S23" i="7"/>
  <c r="T23" i="7"/>
  <c r="U23" i="7"/>
  <c r="V23" i="7"/>
  <c r="R24" i="7"/>
  <c r="S24" i="7"/>
  <c r="T24" i="7"/>
  <c r="U24" i="7"/>
  <c r="V24" i="7"/>
  <c r="R25" i="7"/>
  <c r="S25" i="7"/>
  <c r="T25" i="7"/>
  <c r="U25" i="7"/>
  <c r="V25" i="7"/>
  <c r="R26" i="7"/>
  <c r="S26" i="7"/>
  <c r="T26" i="7"/>
  <c r="U26" i="7"/>
  <c r="V26" i="7"/>
  <c r="R27" i="7"/>
  <c r="S27" i="7"/>
  <c r="T27" i="7"/>
  <c r="U27" i="7"/>
  <c r="V27" i="7"/>
  <c r="R28" i="7"/>
  <c r="S28" i="7"/>
  <c r="T28" i="7"/>
  <c r="U28" i="7"/>
  <c r="V28" i="7"/>
  <c r="R29" i="7"/>
  <c r="S29" i="7"/>
  <c r="T29" i="7"/>
  <c r="U29" i="7"/>
  <c r="V29" i="7"/>
  <c r="R30" i="7"/>
  <c r="S30" i="7"/>
  <c r="T30" i="7"/>
  <c r="U30" i="7"/>
  <c r="V30" i="7"/>
  <c r="R31" i="7"/>
  <c r="S31" i="7"/>
  <c r="T31" i="7"/>
  <c r="U31" i="7"/>
  <c r="V31" i="7"/>
  <c r="R32" i="7"/>
  <c r="S32" i="7"/>
  <c r="T32" i="7"/>
  <c r="U32" i="7"/>
  <c r="V32" i="7"/>
  <c r="R33" i="7"/>
  <c r="S33" i="7"/>
  <c r="T33" i="7"/>
  <c r="U33" i="7"/>
  <c r="V33" i="7"/>
  <c r="R34" i="7"/>
  <c r="S34" i="7"/>
  <c r="T34" i="7"/>
  <c r="U34" i="7"/>
  <c r="V34" i="7"/>
  <c r="R35" i="7"/>
  <c r="S35" i="7"/>
  <c r="T35" i="7"/>
  <c r="U35" i="7"/>
  <c r="V35" i="7"/>
  <c r="R36" i="7"/>
  <c r="S36" i="7"/>
  <c r="T36" i="7"/>
  <c r="U36" i="7"/>
  <c r="V36" i="7"/>
  <c r="R37" i="7"/>
  <c r="S37" i="7"/>
  <c r="T37" i="7"/>
  <c r="U37" i="7"/>
  <c r="V37" i="7"/>
  <c r="R38" i="7"/>
  <c r="S38" i="7"/>
  <c r="T38" i="7"/>
  <c r="U38" i="7"/>
  <c r="V38" i="7"/>
  <c r="R39" i="7"/>
  <c r="S39" i="7"/>
  <c r="T39" i="7"/>
  <c r="U39" i="7"/>
  <c r="V39" i="7"/>
  <c r="R40" i="7"/>
  <c r="S40" i="7"/>
  <c r="T40" i="7"/>
  <c r="U40" i="7"/>
  <c r="V40" i="7"/>
  <c r="R41" i="7"/>
  <c r="S41" i="7"/>
  <c r="T41" i="7"/>
  <c r="U41" i="7"/>
  <c r="V41" i="7"/>
  <c r="R42" i="7"/>
  <c r="S42" i="7"/>
  <c r="T42" i="7"/>
  <c r="U42" i="7"/>
  <c r="V42" i="7"/>
  <c r="R43" i="7"/>
  <c r="S43" i="7"/>
  <c r="T43" i="7"/>
  <c r="U43" i="7"/>
  <c r="V43" i="7"/>
  <c r="R44" i="7"/>
  <c r="S44" i="7"/>
  <c r="T44" i="7"/>
  <c r="U44" i="7"/>
  <c r="V44" i="7"/>
  <c r="R45" i="7"/>
  <c r="S45" i="7"/>
  <c r="T45" i="7"/>
  <c r="U45" i="7"/>
  <c r="V45" i="7"/>
  <c r="R46" i="7"/>
  <c r="S46" i="7"/>
  <c r="T46" i="7"/>
  <c r="U46" i="7"/>
  <c r="V46" i="7"/>
  <c r="R47" i="7"/>
  <c r="S47" i="7"/>
  <c r="T47" i="7"/>
  <c r="U47" i="7"/>
  <c r="V47" i="7"/>
  <c r="R48" i="7"/>
  <c r="S48" i="7"/>
  <c r="T48" i="7"/>
  <c r="U48" i="7"/>
  <c r="V48" i="7"/>
  <c r="R49" i="7"/>
  <c r="S49" i="7"/>
  <c r="T49" i="7"/>
  <c r="U49" i="7"/>
  <c r="V49" i="7"/>
  <c r="R50" i="7"/>
  <c r="S50" i="7"/>
  <c r="T50" i="7"/>
  <c r="U50" i="7"/>
  <c r="V50" i="7"/>
  <c r="R51" i="7"/>
  <c r="S51" i="7"/>
  <c r="T51" i="7"/>
  <c r="U51" i="7"/>
  <c r="V51" i="7"/>
  <c r="R52" i="7"/>
  <c r="S52" i="7"/>
  <c r="T52" i="7"/>
  <c r="U52" i="7"/>
  <c r="V52" i="7"/>
  <c r="R53" i="7"/>
  <c r="S53" i="7"/>
  <c r="T53" i="7"/>
  <c r="U53" i="7"/>
  <c r="V53" i="7"/>
  <c r="R54" i="7"/>
  <c r="S54" i="7"/>
  <c r="T54" i="7"/>
  <c r="U54" i="7"/>
  <c r="V54" i="7"/>
  <c r="R55" i="7"/>
  <c r="S55" i="7"/>
  <c r="T55" i="7"/>
  <c r="U55" i="7"/>
  <c r="V55" i="7"/>
  <c r="R56" i="7"/>
  <c r="S56" i="7"/>
  <c r="T56" i="7"/>
  <c r="U56" i="7"/>
  <c r="V56" i="7"/>
  <c r="R57" i="7"/>
  <c r="S57" i="7"/>
  <c r="T57" i="7"/>
  <c r="U57" i="7"/>
  <c r="V57" i="7"/>
  <c r="R58" i="7"/>
  <c r="S58" i="7"/>
  <c r="T58" i="7"/>
  <c r="U58" i="7"/>
  <c r="V58" i="7"/>
  <c r="R59" i="7"/>
  <c r="S59" i="7"/>
  <c r="T59" i="7"/>
  <c r="U59" i="7"/>
  <c r="V59" i="7"/>
  <c r="R60" i="7"/>
  <c r="S60" i="7"/>
  <c r="T60" i="7"/>
  <c r="U60" i="7"/>
  <c r="V60" i="7"/>
  <c r="R61" i="7"/>
  <c r="S61" i="7"/>
  <c r="T61" i="7"/>
  <c r="U61" i="7"/>
  <c r="V61" i="7"/>
  <c r="R62" i="7"/>
  <c r="S62" i="7"/>
  <c r="T62" i="7"/>
  <c r="U62" i="7"/>
  <c r="V62" i="7"/>
  <c r="R63" i="7"/>
  <c r="S63" i="7"/>
  <c r="T63" i="7"/>
  <c r="U63" i="7"/>
  <c r="V63" i="7"/>
  <c r="R64" i="7"/>
  <c r="S64" i="7"/>
  <c r="T64" i="7"/>
  <c r="U64" i="7"/>
  <c r="V64" i="7"/>
  <c r="R65" i="7"/>
  <c r="S65" i="7"/>
  <c r="T65" i="7"/>
  <c r="U65" i="7"/>
  <c r="V65" i="7"/>
  <c r="R66" i="7"/>
  <c r="S66" i="7"/>
  <c r="T66" i="7"/>
  <c r="U66" i="7"/>
  <c r="V66" i="7"/>
  <c r="R67" i="7"/>
  <c r="S67" i="7"/>
  <c r="T67" i="7"/>
  <c r="U67" i="7"/>
  <c r="V67" i="7"/>
  <c r="R68" i="7"/>
  <c r="S68" i="7"/>
  <c r="T68" i="7"/>
  <c r="U68" i="7"/>
  <c r="V68" i="7"/>
  <c r="R69" i="7"/>
  <c r="S69" i="7"/>
  <c r="T69" i="7"/>
  <c r="U69" i="7"/>
  <c r="V69" i="7"/>
  <c r="R70" i="7"/>
  <c r="S70" i="7"/>
  <c r="T70" i="7"/>
  <c r="U70" i="7"/>
  <c r="V70" i="7"/>
  <c r="R71" i="7"/>
  <c r="S71" i="7"/>
  <c r="T71" i="7"/>
  <c r="U71" i="7"/>
  <c r="V71" i="7"/>
  <c r="R72" i="7"/>
  <c r="S72" i="7"/>
  <c r="T72" i="7"/>
  <c r="U72" i="7"/>
  <c r="V72" i="7"/>
  <c r="R73" i="7"/>
  <c r="S73" i="7"/>
  <c r="T73" i="7"/>
  <c r="U73" i="7"/>
  <c r="V73" i="7"/>
  <c r="R74" i="7"/>
  <c r="S74" i="7"/>
  <c r="T74" i="7"/>
  <c r="U74" i="7"/>
  <c r="V74" i="7"/>
  <c r="R75" i="7"/>
  <c r="S75" i="7"/>
  <c r="T75" i="7"/>
  <c r="U75" i="7"/>
  <c r="V75" i="7"/>
  <c r="R76" i="7"/>
  <c r="S76" i="7"/>
  <c r="T76" i="7"/>
  <c r="U76" i="7"/>
  <c r="V76" i="7"/>
  <c r="R77" i="7"/>
  <c r="S77" i="7"/>
  <c r="T77" i="7"/>
  <c r="U77" i="7"/>
  <c r="V77" i="7"/>
  <c r="R78" i="7"/>
  <c r="S78" i="7"/>
  <c r="T78" i="7"/>
  <c r="U78" i="7"/>
  <c r="V78" i="7"/>
  <c r="R79" i="7"/>
  <c r="S79" i="7"/>
  <c r="T79" i="7"/>
  <c r="U79" i="7"/>
  <c r="V79" i="7"/>
  <c r="R80" i="7"/>
  <c r="S80" i="7"/>
  <c r="T80" i="7"/>
  <c r="U80" i="7"/>
  <c r="V80" i="7"/>
  <c r="R81" i="7"/>
  <c r="S81" i="7"/>
  <c r="T81" i="7"/>
  <c r="U81" i="7"/>
  <c r="V81" i="7"/>
  <c r="R82" i="7"/>
  <c r="S82" i="7"/>
  <c r="T82" i="7"/>
  <c r="U82" i="7"/>
  <c r="V82" i="7"/>
  <c r="R83" i="7"/>
  <c r="S83" i="7"/>
  <c r="T83" i="7"/>
  <c r="U83" i="7"/>
  <c r="V83" i="7"/>
  <c r="R84" i="7"/>
  <c r="S84" i="7"/>
  <c r="T84" i="7"/>
  <c r="U84" i="7"/>
  <c r="V84" i="7"/>
  <c r="R85" i="7"/>
  <c r="S85" i="7"/>
  <c r="T85" i="7"/>
  <c r="U85" i="7"/>
  <c r="V85" i="7"/>
  <c r="R86" i="7"/>
  <c r="S86" i="7"/>
  <c r="T86" i="7"/>
  <c r="U86" i="7"/>
  <c r="V86" i="7"/>
  <c r="R87" i="7"/>
  <c r="S87" i="7"/>
  <c r="T87" i="7"/>
  <c r="U87" i="7"/>
  <c r="V87" i="7"/>
  <c r="R88" i="7"/>
  <c r="S88" i="7"/>
  <c r="T88" i="7"/>
  <c r="U88" i="7"/>
  <c r="V88" i="7"/>
  <c r="R89" i="7"/>
  <c r="S89" i="7"/>
  <c r="T89" i="7"/>
  <c r="U89" i="7"/>
  <c r="V89" i="7"/>
  <c r="R90" i="7"/>
  <c r="S90" i="7"/>
  <c r="T90" i="7"/>
  <c r="U90" i="7"/>
  <c r="V90" i="7"/>
  <c r="R91" i="7"/>
  <c r="S91" i="7"/>
  <c r="T91" i="7"/>
  <c r="U91" i="7"/>
  <c r="V91" i="7"/>
  <c r="R92" i="7"/>
  <c r="S92" i="7"/>
  <c r="T92" i="7"/>
  <c r="U92" i="7"/>
  <c r="V92" i="7"/>
  <c r="R93" i="7"/>
  <c r="S93" i="7"/>
  <c r="T93" i="7"/>
  <c r="U93" i="7"/>
  <c r="V93" i="7"/>
  <c r="R94" i="7"/>
  <c r="S94" i="7"/>
  <c r="T94" i="7"/>
  <c r="U94" i="7"/>
  <c r="V94" i="7"/>
  <c r="R95" i="7"/>
  <c r="S95" i="7"/>
  <c r="T95" i="7"/>
  <c r="U95" i="7"/>
  <c r="V95" i="7"/>
  <c r="R96" i="7"/>
  <c r="S96" i="7"/>
  <c r="T96" i="7"/>
  <c r="U96" i="7"/>
  <c r="V96" i="7"/>
  <c r="R97" i="7"/>
  <c r="S97" i="7"/>
  <c r="T97" i="7"/>
  <c r="U97" i="7"/>
  <c r="V97" i="7"/>
  <c r="R98" i="7"/>
  <c r="S98" i="7"/>
  <c r="T98" i="7"/>
  <c r="U98" i="7"/>
  <c r="V98" i="7"/>
  <c r="R99" i="7"/>
  <c r="S99" i="7"/>
  <c r="T99" i="7"/>
  <c r="U99" i="7"/>
  <c r="V99" i="7"/>
  <c r="R100" i="7"/>
  <c r="S100" i="7"/>
  <c r="T100" i="7"/>
  <c r="U100" i="7"/>
  <c r="V100" i="7"/>
  <c r="R101" i="7"/>
  <c r="S101" i="7"/>
  <c r="T101" i="7"/>
  <c r="U101" i="7"/>
  <c r="V101" i="7"/>
  <c r="R102" i="7"/>
  <c r="S102" i="7"/>
  <c r="T102" i="7"/>
  <c r="U102" i="7"/>
  <c r="V102" i="7"/>
  <c r="R103" i="7"/>
  <c r="S103" i="7"/>
  <c r="T103" i="7"/>
  <c r="U103" i="7"/>
  <c r="V103" i="7"/>
  <c r="R104" i="7"/>
  <c r="S104" i="7"/>
  <c r="T104" i="7"/>
  <c r="U104" i="7"/>
  <c r="V104" i="7"/>
  <c r="R105" i="7"/>
  <c r="S105" i="7"/>
  <c r="T105" i="7"/>
  <c r="U105" i="7"/>
  <c r="V105" i="7"/>
  <c r="R106" i="7"/>
  <c r="S106" i="7"/>
  <c r="T106" i="7"/>
  <c r="U106" i="7"/>
  <c r="V106" i="7"/>
  <c r="R107" i="7"/>
  <c r="S107" i="7"/>
  <c r="T107" i="7"/>
  <c r="U107" i="7"/>
  <c r="V107" i="7"/>
  <c r="R108" i="7"/>
  <c r="S108" i="7"/>
  <c r="T108" i="7"/>
  <c r="U108" i="7"/>
  <c r="V108" i="7"/>
  <c r="R109" i="7"/>
  <c r="S109" i="7"/>
  <c r="T109" i="7"/>
  <c r="U109" i="7"/>
  <c r="V109" i="7"/>
  <c r="R110" i="7"/>
  <c r="S110" i="7"/>
  <c r="T110" i="7"/>
  <c r="U110" i="7"/>
  <c r="V110" i="7"/>
  <c r="R111" i="7"/>
  <c r="S111" i="7"/>
  <c r="T111" i="7"/>
  <c r="U111" i="7"/>
  <c r="V111" i="7"/>
  <c r="R112" i="7"/>
  <c r="S112" i="7"/>
  <c r="T112" i="7"/>
  <c r="U112" i="7"/>
  <c r="V112" i="7"/>
  <c r="R113" i="7"/>
  <c r="S113" i="7"/>
  <c r="T113" i="7"/>
  <c r="U113" i="7"/>
  <c r="V113" i="7"/>
  <c r="R114" i="7"/>
  <c r="S114" i="7"/>
  <c r="T114" i="7"/>
  <c r="U114" i="7"/>
  <c r="V114" i="7"/>
  <c r="R115" i="7"/>
  <c r="S115" i="7"/>
  <c r="T115" i="7"/>
  <c r="U115" i="7"/>
  <c r="V115" i="7"/>
  <c r="R116" i="7"/>
  <c r="S116" i="7"/>
  <c r="T116" i="7"/>
  <c r="U116" i="7"/>
  <c r="V116" i="7"/>
  <c r="R117" i="7"/>
  <c r="S117" i="7"/>
  <c r="T117" i="7"/>
  <c r="U117" i="7"/>
  <c r="V117" i="7"/>
  <c r="R118" i="7"/>
  <c r="S118" i="7"/>
  <c r="T118" i="7"/>
  <c r="U118" i="7"/>
  <c r="V118" i="7"/>
  <c r="R119" i="7"/>
  <c r="S119" i="7"/>
  <c r="T119" i="7"/>
  <c r="U119" i="7"/>
  <c r="V119" i="7"/>
  <c r="R120" i="7"/>
  <c r="S120" i="7"/>
  <c r="T120" i="7"/>
  <c r="U120" i="7"/>
  <c r="V120" i="7"/>
  <c r="R121" i="7"/>
  <c r="S121" i="7"/>
  <c r="T121" i="7"/>
  <c r="U121" i="7"/>
  <c r="V121" i="7"/>
  <c r="R122" i="7"/>
  <c r="S122" i="7"/>
  <c r="T122" i="7"/>
  <c r="U122" i="7"/>
  <c r="V122" i="7"/>
  <c r="R123" i="7"/>
  <c r="S123" i="7"/>
  <c r="T123" i="7"/>
  <c r="U123" i="7"/>
  <c r="V123" i="7"/>
  <c r="R124" i="7"/>
  <c r="S124" i="7"/>
  <c r="T124" i="7"/>
  <c r="U124" i="7"/>
  <c r="V124" i="7"/>
  <c r="R125" i="7"/>
  <c r="S125" i="7"/>
  <c r="T125" i="7"/>
  <c r="U125" i="7"/>
  <c r="V125" i="7"/>
  <c r="R126" i="7"/>
  <c r="S126" i="7"/>
  <c r="T126" i="7"/>
  <c r="U126" i="7"/>
  <c r="V126" i="7"/>
  <c r="R127" i="7"/>
  <c r="S127" i="7"/>
  <c r="T127" i="7"/>
  <c r="U127" i="7"/>
  <c r="V127" i="7"/>
  <c r="R128" i="7"/>
  <c r="S128" i="7"/>
  <c r="T128" i="7"/>
  <c r="U128" i="7"/>
  <c r="V128" i="7"/>
  <c r="R129" i="7"/>
  <c r="S129" i="7"/>
  <c r="T129" i="7"/>
  <c r="U129" i="7"/>
  <c r="V129" i="7"/>
  <c r="R130" i="7"/>
  <c r="S130" i="7"/>
  <c r="T130" i="7"/>
  <c r="U130" i="7"/>
  <c r="V130" i="7"/>
  <c r="R131" i="7"/>
  <c r="S131" i="7"/>
  <c r="T131" i="7"/>
  <c r="U131" i="7"/>
  <c r="V131" i="7"/>
  <c r="R132" i="7"/>
  <c r="S132" i="7"/>
  <c r="T132" i="7"/>
  <c r="U132" i="7"/>
  <c r="V132" i="7"/>
  <c r="R133" i="7"/>
  <c r="S133" i="7"/>
  <c r="T133" i="7"/>
  <c r="U133" i="7"/>
  <c r="V133" i="7"/>
  <c r="S3" i="7"/>
  <c r="T3" i="7"/>
  <c r="U3" i="7"/>
  <c r="V3" i="7"/>
  <c r="R3" i="7"/>
  <c r="AB4" i="6"/>
  <c r="AC4" i="6"/>
  <c r="AD4" i="6"/>
  <c r="AE4" i="6"/>
  <c r="AF4" i="6"/>
  <c r="AB5" i="6"/>
  <c r="AC5" i="6"/>
  <c r="AD5" i="6"/>
  <c r="AE5" i="6"/>
  <c r="AF5" i="6"/>
  <c r="AB6" i="6"/>
  <c r="AC6" i="6"/>
  <c r="AD6" i="6"/>
  <c r="AE6" i="6"/>
  <c r="AF6" i="6"/>
  <c r="AB7" i="6"/>
  <c r="AC7" i="6"/>
  <c r="AD7" i="6"/>
  <c r="AE7" i="6"/>
  <c r="AF7" i="6"/>
  <c r="AB8" i="6"/>
  <c r="AC8" i="6"/>
  <c r="AD8" i="6"/>
  <c r="AE8" i="6"/>
  <c r="AF8" i="6"/>
  <c r="AB9" i="6"/>
  <c r="AC9" i="6"/>
  <c r="AD9" i="6"/>
  <c r="AE9" i="6"/>
  <c r="AF9" i="6"/>
  <c r="AB10" i="6"/>
  <c r="AC10" i="6"/>
  <c r="AD10" i="6"/>
  <c r="AE10" i="6"/>
  <c r="AF10" i="6"/>
  <c r="AB11" i="6"/>
  <c r="AC11" i="6"/>
  <c r="AD11" i="6"/>
  <c r="AE11" i="6"/>
  <c r="AF11" i="6"/>
  <c r="AB12" i="6"/>
  <c r="AC12" i="6"/>
  <c r="AD12" i="6"/>
  <c r="AE12" i="6"/>
  <c r="AF12" i="6"/>
  <c r="AB13" i="6"/>
  <c r="AC13" i="6"/>
  <c r="AD13" i="6"/>
  <c r="AE13" i="6"/>
  <c r="AF13" i="6"/>
  <c r="AB14" i="6"/>
  <c r="AC14" i="6"/>
  <c r="AD14" i="6"/>
  <c r="AE14" i="6"/>
  <c r="AF14" i="6"/>
  <c r="AB15" i="6"/>
  <c r="AC15" i="6"/>
  <c r="AD15" i="6"/>
  <c r="AE15" i="6"/>
  <c r="AF15" i="6"/>
  <c r="AB16" i="6"/>
  <c r="AC16" i="6"/>
  <c r="AD16" i="6"/>
  <c r="AE16" i="6"/>
  <c r="AF16" i="6"/>
  <c r="AB17" i="6"/>
  <c r="AC17" i="6"/>
  <c r="AD17" i="6"/>
  <c r="AE17" i="6"/>
  <c r="AF17" i="6"/>
  <c r="AC3" i="6"/>
  <c r="AD3" i="6"/>
  <c r="AE3" i="6"/>
  <c r="AF3" i="6"/>
  <c r="AB3" i="6"/>
  <c r="W4" i="6"/>
  <c r="X4" i="6"/>
  <c r="Y4" i="6"/>
  <c r="Z4" i="6"/>
  <c r="AA4" i="6"/>
  <c r="W5" i="6"/>
  <c r="X5" i="6"/>
  <c r="Y5" i="6"/>
  <c r="Z5" i="6"/>
  <c r="AA5" i="6"/>
  <c r="W6" i="6"/>
  <c r="X6" i="6"/>
  <c r="Y6" i="6"/>
  <c r="Z6" i="6"/>
  <c r="AA6" i="6"/>
  <c r="W7" i="6"/>
  <c r="X7" i="6"/>
  <c r="Y7" i="6"/>
  <c r="Z7" i="6"/>
  <c r="AA7" i="6"/>
  <c r="W8" i="6"/>
  <c r="X8" i="6"/>
  <c r="Y8" i="6"/>
  <c r="Z8" i="6"/>
  <c r="AA8" i="6"/>
  <c r="W9" i="6"/>
  <c r="X9" i="6"/>
  <c r="Y9" i="6"/>
  <c r="Z9" i="6"/>
  <c r="AA9" i="6"/>
  <c r="W10" i="6"/>
  <c r="X10" i="6"/>
  <c r="Y10" i="6"/>
  <c r="Z10" i="6"/>
  <c r="AA10" i="6"/>
  <c r="W11" i="6"/>
  <c r="X11" i="6"/>
  <c r="Y11" i="6"/>
  <c r="Z11" i="6"/>
  <c r="AA11" i="6"/>
  <c r="W12" i="6"/>
  <c r="X12" i="6"/>
  <c r="Y12" i="6"/>
  <c r="Z12" i="6"/>
  <c r="AA12" i="6"/>
  <c r="W13" i="6"/>
  <c r="X13" i="6"/>
  <c r="Y13" i="6"/>
  <c r="Z13" i="6"/>
  <c r="AA13" i="6"/>
  <c r="W14" i="6"/>
  <c r="X14" i="6"/>
  <c r="Y14" i="6"/>
  <c r="Z14" i="6"/>
  <c r="AA14" i="6"/>
  <c r="W15" i="6"/>
  <c r="X15" i="6"/>
  <c r="Y15" i="6"/>
  <c r="Z15" i="6"/>
  <c r="AA15" i="6"/>
  <c r="W16" i="6"/>
  <c r="X16" i="6"/>
  <c r="Y16" i="6"/>
  <c r="Z16" i="6"/>
  <c r="AA16" i="6"/>
  <c r="W17" i="6"/>
  <c r="X17" i="6"/>
  <c r="Y17" i="6"/>
  <c r="Z17" i="6"/>
  <c r="AA17" i="6"/>
  <c r="X3" i="6"/>
  <c r="Y3" i="6"/>
  <c r="Z3" i="6"/>
  <c r="AA3" i="6"/>
  <c r="W3" i="6"/>
  <c r="R4" i="6"/>
  <c r="S4" i="6"/>
  <c r="T4" i="6"/>
  <c r="U4" i="6"/>
  <c r="V4" i="6"/>
  <c r="R5" i="6"/>
  <c r="S5" i="6"/>
  <c r="T5" i="6"/>
  <c r="U5" i="6"/>
  <c r="V5" i="6"/>
  <c r="R6" i="6"/>
  <c r="S6" i="6"/>
  <c r="T6" i="6"/>
  <c r="U6" i="6"/>
  <c r="V6" i="6"/>
  <c r="R7" i="6"/>
  <c r="S7" i="6"/>
  <c r="T7" i="6"/>
  <c r="U7" i="6"/>
  <c r="V7" i="6"/>
  <c r="R8" i="6"/>
  <c r="S8" i="6"/>
  <c r="T8" i="6"/>
  <c r="U8" i="6"/>
  <c r="V8" i="6"/>
  <c r="R9" i="6"/>
  <c r="S9" i="6"/>
  <c r="T9" i="6"/>
  <c r="U9" i="6"/>
  <c r="V9" i="6"/>
  <c r="R10" i="6"/>
  <c r="S10" i="6"/>
  <c r="T10" i="6"/>
  <c r="U10" i="6"/>
  <c r="V10" i="6"/>
  <c r="R11" i="6"/>
  <c r="S11" i="6"/>
  <c r="T11" i="6"/>
  <c r="U11" i="6"/>
  <c r="V11" i="6"/>
  <c r="R12" i="6"/>
  <c r="S12" i="6"/>
  <c r="T12" i="6"/>
  <c r="U12" i="6"/>
  <c r="V12" i="6"/>
  <c r="R13" i="6"/>
  <c r="S13" i="6"/>
  <c r="T13" i="6"/>
  <c r="U13" i="6"/>
  <c r="V13" i="6"/>
  <c r="R14" i="6"/>
  <c r="S14" i="6"/>
  <c r="T14" i="6"/>
  <c r="U14" i="6"/>
  <c r="V14" i="6"/>
  <c r="R15" i="6"/>
  <c r="S15" i="6"/>
  <c r="T15" i="6"/>
  <c r="U15" i="6"/>
  <c r="V15" i="6"/>
  <c r="R16" i="6"/>
  <c r="S16" i="6"/>
  <c r="T16" i="6"/>
  <c r="U16" i="6"/>
  <c r="V16" i="6"/>
  <c r="R17" i="6"/>
  <c r="S17" i="6"/>
  <c r="T17" i="6"/>
  <c r="U17" i="6"/>
  <c r="V17" i="6"/>
  <c r="S3" i="6"/>
  <c r="T3" i="6"/>
  <c r="U3" i="6"/>
  <c r="V3" i="6"/>
  <c r="R3" i="6"/>
  <c r="AB4" i="5"/>
  <c r="AC4" i="5"/>
  <c r="AD4" i="5"/>
  <c r="AE4" i="5"/>
  <c r="AF4" i="5"/>
  <c r="AB5" i="5"/>
  <c r="AC5" i="5"/>
  <c r="AD5" i="5"/>
  <c r="AE5" i="5"/>
  <c r="AF5" i="5"/>
  <c r="AB6" i="5"/>
  <c r="AC6" i="5"/>
  <c r="AD6" i="5"/>
  <c r="AE6" i="5"/>
  <c r="AF6" i="5"/>
  <c r="AB7" i="5"/>
  <c r="AC7" i="5"/>
  <c r="AD7" i="5"/>
  <c r="AE7" i="5"/>
  <c r="AF7" i="5"/>
  <c r="AB8" i="5"/>
  <c r="AC8" i="5"/>
  <c r="AD8" i="5"/>
  <c r="AE8" i="5"/>
  <c r="AF8" i="5"/>
  <c r="AB9" i="5"/>
  <c r="AC9" i="5"/>
  <c r="AD9" i="5"/>
  <c r="AE9" i="5"/>
  <c r="AF9" i="5"/>
  <c r="AB10" i="5"/>
  <c r="AC10" i="5"/>
  <c r="AD10" i="5"/>
  <c r="AE10" i="5"/>
  <c r="AF10" i="5"/>
  <c r="AB11" i="5"/>
  <c r="AC11" i="5"/>
  <c r="AD11" i="5"/>
  <c r="AE11" i="5"/>
  <c r="AF11" i="5"/>
  <c r="AB12" i="5"/>
  <c r="AC12" i="5"/>
  <c r="AD12" i="5"/>
  <c r="AE12" i="5"/>
  <c r="AF12" i="5"/>
  <c r="AB13" i="5"/>
  <c r="AC13" i="5"/>
  <c r="AD13" i="5"/>
  <c r="AE13" i="5"/>
  <c r="AF13" i="5"/>
  <c r="AB14" i="5"/>
  <c r="AC14" i="5"/>
  <c r="AD14" i="5"/>
  <c r="AE14" i="5"/>
  <c r="AF14" i="5"/>
  <c r="AB15" i="5"/>
  <c r="AC15" i="5"/>
  <c r="AD15" i="5"/>
  <c r="AE15" i="5"/>
  <c r="AF15" i="5"/>
  <c r="AB16" i="5"/>
  <c r="AC16" i="5"/>
  <c r="AD16" i="5"/>
  <c r="AE16" i="5"/>
  <c r="AF16" i="5"/>
  <c r="AB17" i="5"/>
  <c r="AC17" i="5"/>
  <c r="AD17" i="5"/>
  <c r="AE17" i="5"/>
  <c r="AF17" i="5"/>
  <c r="AB18" i="5"/>
  <c r="AC18" i="5"/>
  <c r="AD18" i="5"/>
  <c r="AE18" i="5"/>
  <c r="AF18" i="5"/>
  <c r="AB19" i="5"/>
  <c r="AC19" i="5"/>
  <c r="AD19" i="5"/>
  <c r="AE19" i="5"/>
  <c r="AF19" i="5"/>
  <c r="AB20" i="5"/>
  <c r="AC20" i="5"/>
  <c r="AD20" i="5"/>
  <c r="AE20" i="5"/>
  <c r="AF20" i="5"/>
  <c r="AB21" i="5"/>
  <c r="AC21" i="5"/>
  <c r="AD21" i="5"/>
  <c r="AE21" i="5"/>
  <c r="AF21" i="5"/>
  <c r="AB22" i="5"/>
  <c r="AC22" i="5"/>
  <c r="AD22" i="5"/>
  <c r="AE22" i="5"/>
  <c r="AF22" i="5"/>
  <c r="AB23" i="5"/>
  <c r="AC23" i="5"/>
  <c r="AD23" i="5"/>
  <c r="AE23" i="5"/>
  <c r="AF23" i="5"/>
  <c r="AB24" i="5"/>
  <c r="AC24" i="5"/>
  <c r="AD24" i="5"/>
  <c r="AE24" i="5"/>
  <c r="AF24" i="5"/>
  <c r="AB25" i="5"/>
  <c r="AC25" i="5"/>
  <c r="AD25" i="5"/>
  <c r="AE25" i="5"/>
  <c r="AF25" i="5"/>
  <c r="AB26" i="5"/>
  <c r="AC26" i="5"/>
  <c r="AD26" i="5"/>
  <c r="AE26" i="5"/>
  <c r="AF26" i="5"/>
  <c r="AB27" i="5"/>
  <c r="AC27" i="5"/>
  <c r="AD27" i="5"/>
  <c r="AE27" i="5"/>
  <c r="AF27" i="5"/>
  <c r="AB28" i="5"/>
  <c r="AC28" i="5"/>
  <c r="AD28" i="5"/>
  <c r="AE28" i="5"/>
  <c r="AF28" i="5"/>
  <c r="AB29" i="5"/>
  <c r="AC29" i="5"/>
  <c r="AD29" i="5"/>
  <c r="AE29" i="5"/>
  <c r="AF29" i="5"/>
  <c r="AB30" i="5"/>
  <c r="AC30" i="5"/>
  <c r="AD30" i="5"/>
  <c r="AE30" i="5"/>
  <c r="AF30" i="5"/>
  <c r="AB31" i="5"/>
  <c r="AC31" i="5"/>
  <c r="AD31" i="5"/>
  <c r="AE31" i="5"/>
  <c r="AF31" i="5"/>
  <c r="AB32" i="5"/>
  <c r="AC32" i="5"/>
  <c r="AD32" i="5"/>
  <c r="AE32" i="5"/>
  <c r="AF32" i="5"/>
  <c r="AB33" i="5"/>
  <c r="AC33" i="5"/>
  <c r="AD33" i="5"/>
  <c r="AE33" i="5"/>
  <c r="AF33" i="5"/>
  <c r="AB34" i="5"/>
  <c r="AC34" i="5"/>
  <c r="AD34" i="5"/>
  <c r="AE34" i="5"/>
  <c r="AF34" i="5"/>
  <c r="AB35" i="5"/>
  <c r="AC35" i="5"/>
  <c r="AD35" i="5"/>
  <c r="AE35" i="5"/>
  <c r="AF35" i="5"/>
  <c r="AB36" i="5"/>
  <c r="AC36" i="5"/>
  <c r="AD36" i="5"/>
  <c r="AE36" i="5"/>
  <c r="AF36" i="5"/>
  <c r="AB37" i="5"/>
  <c r="AC37" i="5"/>
  <c r="AD37" i="5"/>
  <c r="AE37" i="5"/>
  <c r="AF37" i="5"/>
  <c r="AB38" i="5"/>
  <c r="AC38" i="5"/>
  <c r="AD38" i="5"/>
  <c r="AE38" i="5"/>
  <c r="AF38" i="5"/>
  <c r="AB39" i="5"/>
  <c r="AC39" i="5"/>
  <c r="AD39" i="5"/>
  <c r="AE39" i="5"/>
  <c r="AF39" i="5"/>
  <c r="AB40" i="5"/>
  <c r="AC40" i="5"/>
  <c r="AD40" i="5"/>
  <c r="AE40" i="5"/>
  <c r="AF40" i="5"/>
  <c r="AB41" i="5"/>
  <c r="AC41" i="5"/>
  <c r="AD41" i="5"/>
  <c r="AE41" i="5"/>
  <c r="AF41" i="5"/>
  <c r="AB42" i="5"/>
  <c r="AC42" i="5"/>
  <c r="AD42" i="5"/>
  <c r="AE42" i="5"/>
  <c r="AF42" i="5"/>
  <c r="AB43" i="5"/>
  <c r="AC43" i="5"/>
  <c r="AD43" i="5"/>
  <c r="AE43" i="5"/>
  <c r="AF43" i="5"/>
  <c r="AB44" i="5"/>
  <c r="AC44" i="5"/>
  <c r="AD44" i="5"/>
  <c r="AE44" i="5"/>
  <c r="AF44" i="5"/>
  <c r="AB45" i="5"/>
  <c r="AC45" i="5"/>
  <c r="AD45" i="5"/>
  <c r="AE45" i="5"/>
  <c r="AF45" i="5"/>
  <c r="AB46" i="5"/>
  <c r="AC46" i="5"/>
  <c r="AD46" i="5"/>
  <c r="AE46" i="5"/>
  <c r="AF46" i="5"/>
  <c r="AB47" i="5"/>
  <c r="AC47" i="5"/>
  <c r="AD47" i="5"/>
  <c r="AE47" i="5"/>
  <c r="AF47" i="5"/>
  <c r="AB48" i="5"/>
  <c r="AC48" i="5"/>
  <c r="AD48" i="5"/>
  <c r="AE48" i="5"/>
  <c r="AF48" i="5"/>
  <c r="AB49" i="5"/>
  <c r="AC49" i="5"/>
  <c r="AD49" i="5"/>
  <c r="AE49" i="5"/>
  <c r="AF49" i="5"/>
  <c r="AB50" i="5"/>
  <c r="AC50" i="5"/>
  <c r="AD50" i="5"/>
  <c r="AE50" i="5"/>
  <c r="AF50" i="5"/>
  <c r="AB51" i="5"/>
  <c r="AC51" i="5"/>
  <c r="AD51" i="5"/>
  <c r="AE51" i="5"/>
  <c r="AF51" i="5"/>
  <c r="AB52" i="5"/>
  <c r="AC52" i="5"/>
  <c r="AD52" i="5"/>
  <c r="AE52" i="5"/>
  <c r="AF52" i="5"/>
  <c r="AB53" i="5"/>
  <c r="AC53" i="5"/>
  <c r="AD53" i="5"/>
  <c r="AE53" i="5"/>
  <c r="AF53" i="5"/>
  <c r="AB54" i="5"/>
  <c r="AC54" i="5"/>
  <c r="AD54" i="5"/>
  <c r="AE54" i="5"/>
  <c r="AF54" i="5"/>
  <c r="AB55" i="5"/>
  <c r="AC55" i="5"/>
  <c r="AD55" i="5"/>
  <c r="AE55" i="5"/>
  <c r="AF55" i="5"/>
  <c r="AB56" i="5"/>
  <c r="AC56" i="5"/>
  <c r="AD56" i="5"/>
  <c r="AE56" i="5"/>
  <c r="AF56" i="5"/>
  <c r="AB57" i="5"/>
  <c r="AC57" i="5"/>
  <c r="AD57" i="5"/>
  <c r="AE57" i="5"/>
  <c r="AF57" i="5"/>
  <c r="AB58" i="5"/>
  <c r="AC58" i="5"/>
  <c r="AD58" i="5"/>
  <c r="AE58" i="5"/>
  <c r="AF58" i="5"/>
  <c r="AB59" i="5"/>
  <c r="AC59" i="5"/>
  <c r="AD59" i="5"/>
  <c r="AE59" i="5"/>
  <c r="AF59" i="5"/>
  <c r="AB60" i="5"/>
  <c r="AC60" i="5"/>
  <c r="AD60" i="5"/>
  <c r="AE60" i="5"/>
  <c r="AF60" i="5"/>
  <c r="AB61" i="5"/>
  <c r="AC61" i="5"/>
  <c r="AD61" i="5"/>
  <c r="AE61" i="5"/>
  <c r="AF61" i="5"/>
  <c r="AB62" i="5"/>
  <c r="AC62" i="5"/>
  <c r="AD62" i="5"/>
  <c r="AE62" i="5"/>
  <c r="AF62" i="5"/>
  <c r="AB63" i="5"/>
  <c r="AC63" i="5"/>
  <c r="AD63" i="5"/>
  <c r="AE63" i="5"/>
  <c r="AF63" i="5"/>
  <c r="AB64" i="5"/>
  <c r="AC64" i="5"/>
  <c r="AD64" i="5"/>
  <c r="AE64" i="5"/>
  <c r="AF64" i="5"/>
  <c r="AB65" i="5"/>
  <c r="AC65" i="5"/>
  <c r="AD65" i="5"/>
  <c r="AE65" i="5"/>
  <c r="AF65" i="5"/>
  <c r="AB66" i="5"/>
  <c r="AC66" i="5"/>
  <c r="AD66" i="5"/>
  <c r="AE66" i="5"/>
  <c r="AF66" i="5"/>
  <c r="AB67" i="5"/>
  <c r="AC67" i="5"/>
  <c r="AD67" i="5"/>
  <c r="AE67" i="5"/>
  <c r="AF67" i="5"/>
  <c r="AB68" i="5"/>
  <c r="AC68" i="5"/>
  <c r="AD68" i="5"/>
  <c r="AE68" i="5"/>
  <c r="AF68" i="5"/>
  <c r="AB69" i="5"/>
  <c r="AC69" i="5"/>
  <c r="AD69" i="5"/>
  <c r="AE69" i="5"/>
  <c r="AF69" i="5"/>
  <c r="AB70" i="5"/>
  <c r="AC70" i="5"/>
  <c r="AD70" i="5"/>
  <c r="AE70" i="5"/>
  <c r="AF70" i="5"/>
  <c r="AB71" i="5"/>
  <c r="AC71" i="5"/>
  <c r="AD71" i="5"/>
  <c r="AE71" i="5"/>
  <c r="AF71" i="5"/>
  <c r="AB72" i="5"/>
  <c r="AC72" i="5"/>
  <c r="AD72" i="5"/>
  <c r="AE72" i="5"/>
  <c r="AF72" i="5"/>
  <c r="AB73" i="5"/>
  <c r="AC73" i="5"/>
  <c r="AD73" i="5"/>
  <c r="AE73" i="5"/>
  <c r="AF73" i="5"/>
  <c r="AB74" i="5"/>
  <c r="AC74" i="5"/>
  <c r="AD74" i="5"/>
  <c r="AE74" i="5"/>
  <c r="AF74" i="5"/>
  <c r="AB75" i="5"/>
  <c r="AC75" i="5"/>
  <c r="AD75" i="5"/>
  <c r="AE75" i="5"/>
  <c r="AF75" i="5"/>
  <c r="AB76" i="5"/>
  <c r="AC76" i="5"/>
  <c r="AD76" i="5"/>
  <c r="AE76" i="5"/>
  <c r="AF76" i="5"/>
  <c r="AB77" i="5"/>
  <c r="AC77" i="5"/>
  <c r="AD77" i="5"/>
  <c r="AE77" i="5"/>
  <c r="AF77" i="5"/>
  <c r="AB78" i="5"/>
  <c r="AC78" i="5"/>
  <c r="AD78" i="5"/>
  <c r="AE78" i="5"/>
  <c r="AF78" i="5"/>
  <c r="AB79" i="5"/>
  <c r="AC79" i="5"/>
  <c r="AD79" i="5"/>
  <c r="AE79" i="5"/>
  <c r="AF79" i="5"/>
  <c r="AB80" i="5"/>
  <c r="AC80" i="5"/>
  <c r="AD80" i="5"/>
  <c r="AE80" i="5"/>
  <c r="AF80" i="5"/>
  <c r="AB81" i="5"/>
  <c r="AC81" i="5"/>
  <c r="AD81" i="5"/>
  <c r="AE81" i="5"/>
  <c r="AF81" i="5"/>
  <c r="AB82" i="5"/>
  <c r="AC82" i="5"/>
  <c r="AD82" i="5"/>
  <c r="AE82" i="5"/>
  <c r="AF82" i="5"/>
  <c r="AB83" i="5"/>
  <c r="AC83" i="5"/>
  <c r="AD83" i="5"/>
  <c r="AE83" i="5"/>
  <c r="AF83" i="5"/>
  <c r="AB84" i="5"/>
  <c r="AC84" i="5"/>
  <c r="AD84" i="5"/>
  <c r="AE84" i="5"/>
  <c r="AF84" i="5"/>
  <c r="AB85" i="5"/>
  <c r="AC85" i="5"/>
  <c r="AD85" i="5"/>
  <c r="AE85" i="5"/>
  <c r="AF85" i="5"/>
  <c r="AB86" i="5"/>
  <c r="AC86" i="5"/>
  <c r="AD86" i="5"/>
  <c r="AE86" i="5"/>
  <c r="AF86" i="5"/>
  <c r="AB87" i="5"/>
  <c r="AC87" i="5"/>
  <c r="AD87" i="5"/>
  <c r="AE87" i="5"/>
  <c r="AF87" i="5"/>
  <c r="AB88" i="5"/>
  <c r="AC88" i="5"/>
  <c r="AD88" i="5"/>
  <c r="AE88" i="5"/>
  <c r="AF88" i="5"/>
  <c r="AB89" i="5"/>
  <c r="AC89" i="5"/>
  <c r="AD89" i="5"/>
  <c r="AE89" i="5"/>
  <c r="AF89" i="5"/>
  <c r="AB90" i="5"/>
  <c r="AC90" i="5"/>
  <c r="AD90" i="5"/>
  <c r="AE90" i="5"/>
  <c r="AF90" i="5"/>
  <c r="AB91" i="5"/>
  <c r="AC91" i="5"/>
  <c r="AD91" i="5"/>
  <c r="AE91" i="5"/>
  <c r="AF91" i="5"/>
  <c r="AB92" i="5"/>
  <c r="AC92" i="5"/>
  <c r="AD92" i="5"/>
  <c r="AE92" i="5"/>
  <c r="AF92" i="5"/>
  <c r="AB93" i="5"/>
  <c r="AC93" i="5"/>
  <c r="AD93" i="5"/>
  <c r="AE93" i="5"/>
  <c r="AF93" i="5"/>
  <c r="AB94" i="5"/>
  <c r="AC94" i="5"/>
  <c r="AD94" i="5"/>
  <c r="AE94" i="5"/>
  <c r="AF94" i="5"/>
  <c r="AB95" i="5"/>
  <c r="AC95" i="5"/>
  <c r="AD95" i="5"/>
  <c r="AE95" i="5"/>
  <c r="AF95" i="5"/>
  <c r="AB96" i="5"/>
  <c r="AC96" i="5"/>
  <c r="AD96" i="5"/>
  <c r="AE96" i="5"/>
  <c r="AF96" i="5"/>
  <c r="AB97" i="5"/>
  <c r="AC97" i="5"/>
  <c r="AD97" i="5"/>
  <c r="AE97" i="5"/>
  <c r="AF97" i="5"/>
  <c r="AB98" i="5"/>
  <c r="AC98" i="5"/>
  <c r="AD98" i="5"/>
  <c r="AE98" i="5"/>
  <c r="AF98" i="5"/>
  <c r="AB99" i="5"/>
  <c r="AC99" i="5"/>
  <c r="AD99" i="5"/>
  <c r="AE99" i="5"/>
  <c r="AF99" i="5"/>
  <c r="AB100" i="5"/>
  <c r="AC100" i="5"/>
  <c r="AD100" i="5"/>
  <c r="AE100" i="5"/>
  <c r="AF100" i="5"/>
  <c r="AB101" i="5"/>
  <c r="AC101" i="5"/>
  <c r="AD101" i="5"/>
  <c r="AE101" i="5"/>
  <c r="AF101" i="5"/>
  <c r="AB102" i="5"/>
  <c r="AC102" i="5"/>
  <c r="AD102" i="5"/>
  <c r="AE102" i="5"/>
  <c r="AF102" i="5"/>
  <c r="AB103" i="5"/>
  <c r="AC103" i="5"/>
  <c r="AD103" i="5"/>
  <c r="AE103" i="5"/>
  <c r="AF103" i="5"/>
  <c r="AB104" i="5"/>
  <c r="AC104" i="5"/>
  <c r="AD104" i="5"/>
  <c r="AE104" i="5"/>
  <c r="AF104" i="5"/>
  <c r="AB105" i="5"/>
  <c r="AC105" i="5"/>
  <c r="AD105" i="5"/>
  <c r="AE105" i="5"/>
  <c r="AF105" i="5"/>
  <c r="AB106" i="5"/>
  <c r="AC106" i="5"/>
  <c r="AD106" i="5"/>
  <c r="AE106" i="5"/>
  <c r="AF106" i="5"/>
  <c r="AB107" i="5"/>
  <c r="AC107" i="5"/>
  <c r="AD107" i="5"/>
  <c r="AE107" i="5"/>
  <c r="AF107" i="5"/>
  <c r="AB108" i="5"/>
  <c r="AC108" i="5"/>
  <c r="AD108" i="5"/>
  <c r="AE108" i="5"/>
  <c r="AF108" i="5"/>
  <c r="AB109" i="5"/>
  <c r="AC109" i="5"/>
  <c r="AD109" i="5"/>
  <c r="AE109" i="5"/>
  <c r="AF109" i="5"/>
  <c r="AB110" i="5"/>
  <c r="AC110" i="5"/>
  <c r="AD110" i="5"/>
  <c r="AE110" i="5"/>
  <c r="AF110" i="5"/>
  <c r="AB111" i="5"/>
  <c r="AC111" i="5"/>
  <c r="AD111" i="5"/>
  <c r="AE111" i="5"/>
  <c r="AF111" i="5"/>
  <c r="AB112" i="5"/>
  <c r="AC112" i="5"/>
  <c r="AD112" i="5"/>
  <c r="AE112" i="5"/>
  <c r="AF112" i="5"/>
  <c r="AB113" i="5"/>
  <c r="AC113" i="5"/>
  <c r="AD113" i="5"/>
  <c r="AE113" i="5"/>
  <c r="AF113" i="5"/>
  <c r="AB114" i="5"/>
  <c r="AC114" i="5"/>
  <c r="AD114" i="5"/>
  <c r="AE114" i="5"/>
  <c r="AF114" i="5"/>
  <c r="AB115" i="5"/>
  <c r="AC115" i="5"/>
  <c r="AD115" i="5"/>
  <c r="AE115" i="5"/>
  <c r="AF115" i="5"/>
  <c r="AB116" i="5"/>
  <c r="AC116" i="5"/>
  <c r="AD116" i="5"/>
  <c r="AE116" i="5"/>
  <c r="AF116" i="5"/>
  <c r="AB117" i="5"/>
  <c r="AC117" i="5"/>
  <c r="AD117" i="5"/>
  <c r="AE117" i="5"/>
  <c r="AF117" i="5"/>
  <c r="AB118" i="5"/>
  <c r="AC118" i="5"/>
  <c r="AD118" i="5"/>
  <c r="AE118" i="5"/>
  <c r="AF118" i="5"/>
  <c r="AB119" i="5"/>
  <c r="AC119" i="5"/>
  <c r="AD119" i="5"/>
  <c r="AE119" i="5"/>
  <c r="AF119" i="5"/>
  <c r="AB120" i="5"/>
  <c r="AC120" i="5"/>
  <c r="AD120" i="5"/>
  <c r="AE120" i="5"/>
  <c r="AF120" i="5"/>
  <c r="AB121" i="5"/>
  <c r="AC121" i="5"/>
  <c r="AD121" i="5"/>
  <c r="AE121" i="5"/>
  <c r="AF121" i="5"/>
  <c r="AB122" i="5"/>
  <c r="AC122" i="5"/>
  <c r="AD122" i="5"/>
  <c r="AE122" i="5"/>
  <c r="AF122" i="5"/>
  <c r="AB123" i="5"/>
  <c r="AC123" i="5"/>
  <c r="AD123" i="5"/>
  <c r="AE123" i="5"/>
  <c r="AF123" i="5"/>
  <c r="AB124" i="5"/>
  <c r="AC124" i="5"/>
  <c r="AD124" i="5"/>
  <c r="AE124" i="5"/>
  <c r="AF124" i="5"/>
  <c r="AB125" i="5"/>
  <c r="AC125" i="5"/>
  <c r="AD125" i="5"/>
  <c r="AE125" i="5"/>
  <c r="AF125" i="5"/>
  <c r="AB126" i="5"/>
  <c r="AC126" i="5"/>
  <c r="AD126" i="5"/>
  <c r="AE126" i="5"/>
  <c r="AF126" i="5"/>
  <c r="AB127" i="5"/>
  <c r="AC127" i="5"/>
  <c r="AD127" i="5"/>
  <c r="AE127" i="5"/>
  <c r="AF127" i="5"/>
  <c r="AB128" i="5"/>
  <c r="AC128" i="5"/>
  <c r="AD128" i="5"/>
  <c r="AE128" i="5"/>
  <c r="AF128" i="5"/>
  <c r="AB129" i="5"/>
  <c r="AC129" i="5"/>
  <c r="AD129" i="5"/>
  <c r="AE129" i="5"/>
  <c r="AF129" i="5"/>
  <c r="AB130" i="5"/>
  <c r="AC130" i="5"/>
  <c r="AD130" i="5"/>
  <c r="AE130" i="5"/>
  <c r="AF130" i="5"/>
  <c r="AB131" i="5"/>
  <c r="AC131" i="5"/>
  <c r="AD131" i="5"/>
  <c r="AE131" i="5"/>
  <c r="AF131" i="5"/>
  <c r="AB132" i="5"/>
  <c r="AC132" i="5"/>
  <c r="AD132" i="5"/>
  <c r="AE132" i="5"/>
  <c r="AF132" i="5"/>
  <c r="AB133" i="5"/>
  <c r="AC133" i="5"/>
  <c r="AD133" i="5"/>
  <c r="AE133" i="5"/>
  <c r="AF133" i="5"/>
  <c r="AB134" i="5"/>
  <c r="AC134" i="5"/>
  <c r="AD134" i="5"/>
  <c r="AE134" i="5"/>
  <c r="AF134" i="5"/>
  <c r="AB135" i="5"/>
  <c r="AC135" i="5"/>
  <c r="AD135" i="5"/>
  <c r="AE135" i="5"/>
  <c r="AF135" i="5"/>
  <c r="AB136" i="5"/>
  <c r="AC136" i="5"/>
  <c r="AD136" i="5"/>
  <c r="AE136" i="5"/>
  <c r="AF136" i="5"/>
  <c r="AB137" i="5"/>
  <c r="AC137" i="5"/>
  <c r="AD137" i="5"/>
  <c r="AE137" i="5"/>
  <c r="AF137" i="5"/>
  <c r="AB138" i="5"/>
  <c r="AC138" i="5"/>
  <c r="AD138" i="5"/>
  <c r="AE138" i="5"/>
  <c r="AF138" i="5"/>
  <c r="AB139" i="5"/>
  <c r="AC139" i="5"/>
  <c r="AD139" i="5"/>
  <c r="AE139" i="5"/>
  <c r="AF139" i="5"/>
  <c r="AB140" i="5"/>
  <c r="AC140" i="5"/>
  <c r="AD140" i="5"/>
  <c r="AE140" i="5"/>
  <c r="AF140" i="5"/>
  <c r="AB141" i="5"/>
  <c r="AC141" i="5"/>
  <c r="AD141" i="5"/>
  <c r="AE141" i="5"/>
  <c r="AF141" i="5"/>
  <c r="AB142" i="5"/>
  <c r="AC142" i="5"/>
  <c r="AD142" i="5"/>
  <c r="AE142" i="5"/>
  <c r="AF142" i="5"/>
  <c r="AB143" i="5"/>
  <c r="AC143" i="5"/>
  <c r="AD143" i="5"/>
  <c r="AE143" i="5"/>
  <c r="AF143" i="5"/>
  <c r="AB144" i="5"/>
  <c r="AC144" i="5"/>
  <c r="AD144" i="5"/>
  <c r="AE144" i="5"/>
  <c r="AF144" i="5"/>
  <c r="AB145" i="5"/>
  <c r="AC145" i="5"/>
  <c r="AD145" i="5"/>
  <c r="AE145" i="5"/>
  <c r="AF145" i="5"/>
  <c r="AB146" i="5"/>
  <c r="AC146" i="5"/>
  <c r="AD146" i="5"/>
  <c r="AE146" i="5"/>
  <c r="AF146" i="5"/>
  <c r="AB147" i="5"/>
  <c r="AC147" i="5"/>
  <c r="AD147" i="5"/>
  <c r="AE147" i="5"/>
  <c r="AF147" i="5"/>
  <c r="AB148" i="5"/>
  <c r="AC148" i="5"/>
  <c r="AD148" i="5"/>
  <c r="AE148" i="5"/>
  <c r="AF148" i="5"/>
  <c r="AB149" i="5"/>
  <c r="AC149" i="5"/>
  <c r="AD149" i="5"/>
  <c r="AE149" i="5"/>
  <c r="AF149" i="5"/>
  <c r="AB150" i="5"/>
  <c r="AC150" i="5"/>
  <c r="AD150" i="5"/>
  <c r="AE150" i="5"/>
  <c r="AF150" i="5"/>
  <c r="AB151" i="5"/>
  <c r="AC151" i="5"/>
  <c r="AD151" i="5"/>
  <c r="AE151" i="5"/>
  <c r="AF151" i="5"/>
  <c r="AB152" i="5"/>
  <c r="AC152" i="5"/>
  <c r="AD152" i="5"/>
  <c r="AE152" i="5"/>
  <c r="AF152" i="5"/>
  <c r="AB153" i="5"/>
  <c r="AC153" i="5"/>
  <c r="AD153" i="5"/>
  <c r="AE153" i="5"/>
  <c r="AF153" i="5"/>
  <c r="AB154" i="5"/>
  <c r="AC154" i="5"/>
  <c r="AD154" i="5"/>
  <c r="AE154" i="5"/>
  <c r="AF154" i="5"/>
  <c r="AB155" i="5"/>
  <c r="AC155" i="5"/>
  <c r="AD155" i="5"/>
  <c r="AE155" i="5"/>
  <c r="AF155" i="5"/>
  <c r="AB156" i="5"/>
  <c r="AC156" i="5"/>
  <c r="AD156" i="5"/>
  <c r="AE156" i="5"/>
  <c r="AF156" i="5"/>
  <c r="AB157" i="5"/>
  <c r="AC157" i="5"/>
  <c r="AD157" i="5"/>
  <c r="AE157" i="5"/>
  <c r="AF157" i="5"/>
  <c r="AB158" i="5"/>
  <c r="AC158" i="5"/>
  <c r="AD158" i="5"/>
  <c r="AE158" i="5"/>
  <c r="AF158" i="5"/>
  <c r="AB159" i="5"/>
  <c r="AC159" i="5"/>
  <c r="AD159" i="5"/>
  <c r="AE159" i="5"/>
  <c r="AF159" i="5"/>
  <c r="AB160" i="5"/>
  <c r="AC160" i="5"/>
  <c r="AD160" i="5"/>
  <c r="AE160" i="5"/>
  <c r="AF160" i="5"/>
  <c r="AB161" i="5"/>
  <c r="AC161" i="5"/>
  <c r="AD161" i="5"/>
  <c r="AE161" i="5"/>
  <c r="AF161" i="5"/>
  <c r="AB162" i="5"/>
  <c r="AC162" i="5"/>
  <c r="AD162" i="5"/>
  <c r="AE162" i="5"/>
  <c r="AF162" i="5"/>
  <c r="AB163" i="5"/>
  <c r="AC163" i="5"/>
  <c r="AD163" i="5"/>
  <c r="AE163" i="5"/>
  <c r="AF163" i="5"/>
  <c r="AB164" i="5"/>
  <c r="AC164" i="5"/>
  <c r="AD164" i="5"/>
  <c r="AE164" i="5"/>
  <c r="AF164" i="5"/>
  <c r="AB165" i="5"/>
  <c r="AC165" i="5"/>
  <c r="AD165" i="5"/>
  <c r="AE165" i="5"/>
  <c r="AF165" i="5"/>
  <c r="AB166" i="5"/>
  <c r="AC166" i="5"/>
  <c r="AD166" i="5"/>
  <c r="AE166" i="5"/>
  <c r="AF166" i="5"/>
  <c r="AB167" i="5"/>
  <c r="AC167" i="5"/>
  <c r="AD167" i="5"/>
  <c r="AE167" i="5"/>
  <c r="AF167" i="5"/>
  <c r="AB168" i="5"/>
  <c r="AC168" i="5"/>
  <c r="AD168" i="5"/>
  <c r="AE168" i="5"/>
  <c r="AF168" i="5"/>
  <c r="AB169" i="5"/>
  <c r="AC169" i="5"/>
  <c r="AD169" i="5"/>
  <c r="AE169" i="5"/>
  <c r="AF169" i="5"/>
  <c r="AB170" i="5"/>
  <c r="AC170" i="5"/>
  <c r="AD170" i="5"/>
  <c r="AE170" i="5"/>
  <c r="AF170" i="5"/>
  <c r="AB171" i="5"/>
  <c r="AC171" i="5"/>
  <c r="AD171" i="5"/>
  <c r="AE171" i="5"/>
  <c r="AF171" i="5"/>
  <c r="AB172" i="5"/>
  <c r="AC172" i="5"/>
  <c r="AD172" i="5"/>
  <c r="AE172" i="5"/>
  <c r="AF172" i="5"/>
  <c r="AB173" i="5"/>
  <c r="AC173" i="5"/>
  <c r="AD173" i="5"/>
  <c r="AE173" i="5"/>
  <c r="AF173" i="5"/>
  <c r="AB174" i="5"/>
  <c r="AC174" i="5"/>
  <c r="AD174" i="5"/>
  <c r="AE174" i="5"/>
  <c r="AF174" i="5"/>
  <c r="AB175" i="5"/>
  <c r="AC175" i="5"/>
  <c r="AD175" i="5"/>
  <c r="AE175" i="5"/>
  <c r="AF175" i="5"/>
  <c r="AB176" i="5"/>
  <c r="AC176" i="5"/>
  <c r="AD176" i="5"/>
  <c r="AE176" i="5"/>
  <c r="AF176" i="5"/>
  <c r="AB177" i="5"/>
  <c r="AC177" i="5"/>
  <c r="AD177" i="5"/>
  <c r="AE177" i="5"/>
  <c r="AF177" i="5"/>
  <c r="AB178" i="5"/>
  <c r="AC178" i="5"/>
  <c r="AD178" i="5"/>
  <c r="AE178" i="5"/>
  <c r="AF178" i="5"/>
  <c r="AB179" i="5"/>
  <c r="AC179" i="5"/>
  <c r="AD179" i="5"/>
  <c r="AE179" i="5"/>
  <c r="AF179" i="5"/>
  <c r="AB180" i="5"/>
  <c r="AC180" i="5"/>
  <c r="AD180" i="5"/>
  <c r="AE180" i="5"/>
  <c r="AF180" i="5"/>
  <c r="AB181" i="5"/>
  <c r="AC181" i="5"/>
  <c r="AD181" i="5"/>
  <c r="AE181" i="5"/>
  <c r="AF181" i="5"/>
  <c r="AB182" i="5"/>
  <c r="AC182" i="5"/>
  <c r="AD182" i="5"/>
  <c r="AE182" i="5"/>
  <c r="AF182" i="5"/>
  <c r="AB183" i="5"/>
  <c r="AC183" i="5"/>
  <c r="AD183" i="5"/>
  <c r="AE183" i="5"/>
  <c r="AF183" i="5"/>
  <c r="AB184" i="5"/>
  <c r="AC184" i="5"/>
  <c r="AD184" i="5"/>
  <c r="AE184" i="5"/>
  <c r="AF184" i="5"/>
  <c r="AB185" i="5"/>
  <c r="AC185" i="5"/>
  <c r="AD185" i="5"/>
  <c r="AE185" i="5"/>
  <c r="AF185" i="5"/>
  <c r="AB186" i="5"/>
  <c r="AC186" i="5"/>
  <c r="AD186" i="5"/>
  <c r="AE186" i="5"/>
  <c r="AF186" i="5"/>
  <c r="AB187" i="5"/>
  <c r="AC187" i="5"/>
  <c r="AD187" i="5"/>
  <c r="AE187" i="5"/>
  <c r="AF187" i="5"/>
  <c r="AB188" i="5"/>
  <c r="AC188" i="5"/>
  <c r="AD188" i="5"/>
  <c r="AE188" i="5"/>
  <c r="AF188" i="5"/>
  <c r="AB189" i="5"/>
  <c r="AC189" i="5"/>
  <c r="AD189" i="5"/>
  <c r="AE189" i="5"/>
  <c r="AF189" i="5"/>
  <c r="AB190" i="5"/>
  <c r="AC190" i="5"/>
  <c r="AD190" i="5"/>
  <c r="AE190" i="5"/>
  <c r="AF190" i="5"/>
  <c r="AB191" i="5"/>
  <c r="AC191" i="5"/>
  <c r="AD191" i="5"/>
  <c r="AE191" i="5"/>
  <c r="AF191" i="5"/>
  <c r="AB192" i="5"/>
  <c r="AC192" i="5"/>
  <c r="AD192" i="5"/>
  <c r="AE192" i="5"/>
  <c r="AF192" i="5"/>
  <c r="AB193" i="5"/>
  <c r="AC193" i="5"/>
  <c r="AD193" i="5"/>
  <c r="AE193" i="5"/>
  <c r="AF193" i="5"/>
  <c r="AB194" i="5"/>
  <c r="AC194" i="5"/>
  <c r="AD194" i="5"/>
  <c r="AE194" i="5"/>
  <c r="AF194" i="5"/>
  <c r="AC3" i="5"/>
  <c r="AD3" i="5"/>
  <c r="AE3" i="5"/>
  <c r="AF3" i="5"/>
  <c r="AB3" i="5"/>
  <c r="W4" i="5"/>
  <c r="X4" i="5"/>
  <c r="Y4" i="5"/>
  <c r="Z4" i="5"/>
  <c r="AA4" i="5"/>
  <c r="W5" i="5"/>
  <c r="X5" i="5"/>
  <c r="Y5" i="5"/>
  <c r="Z5" i="5"/>
  <c r="AA5" i="5"/>
  <c r="W6" i="5"/>
  <c r="X6" i="5"/>
  <c r="Y6" i="5"/>
  <c r="Z6" i="5"/>
  <c r="AA6" i="5"/>
  <c r="W7" i="5"/>
  <c r="X7" i="5"/>
  <c r="Y7" i="5"/>
  <c r="Z7" i="5"/>
  <c r="AA7" i="5"/>
  <c r="W8" i="5"/>
  <c r="X8" i="5"/>
  <c r="Y8" i="5"/>
  <c r="Z8" i="5"/>
  <c r="AA8" i="5"/>
  <c r="W9" i="5"/>
  <c r="X9" i="5"/>
  <c r="Y9" i="5"/>
  <c r="Z9" i="5"/>
  <c r="AA9" i="5"/>
  <c r="W10" i="5"/>
  <c r="X10" i="5"/>
  <c r="Y10" i="5"/>
  <c r="Z10" i="5"/>
  <c r="AA10" i="5"/>
  <c r="W11" i="5"/>
  <c r="X11" i="5"/>
  <c r="Y11" i="5"/>
  <c r="Z11" i="5"/>
  <c r="AA11" i="5"/>
  <c r="W12" i="5"/>
  <c r="X12" i="5"/>
  <c r="Y12" i="5"/>
  <c r="Z12" i="5"/>
  <c r="AA12" i="5"/>
  <c r="W13" i="5"/>
  <c r="X13" i="5"/>
  <c r="Y13" i="5"/>
  <c r="Z13" i="5"/>
  <c r="AA13" i="5"/>
  <c r="W14" i="5"/>
  <c r="X14" i="5"/>
  <c r="Y14" i="5"/>
  <c r="Z14" i="5"/>
  <c r="AA14" i="5"/>
  <c r="W15" i="5"/>
  <c r="X15" i="5"/>
  <c r="Y15" i="5"/>
  <c r="Z15" i="5"/>
  <c r="AA15" i="5"/>
  <c r="W16" i="5"/>
  <c r="X16" i="5"/>
  <c r="Y16" i="5"/>
  <c r="Z16" i="5"/>
  <c r="AA16" i="5"/>
  <c r="W17" i="5"/>
  <c r="X17" i="5"/>
  <c r="Y17" i="5"/>
  <c r="Z17" i="5"/>
  <c r="AA17" i="5"/>
  <c r="W18" i="5"/>
  <c r="X18" i="5"/>
  <c r="Y18" i="5"/>
  <c r="Z18" i="5"/>
  <c r="AA18" i="5"/>
  <c r="W19" i="5"/>
  <c r="X19" i="5"/>
  <c r="Y19" i="5"/>
  <c r="Z19" i="5"/>
  <c r="AA19" i="5"/>
  <c r="W20" i="5"/>
  <c r="X20" i="5"/>
  <c r="Y20" i="5"/>
  <c r="Z20" i="5"/>
  <c r="AA20" i="5"/>
  <c r="W21" i="5"/>
  <c r="X21" i="5"/>
  <c r="Y21" i="5"/>
  <c r="Z21" i="5"/>
  <c r="AA21" i="5"/>
  <c r="W22" i="5"/>
  <c r="X22" i="5"/>
  <c r="Y22" i="5"/>
  <c r="Z22" i="5"/>
  <c r="AA22" i="5"/>
  <c r="W23" i="5"/>
  <c r="X23" i="5"/>
  <c r="Y23" i="5"/>
  <c r="Z23" i="5"/>
  <c r="AA23" i="5"/>
  <c r="W24" i="5"/>
  <c r="X24" i="5"/>
  <c r="Y24" i="5"/>
  <c r="Z24" i="5"/>
  <c r="AA24" i="5"/>
  <c r="W25" i="5"/>
  <c r="X25" i="5"/>
  <c r="Y25" i="5"/>
  <c r="Z25" i="5"/>
  <c r="AA25" i="5"/>
  <c r="W26" i="5"/>
  <c r="X26" i="5"/>
  <c r="Y26" i="5"/>
  <c r="Z26" i="5"/>
  <c r="AA26" i="5"/>
  <c r="W27" i="5"/>
  <c r="X27" i="5"/>
  <c r="Y27" i="5"/>
  <c r="Z27" i="5"/>
  <c r="AA27" i="5"/>
  <c r="W28" i="5"/>
  <c r="X28" i="5"/>
  <c r="Y28" i="5"/>
  <c r="Z28" i="5"/>
  <c r="AA28" i="5"/>
  <c r="W29" i="5"/>
  <c r="X29" i="5"/>
  <c r="Y29" i="5"/>
  <c r="Z29" i="5"/>
  <c r="AA29" i="5"/>
  <c r="W30" i="5"/>
  <c r="X30" i="5"/>
  <c r="Y30" i="5"/>
  <c r="Z30" i="5"/>
  <c r="AA30" i="5"/>
  <c r="W31" i="5"/>
  <c r="X31" i="5"/>
  <c r="Y31" i="5"/>
  <c r="Z31" i="5"/>
  <c r="AA31" i="5"/>
  <c r="W32" i="5"/>
  <c r="X32" i="5"/>
  <c r="Y32" i="5"/>
  <c r="Z32" i="5"/>
  <c r="AA32" i="5"/>
  <c r="W33" i="5"/>
  <c r="X33" i="5"/>
  <c r="Y33" i="5"/>
  <c r="Z33" i="5"/>
  <c r="AA33" i="5"/>
  <c r="W34" i="5"/>
  <c r="X34" i="5"/>
  <c r="Y34" i="5"/>
  <c r="Z34" i="5"/>
  <c r="AA34" i="5"/>
  <c r="W35" i="5"/>
  <c r="X35" i="5"/>
  <c r="Y35" i="5"/>
  <c r="Z35" i="5"/>
  <c r="AA35" i="5"/>
  <c r="W36" i="5"/>
  <c r="X36" i="5"/>
  <c r="Y36" i="5"/>
  <c r="Z36" i="5"/>
  <c r="AA36" i="5"/>
  <c r="W37" i="5"/>
  <c r="X37" i="5"/>
  <c r="Y37" i="5"/>
  <c r="Z37" i="5"/>
  <c r="AA37" i="5"/>
  <c r="W38" i="5"/>
  <c r="X38" i="5"/>
  <c r="Y38" i="5"/>
  <c r="Z38" i="5"/>
  <c r="AA38" i="5"/>
  <c r="W39" i="5"/>
  <c r="X39" i="5"/>
  <c r="Y39" i="5"/>
  <c r="Z39" i="5"/>
  <c r="AA39" i="5"/>
  <c r="W40" i="5"/>
  <c r="X40" i="5"/>
  <c r="Y40" i="5"/>
  <c r="Z40" i="5"/>
  <c r="AA40" i="5"/>
  <c r="W41" i="5"/>
  <c r="X41" i="5"/>
  <c r="Y41" i="5"/>
  <c r="Z41" i="5"/>
  <c r="AA41" i="5"/>
  <c r="W42" i="5"/>
  <c r="X42" i="5"/>
  <c r="Y42" i="5"/>
  <c r="Z42" i="5"/>
  <c r="AA42" i="5"/>
  <c r="W43" i="5"/>
  <c r="X43" i="5"/>
  <c r="Y43" i="5"/>
  <c r="Z43" i="5"/>
  <c r="AA43" i="5"/>
  <c r="W44" i="5"/>
  <c r="X44" i="5"/>
  <c r="Y44" i="5"/>
  <c r="Z44" i="5"/>
  <c r="AA44" i="5"/>
  <c r="W45" i="5"/>
  <c r="X45" i="5"/>
  <c r="Y45" i="5"/>
  <c r="Z45" i="5"/>
  <c r="AA45" i="5"/>
  <c r="W46" i="5"/>
  <c r="X46" i="5"/>
  <c r="Y46" i="5"/>
  <c r="Z46" i="5"/>
  <c r="AA46" i="5"/>
  <c r="W47" i="5"/>
  <c r="X47" i="5"/>
  <c r="Y47" i="5"/>
  <c r="Z47" i="5"/>
  <c r="AA47" i="5"/>
  <c r="W48" i="5"/>
  <c r="X48" i="5"/>
  <c r="Y48" i="5"/>
  <c r="Z48" i="5"/>
  <c r="AA48" i="5"/>
  <c r="W49" i="5"/>
  <c r="X49" i="5"/>
  <c r="Y49" i="5"/>
  <c r="Z49" i="5"/>
  <c r="AA49" i="5"/>
  <c r="W50" i="5"/>
  <c r="X50" i="5"/>
  <c r="Y50" i="5"/>
  <c r="Z50" i="5"/>
  <c r="AA50" i="5"/>
  <c r="W51" i="5"/>
  <c r="X51" i="5"/>
  <c r="Y51" i="5"/>
  <c r="Z51" i="5"/>
  <c r="AA51" i="5"/>
  <c r="W52" i="5"/>
  <c r="X52" i="5"/>
  <c r="Y52" i="5"/>
  <c r="Z52" i="5"/>
  <c r="AA52" i="5"/>
  <c r="W53" i="5"/>
  <c r="X53" i="5"/>
  <c r="Y53" i="5"/>
  <c r="Z53" i="5"/>
  <c r="AA53" i="5"/>
  <c r="W54" i="5"/>
  <c r="X54" i="5"/>
  <c r="Y54" i="5"/>
  <c r="Z54" i="5"/>
  <c r="AA54" i="5"/>
  <c r="W55" i="5"/>
  <c r="X55" i="5"/>
  <c r="Y55" i="5"/>
  <c r="Z55" i="5"/>
  <c r="AA55" i="5"/>
  <c r="W56" i="5"/>
  <c r="X56" i="5"/>
  <c r="Y56" i="5"/>
  <c r="Z56" i="5"/>
  <c r="AA56" i="5"/>
  <c r="W57" i="5"/>
  <c r="X57" i="5"/>
  <c r="Y57" i="5"/>
  <c r="Z57" i="5"/>
  <c r="AA57" i="5"/>
  <c r="W58" i="5"/>
  <c r="X58" i="5"/>
  <c r="Y58" i="5"/>
  <c r="Z58" i="5"/>
  <c r="AA58" i="5"/>
  <c r="W59" i="5"/>
  <c r="X59" i="5"/>
  <c r="Y59" i="5"/>
  <c r="Z59" i="5"/>
  <c r="AA59" i="5"/>
  <c r="W60" i="5"/>
  <c r="X60" i="5"/>
  <c r="Y60" i="5"/>
  <c r="Z60" i="5"/>
  <c r="AA60" i="5"/>
  <c r="W61" i="5"/>
  <c r="X61" i="5"/>
  <c r="Y61" i="5"/>
  <c r="Z61" i="5"/>
  <c r="AA61" i="5"/>
  <c r="W62" i="5"/>
  <c r="X62" i="5"/>
  <c r="Y62" i="5"/>
  <c r="Z62" i="5"/>
  <c r="AA62" i="5"/>
  <c r="W63" i="5"/>
  <c r="X63" i="5"/>
  <c r="Y63" i="5"/>
  <c r="Z63" i="5"/>
  <c r="AA63" i="5"/>
  <c r="W64" i="5"/>
  <c r="X64" i="5"/>
  <c r="Y64" i="5"/>
  <c r="Z64" i="5"/>
  <c r="AA64" i="5"/>
  <c r="W65" i="5"/>
  <c r="X65" i="5"/>
  <c r="Y65" i="5"/>
  <c r="Z65" i="5"/>
  <c r="AA65" i="5"/>
  <c r="W66" i="5"/>
  <c r="X66" i="5"/>
  <c r="Y66" i="5"/>
  <c r="Z66" i="5"/>
  <c r="AA66" i="5"/>
  <c r="W67" i="5"/>
  <c r="X67" i="5"/>
  <c r="Y67" i="5"/>
  <c r="Z67" i="5"/>
  <c r="AA67" i="5"/>
  <c r="W68" i="5"/>
  <c r="X68" i="5"/>
  <c r="Y68" i="5"/>
  <c r="Z68" i="5"/>
  <c r="AA68" i="5"/>
  <c r="W69" i="5"/>
  <c r="X69" i="5"/>
  <c r="Y69" i="5"/>
  <c r="Z69" i="5"/>
  <c r="AA69" i="5"/>
  <c r="W70" i="5"/>
  <c r="X70" i="5"/>
  <c r="Y70" i="5"/>
  <c r="Z70" i="5"/>
  <c r="AA70" i="5"/>
  <c r="W71" i="5"/>
  <c r="X71" i="5"/>
  <c r="Y71" i="5"/>
  <c r="Z71" i="5"/>
  <c r="AA71" i="5"/>
  <c r="W72" i="5"/>
  <c r="X72" i="5"/>
  <c r="Y72" i="5"/>
  <c r="Z72" i="5"/>
  <c r="AA72" i="5"/>
  <c r="W73" i="5"/>
  <c r="X73" i="5"/>
  <c r="Y73" i="5"/>
  <c r="Z73" i="5"/>
  <c r="AA73" i="5"/>
  <c r="W74" i="5"/>
  <c r="X74" i="5"/>
  <c r="Y74" i="5"/>
  <c r="Z74" i="5"/>
  <c r="AA74" i="5"/>
  <c r="W75" i="5"/>
  <c r="X75" i="5"/>
  <c r="Y75" i="5"/>
  <c r="Z75" i="5"/>
  <c r="AA75" i="5"/>
  <c r="W76" i="5"/>
  <c r="X76" i="5"/>
  <c r="Y76" i="5"/>
  <c r="Z76" i="5"/>
  <c r="AA76" i="5"/>
  <c r="W77" i="5"/>
  <c r="X77" i="5"/>
  <c r="Y77" i="5"/>
  <c r="Z77" i="5"/>
  <c r="AA77" i="5"/>
  <c r="W78" i="5"/>
  <c r="X78" i="5"/>
  <c r="Y78" i="5"/>
  <c r="Z78" i="5"/>
  <c r="AA78" i="5"/>
  <c r="W79" i="5"/>
  <c r="X79" i="5"/>
  <c r="Y79" i="5"/>
  <c r="Z79" i="5"/>
  <c r="AA79" i="5"/>
  <c r="W80" i="5"/>
  <c r="X80" i="5"/>
  <c r="Y80" i="5"/>
  <c r="Z80" i="5"/>
  <c r="AA80" i="5"/>
  <c r="W81" i="5"/>
  <c r="X81" i="5"/>
  <c r="Y81" i="5"/>
  <c r="Z81" i="5"/>
  <c r="AA81" i="5"/>
  <c r="W82" i="5"/>
  <c r="X82" i="5"/>
  <c r="Y82" i="5"/>
  <c r="Z82" i="5"/>
  <c r="AA82" i="5"/>
  <c r="W83" i="5"/>
  <c r="X83" i="5"/>
  <c r="Y83" i="5"/>
  <c r="Z83" i="5"/>
  <c r="AA83" i="5"/>
  <c r="W84" i="5"/>
  <c r="X84" i="5"/>
  <c r="Y84" i="5"/>
  <c r="Z84" i="5"/>
  <c r="AA84" i="5"/>
  <c r="W85" i="5"/>
  <c r="X85" i="5"/>
  <c r="Y85" i="5"/>
  <c r="Z85" i="5"/>
  <c r="AA85" i="5"/>
  <c r="W86" i="5"/>
  <c r="X86" i="5"/>
  <c r="Y86" i="5"/>
  <c r="Z86" i="5"/>
  <c r="AA86" i="5"/>
  <c r="W87" i="5"/>
  <c r="X87" i="5"/>
  <c r="Y87" i="5"/>
  <c r="Z87" i="5"/>
  <c r="AA87" i="5"/>
  <c r="W88" i="5"/>
  <c r="X88" i="5"/>
  <c r="Y88" i="5"/>
  <c r="Z88" i="5"/>
  <c r="AA88" i="5"/>
  <c r="W89" i="5"/>
  <c r="X89" i="5"/>
  <c r="Y89" i="5"/>
  <c r="Z89" i="5"/>
  <c r="AA89" i="5"/>
  <c r="W90" i="5"/>
  <c r="X90" i="5"/>
  <c r="Y90" i="5"/>
  <c r="Z90" i="5"/>
  <c r="AA90" i="5"/>
  <c r="W91" i="5"/>
  <c r="X91" i="5"/>
  <c r="Y91" i="5"/>
  <c r="Z91" i="5"/>
  <c r="AA91" i="5"/>
  <c r="W92" i="5"/>
  <c r="X92" i="5"/>
  <c r="Y92" i="5"/>
  <c r="Z92" i="5"/>
  <c r="AA92" i="5"/>
  <c r="W93" i="5"/>
  <c r="X93" i="5"/>
  <c r="Y93" i="5"/>
  <c r="Z93" i="5"/>
  <c r="AA93" i="5"/>
  <c r="W94" i="5"/>
  <c r="X94" i="5"/>
  <c r="Y94" i="5"/>
  <c r="Z94" i="5"/>
  <c r="AA94" i="5"/>
  <c r="W95" i="5"/>
  <c r="X95" i="5"/>
  <c r="Y95" i="5"/>
  <c r="Z95" i="5"/>
  <c r="AA95" i="5"/>
  <c r="W96" i="5"/>
  <c r="X96" i="5"/>
  <c r="Y96" i="5"/>
  <c r="Z96" i="5"/>
  <c r="AA96" i="5"/>
  <c r="W97" i="5"/>
  <c r="X97" i="5"/>
  <c r="Y97" i="5"/>
  <c r="Z97" i="5"/>
  <c r="AA97" i="5"/>
  <c r="W98" i="5"/>
  <c r="X98" i="5"/>
  <c r="Y98" i="5"/>
  <c r="Z98" i="5"/>
  <c r="AA98" i="5"/>
  <c r="W99" i="5"/>
  <c r="X99" i="5"/>
  <c r="Y99" i="5"/>
  <c r="Z99" i="5"/>
  <c r="AA99" i="5"/>
  <c r="W100" i="5"/>
  <c r="X100" i="5"/>
  <c r="Y100" i="5"/>
  <c r="Z100" i="5"/>
  <c r="AA100" i="5"/>
  <c r="W101" i="5"/>
  <c r="X101" i="5"/>
  <c r="Y101" i="5"/>
  <c r="Z101" i="5"/>
  <c r="AA101" i="5"/>
  <c r="W102" i="5"/>
  <c r="X102" i="5"/>
  <c r="Y102" i="5"/>
  <c r="Z102" i="5"/>
  <c r="AA102" i="5"/>
  <c r="W103" i="5"/>
  <c r="X103" i="5"/>
  <c r="Y103" i="5"/>
  <c r="Z103" i="5"/>
  <c r="AA103" i="5"/>
  <c r="W104" i="5"/>
  <c r="X104" i="5"/>
  <c r="Y104" i="5"/>
  <c r="Z104" i="5"/>
  <c r="AA104" i="5"/>
  <c r="W105" i="5"/>
  <c r="X105" i="5"/>
  <c r="Y105" i="5"/>
  <c r="Z105" i="5"/>
  <c r="AA105" i="5"/>
  <c r="W106" i="5"/>
  <c r="X106" i="5"/>
  <c r="Y106" i="5"/>
  <c r="Z106" i="5"/>
  <c r="AA106" i="5"/>
  <c r="W107" i="5"/>
  <c r="X107" i="5"/>
  <c r="Y107" i="5"/>
  <c r="Z107" i="5"/>
  <c r="AA107" i="5"/>
  <c r="W108" i="5"/>
  <c r="X108" i="5"/>
  <c r="Y108" i="5"/>
  <c r="Z108" i="5"/>
  <c r="AA108" i="5"/>
  <c r="W109" i="5"/>
  <c r="X109" i="5"/>
  <c r="Y109" i="5"/>
  <c r="Z109" i="5"/>
  <c r="AA109" i="5"/>
  <c r="W110" i="5"/>
  <c r="X110" i="5"/>
  <c r="Y110" i="5"/>
  <c r="Z110" i="5"/>
  <c r="AA110" i="5"/>
  <c r="W111" i="5"/>
  <c r="X111" i="5"/>
  <c r="Y111" i="5"/>
  <c r="Z111" i="5"/>
  <c r="AA111" i="5"/>
  <c r="W112" i="5"/>
  <c r="X112" i="5"/>
  <c r="Y112" i="5"/>
  <c r="Z112" i="5"/>
  <c r="AA112" i="5"/>
  <c r="W113" i="5"/>
  <c r="X113" i="5"/>
  <c r="Y113" i="5"/>
  <c r="Z113" i="5"/>
  <c r="AA113" i="5"/>
  <c r="W114" i="5"/>
  <c r="X114" i="5"/>
  <c r="Y114" i="5"/>
  <c r="Z114" i="5"/>
  <c r="AA114" i="5"/>
  <c r="W115" i="5"/>
  <c r="X115" i="5"/>
  <c r="Y115" i="5"/>
  <c r="Z115" i="5"/>
  <c r="AA115" i="5"/>
  <c r="W116" i="5"/>
  <c r="X116" i="5"/>
  <c r="Y116" i="5"/>
  <c r="Z116" i="5"/>
  <c r="AA116" i="5"/>
  <c r="W117" i="5"/>
  <c r="X117" i="5"/>
  <c r="Y117" i="5"/>
  <c r="Z117" i="5"/>
  <c r="AA117" i="5"/>
  <c r="W118" i="5"/>
  <c r="X118" i="5"/>
  <c r="Y118" i="5"/>
  <c r="Z118" i="5"/>
  <c r="AA118" i="5"/>
  <c r="W119" i="5"/>
  <c r="X119" i="5"/>
  <c r="Y119" i="5"/>
  <c r="Z119" i="5"/>
  <c r="AA119" i="5"/>
  <c r="W120" i="5"/>
  <c r="X120" i="5"/>
  <c r="Y120" i="5"/>
  <c r="Z120" i="5"/>
  <c r="AA120" i="5"/>
  <c r="W121" i="5"/>
  <c r="X121" i="5"/>
  <c r="Y121" i="5"/>
  <c r="Z121" i="5"/>
  <c r="AA121" i="5"/>
  <c r="W122" i="5"/>
  <c r="X122" i="5"/>
  <c r="Y122" i="5"/>
  <c r="Z122" i="5"/>
  <c r="AA122" i="5"/>
  <c r="W123" i="5"/>
  <c r="X123" i="5"/>
  <c r="Y123" i="5"/>
  <c r="Z123" i="5"/>
  <c r="AA123" i="5"/>
  <c r="W124" i="5"/>
  <c r="X124" i="5"/>
  <c r="Y124" i="5"/>
  <c r="Z124" i="5"/>
  <c r="AA124" i="5"/>
  <c r="W125" i="5"/>
  <c r="X125" i="5"/>
  <c r="Y125" i="5"/>
  <c r="Z125" i="5"/>
  <c r="AA125" i="5"/>
  <c r="W126" i="5"/>
  <c r="X126" i="5"/>
  <c r="Y126" i="5"/>
  <c r="Z126" i="5"/>
  <c r="AA126" i="5"/>
  <c r="W127" i="5"/>
  <c r="X127" i="5"/>
  <c r="Y127" i="5"/>
  <c r="Z127" i="5"/>
  <c r="AA127" i="5"/>
  <c r="W128" i="5"/>
  <c r="X128" i="5"/>
  <c r="Y128" i="5"/>
  <c r="Z128" i="5"/>
  <c r="AA128" i="5"/>
  <c r="W129" i="5"/>
  <c r="X129" i="5"/>
  <c r="Y129" i="5"/>
  <c r="Z129" i="5"/>
  <c r="AA129" i="5"/>
  <c r="W130" i="5"/>
  <c r="X130" i="5"/>
  <c r="Y130" i="5"/>
  <c r="Z130" i="5"/>
  <c r="AA130" i="5"/>
  <c r="W131" i="5"/>
  <c r="X131" i="5"/>
  <c r="Y131" i="5"/>
  <c r="Z131" i="5"/>
  <c r="AA131" i="5"/>
  <c r="W132" i="5"/>
  <c r="X132" i="5"/>
  <c r="Y132" i="5"/>
  <c r="Z132" i="5"/>
  <c r="AA132" i="5"/>
  <c r="W133" i="5"/>
  <c r="X133" i="5"/>
  <c r="Y133" i="5"/>
  <c r="Z133" i="5"/>
  <c r="AA133" i="5"/>
  <c r="W134" i="5"/>
  <c r="X134" i="5"/>
  <c r="Y134" i="5"/>
  <c r="Z134" i="5"/>
  <c r="AA134" i="5"/>
  <c r="W135" i="5"/>
  <c r="X135" i="5"/>
  <c r="Y135" i="5"/>
  <c r="Z135" i="5"/>
  <c r="AA135" i="5"/>
  <c r="W136" i="5"/>
  <c r="X136" i="5"/>
  <c r="Y136" i="5"/>
  <c r="Z136" i="5"/>
  <c r="AA136" i="5"/>
  <c r="W137" i="5"/>
  <c r="X137" i="5"/>
  <c r="Y137" i="5"/>
  <c r="Z137" i="5"/>
  <c r="AA137" i="5"/>
  <c r="W138" i="5"/>
  <c r="X138" i="5"/>
  <c r="Y138" i="5"/>
  <c r="Z138" i="5"/>
  <c r="AA138" i="5"/>
  <c r="W139" i="5"/>
  <c r="X139" i="5"/>
  <c r="Y139" i="5"/>
  <c r="Z139" i="5"/>
  <c r="AA139" i="5"/>
  <c r="W140" i="5"/>
  <c r="X140" i="5"/>
  <c r="Y140" i="5"/>
  <c r="Z140" i="5"/>
  <c r="AA140" i="5"/>
  <c r="W141" i="5"/>
  <c r="X141" i="5"/>
  <c r="Y141" i="5"/>
  <c r="Z141" i="5"/>
  <c r="AA141" i="5"/>
  <c r="W142" i="5"/>
  <c r="X142" i="5"/>
  <c r="Y142" i="5"/>
  <c r="Z142" i="5"/>
  <c r="AA142" i="5"/>
  <c r="W143" i="5"/>
  <c r="X143" i="5"/>
  <c r="Y143" i="5"/>
  <c r="Z143" i="5"/>
  <c r="AA143" i="5"/>
  <c r="W144" i="5"/>
  <c r="X144" i="5"/>
  <c r="Y144" i="5"/>
  <c r="Z144" i="5"/>
  <c r="AA144" i="5"/>
  <c r="W145" i="5"/>
  <c r="X145" i="5"/>
  <c r="Y145" i="5"/>
  <c r="Z145" i="5"/>
  <c r="AA145" i="5"/>
  <c r="W146" i="5"/>
  <c r="X146" i="5"/>
  <c r="Y146" i="5"/>
  <c r="Z146" i="5"/>
  <c r="AA146" i="5"/>
  <c r="W147" i="5"/>
  <c r="X147" i="5"/>
  <c r="Y147" i="5"/>
  <c r="Z147" i="5"/>
  <c r="AA147" i="5"/>
  <c r="W148" i="5"/>
  <c r="X148" i="5"/>
  <c r="Y148" i="5"/>
  <c r="Z148" i="5"/>
  <c r="AA148" i="5"/>
  <c r="W149" i="5"/>
  <c r="X149" i="5"/>
  <c r="Y149" i="5"/>
  <c r="Z149" i="5"/>
  <c r="AA149" i="5"/>
  <c r="W150" i="5"/>
  <c r="X150" i="5"/>
  <c r="Y150" i="5"/>
  <c r="Z150" i="5"/>
  <c r="AA150" i="5"/>
  <c r="W151" i="5"/>
  <c r="X151" i="5"/>
  <c r="Y151" i="5"/>
  <c r="Z151" i="5"/>
  <c r="AA151" i="5"/>
  <c r="W152" i="5"/>
  <c r="X152" i="5"/>
  <c r="Y152" i="5"/>
  <c r="Z152" i="5"/>
  <c r="AA152" i="5"/>
  <c r="W153" i="5"/>
  <c r="X153" i="5"/>
  <c r="Y153" i="5"/>
  <c r="Z153" i="5"/>
  <c r="AA153" i="5"/>
  <c r="W154" i="5"/>
  <c r="X154" i="5"/>
  <c r="Y154" i="5"/>
  <c r="Z154" i="5"/>
  <c r="AA154" i="5"/>
  <c r="W155" i="5"/>
  <c r="X155" i="5"/>
  <c r="Y155" i="5"/>
  <c r="Z155" i="5"/>
  <c r="AA155" i="5"/>
  <c r="W156" i="5"/>
  <c r="X156" i="5"/>
  <c r="Y156" i="5"/>
  <c r="Z156" i="5"/>
  <c r="AA156" i="5"/>
  <c r="W157" i="5"/>
  <c r="X157" i="5"/>
  <c r="Y157" i="5"/>
  <c r="Z157" i="5"/>
  <c r="AA157" i="5"/>
  <c r="W158" i="5"/>
  <c r="X158" i="5"/>
  <c r="Y158" i="5"/>
  <c r="Z158" i="5"/>
  <c r="AA158" i="5"/>
  <c r="W159" i="5"/>
  <c r="X159" i="5"/>
  <c r="Y159" i="5"/>
  <c r="Z159" i="5"/>
  <c r="AA159" i="5"/>
  <c r="W160" i="5"/>
  <c r="X160" i="5"/>
  <c r="Y160" i="5"/>
  <c r="Z160" i="5"/>
  <c r="AA160" i="5"/>
  <c r="W161" i="5"/>
  <c r="X161" i="5"/>
  <c r="Y161" i="5"/>
  <c r="Z161" i="5"/>
  <c r="AA161" i="5"/>
  <c r="W162" i="5"/>
  <c r="X162" i="5"/>
  <c r="Y162" i="5"/>
  <c r="Z162" i="5"/>
  <c r="AA162" i="5"/>
  <c r="W163" i="5"/>
  <c r="X163" i="5"/>
  <c r="Y163" i="5"/>
  <c r="Z163" i="5"/>
  <c r="AA163" i="5"/>
  <c r="W164" i="5"/>
  <c r="X164" i="5"/>
  <c r="Y164" i="5"/>
  <c r="Z164" i="5"/>
  <c r="AA164" i="5"/>
  <c r="W165" i="5"/>
  <c r="X165" i="5"/>
  <c r="Y165" i="5"/>
  <c r="Z165" i="5"/>
  <c r="AA165" i="5"/>
  <c r="W166" i="5"/>
  <c r="X166" i="5"/>
  <c r="Y166" i="5"/>
  <c r="Z166" i="5"/>
  <c r="AA166" i="5"/>
  <c r="W167" i="5"/>
  <c r="X167" i="5"/>
  <c r="Y167" i="5"/>
  <c r="Z167" i="5"/>
  <c r="AA167" i="5"/>
  <c r="W168" i="5"/>
  <c r="X168" i="5"/>
  <c r="Y168" i="5"/>
  <c r="Z168" i="5"/>
  <c r="AA168" i="5"/>
  <c r="W169" i="5"/>
  <c r="X169" i="5"/>
  <c r="Y169" i="5"/>
  <c r="Z169" i="5"/>
  <c r="AA169" i="5"/>
  <c r="W170" i="5"/>
  <c r="X170" i="5"/>
  <c r="Y170" i="5"/>
  <c r="Z170" i="5"/>
  <c r="AA170" i="5"/>
  <c r="W171" i="5"/>
  <c r="X171" i="5"/>
  <c r="Y171" i="5"/>
  <c r="Z171" i="5"/>
  <c r="AA171" i="5"/>
  <c r="W172" i="5"/>
  <c r="X172" i="5"/>
  <c r="Y172" i="5"/>
  <c r="Z172" i="5"/>
  <c r="AA172" i="5"/>
  <c r="W173" i="5"/>
  <c r="X173" i="5"/>
  <c r="Y173" i="5"/>
  <c r="Z173" i="5"/>
  <c r="AA173" i="5"/>
  <c r="W174" i="5"/>
  <c r="X174" i="5"/>
  <c r="Y174" i="5"/>
  <c r="Z174" i="5"/>
  <c r="AA174" i="5"/>
  <c r="W175" i="5"/>
  <c r="X175" i="5"/>
  <c r="Y175" i="5"/>
  <c r="Z175" i="5"/>
  <c r="AA175" i="5"/>
  <c r="W176" i="5"/>
  <c r="X176" i="5"/>
  <c r="Y176" i="5"/>
  <c r="Z176" i="5"/>
  <c r="AA176" i="5"/>
  <c r="W177" i="5"/>
  <c r="X177" i="5"/>
  <c r="Y177" i="5"/>
  <c r="Z177" i="5"/>
  <c r="AA177" i="5"/>
  <c r="W178" i="5"/>
  <c r="X178" i="5"/>
  <c r="Y178" i="5"/>
  <c r="Z178" i="5"/>
  <c r="AA178" i="5"/>
  <c r="W179" i="5"/>
  <c r="X179" i="5"/>
  <c r="Y179" i="5"/>
  <c r="Z179" i="5"/>
  <c r="AA179" i="5"/>
  <c r="W180" i="5"/>
  <c r="X180" i="5"/>
  <c r="Y180" i="5"/>
  <c r="Z180" i="5"/>
  <c r="AA180" i="5"/>
  <c r="W181" i="5"/>
  <c r="X181" i="5"/>
  <c r="Y181" i="5"/>
  <c r="Z181" i="5"/>
  <c r="AA181" i="5"/>
  <c r="W182" i="5"/>
  <c r="X182" i="5"/>
  <c r="Y182" i="5"/>
  <c r="Z182" i="5"/>
  <c r="AA182" i="5"/>
  <c r="W183" i="5"/>
  <c r="X183" i="5"/>
  <c r="Y183" i="5"/>
  <c r="Z183" i="5"/>
  <c r="AA183" i="5"/>
  <c r="W184" i="5"/>
  <c r="X184" i="5"/>
  <c r="Y184" i="5"/>
  <c r="Z184" i="5"/>
  <c r="AA184" i="5"/>
  <c r="W185" i="5"/>
  <c r="X185" i="5"/>
  <c r="Y185" i="5"/>
  <c r="Z185" i="5"/>
  <c r="AA185" i="5"/>
  <c r="W186" i="5"/>
  <c r="X186" i="5"/>
  <c r="Y186" i="5"/>
  <c r="Z186" i="5"/>
  <c r="AA186" i="5"/>
  <c r="W187" i="5"/>
  <c r="X187" i="5"/>
  <c r="Y187" i="5"/>
  <c r="Z187" i="5"/>
  <c r="AA187" i="5"/>
  <c r="W188" i="5"/>
  <c r="X188" i="5"/>
  <c r="Y188" i="5"/>
  <c r="Z188" i="5"/>
  <c r="AA188" i="5"/>
  <c r="W189" i="5"/>
  <c r="X189" i="5"/>
  <c r="Y189" i="5"/>
  <c r="Z189" i="5"/>
  <c r="AA189" i="5"/>
  <c r="W190" i="5"/>
  <c r="X190" i="5"/>
  <c r="Y190" i="5"/>
  <c r="Z190" i="5"/>
  <c r="AA190" i="5"/>
  <c r="W191" i="5"/>
  <c r="X191" i="5"/>
  <c r="Y191" i="5"/>
  <c r="Z191" i="5"/>
  <c r="AA191" i="5"/>
  <c r="W192" i="5"/>
  <c r="X192" i="5"/>
  <c r="Y192" i="5"/>
  <c r="Z192" i="5"/>
  <c r="AA192" i="5"/>
  <c r="W193" i="5"/>
  <c r="X193" i="5"/>
  <c r="Y193" i="5"/>
  <c r="Z193" i="5"/>
  <c r="AA193" i="5"/>
  <c r="W194" i="5"/>
  <c r="X194" i="5"/>
  <c r="Y194" i="5"/>
  <c r="Z194" i="5"/>
  <c r="AA194" i="5"/>
  <c r="X3" i="5"/>
  <c r="Y3" i="5"/>
  <c r="Z3" i="5"/>
  <c r="AA3" i="5"/>
  <c r="W3" i="5"/>
  <c r="R4" i="5"/>
  <c r="S4" i="5"/>
  <c r="T4" i="5"/>
  <c r="U4" i="5"/>
  <c r="V4" i="5"/>
  <c r="R5" i="5"/>
  <c r="S5" i="5"/>
  <c r="T5" i="5"/>
  <c r="U5" i="5"/>
  <c r="V5" i="5"/>
  <c r="R6" i="5"/>
  <c r="S6" i="5"/>
  <c r="T6" i="5"/>
  <c r="U6" i="5"/>
  <c r="V6" i="5"/>
  <c r="R7" i="5"/>
  <c r="S7" i="5"/>
  <c r="T7" i="5"/>
  <c r="U7" i="5"/>
  <c r="V7" i="5"/>
  <c r="R8" i="5"/>
  <c r="S8" i="5"/>
  <c r="T8" i="5"/>
  <c r="U8" i="5"/>
  <c r="V8" i="5"/>
  <c r="R9" i="5"/>
  <c r="S9" i="5"/>
  <c r="T9" i="5"/>
  <c r="U9" i="5"/>
  <c r="V9" i="5"/>
  <c r="R10" i="5"/>
  <c r="S10" i="5"/>
  <c r="T10" i="5"/>
  <c r="U10" i="5"/>
  <c r="V10" i="5"/>
  <c r="R11" i="5"/>
  <c r="S11" i="5"/>
  <c r="T11" i="5"/>
  <c r="U11" i="5"/>
  <c r="V11" i="5"/>
  <c r="R12" i="5"/>
  <c r="S12" i="5"/>
  <c r="T12" i="5"/>
  <c r="U12" i="5"/>
  <c r="V12" i="5"/>
  <c r="R13" i="5"/>
  <c r="S13" i="5"/>
  <c r="T13" i="5"/>
  <c r="U13" i="5"/>
  <c r="V13" i="5"/>
  <c r="R14" i="5"/>
  <c r="S14" i="5"/>
  <c r="T14" i="5"/>
  <c r="U14" i="5"/>
  <c r="V14" i="5"/>
  <c r="R15" i="5"/>
  <c r="S15" i="5"/>
  <c r="T15" i="5"/>
  <c r="U15" i="5"/>
  <c r="V15" i="5"/>
  <c r="R16" i="5"/>
  <c r="S16" i="5"/>
  <c r="T16" i="5"/>
  <c r="U16" i="5"/>
  <c r="V16" i="5"/>
  <c r="R17" i="5"/>
  <c r="S17" i="5"/>
  <c r="T17" i="5"/>
  <c r="U17" i="5"/>
  <c r="V17" i="5"/>
  <c r="R18" i="5"/>
  <c r="S18" i="5"/>
  <c r="T18" i="5"/>
  <c r="U18" i="5"/>
  <c r="V18" i="5"/>
  <c r="R19" i="5"/>
  <c r="S19" i="5"/>
  <c r="T19" i="5"/>
  <c r="U19" i="5"/>
  <c r="V19" i="5"/>
  <c r="R20" i="5"/>
  <c r="S20" i="5"/>
  <c r="T20" i="5"/>
  <c r="U20" i="5"/>
  <c r="V20" i="5"/>
  <c r="R21" i="5"/>
  <c r="S21" i="5"/>
  <c r="T21" i="5"/>
  <c r="U21" i="5"/>
  <c r="V21" i="5"/>
  <c r="R22" i="5"/>
  <c r="S22" i="5"/>
  <c r="T22" i="5"/>
  <c r="U22" i="5"/>
  <c r="V22" i="5"/>
  <c r="R23" i="5"/>
  <c r="S23" i="5"/>
  <c r="T23" i="5"/>
  <c r="U23" i="5"/>
  <c r="V23" i="5"/>
  <c r="R24" i="5"/>
  <c r="S24" i="5"/>
  <c r="T24" i="5"/>
  <c r="U24" i="5"/>
  <c r="V24" i="5"/>
  <c r="R25" i="5"/>
  <c r="S25" i="5"/>
  <c r="T25" i="5"/>
  <c r="U25" i="5"/>
  <c r="V25" i="5"/>
  <c r="R26" i="5"/>
  <c r="S26" i="5"/>
  <c r="T26" i="5"/>
  <c r="U26" i="5"/>
  <c r="V26" i="5"/>
  <c r="R27" i="5"/>
  <c r="S27" i="5"/>
  <c r="T27" i="5"/>
  <c r="U27" i="5"/>
  <c r="V27" i="5"/>
  <c r="R28" i="5"/>
  <c r="S28" i="5"/>
  <c r="T28" i="5"/>
  <c r="U28" i="5"/>
  <c r="V28" i="5"/>
  <c r="R29" i="5"/>
  <c r="S29" i="5"/>
  <c r="T29" i="5"/>
  <c r="U29" i="5"/>
  <c r="V29" i="5"/>
  <c r="R30" i="5"/>
  <c r="S30" i="5"/>
  <c r="T30" i="5"/>
  <c r="U30" i="5"/>
  <c r="V30" i="5"/>
  <c r="R31" i="5"/>
  <c r="S31" i="5"/>
  <c r="T31" i="5"/>
  <c r="U31" i="5"/>
  <c r="V31" i="5"/>
  <c r="R32" i="5"/>
  <c r="S32" i="5"/>
  <c r="T32" i="5"/>
  <c r="U32" i="5"/>
  <c r="V32" i="5"/>
  <c r="R33" i="5"/>
  <c r="S33" i="5"/>
  <c r="T33" i="5"/>
  <c r="U33" i="5"/>
  <c r="V33" i="5"/>
  <c r="R34" i="5"/>
  <c r="S34" i="5"/>
  <c r="T34" i="5"/>
  <c r="U34" i="5"/>
  <c r="V34" i="5"/>
  <c r="R35" i="5"/>
  <c r="S35" i="5"/>
  <c r="T35" i="5"/>
  <c r="U35" i="5"/>
  <c r="V35" i="5"/>
  <c r="R36" i="5"/>
  <c r="S36" i="5"/>
  <c r="T36" i="5"/>
  <c r="U36" i="5"/>
  <c r="V36" i="5"/>
  <c r="R37" i="5"/>
  <c r="S37" i="5"/>
  <c r="T37" i="5"/>
  <c r="U37" i="5"/>
  <c r="V37" i="5"/>
  <c r="R38" i="5"/>
  <c r="S38" i="5"/>
  <c r="T38" i="5"/>
  <c r="U38" i="5"/>
  <c r="V38" i="5"/>
  <c r="R39" i="5"/>
  <c r="S39" i="5"/>
  <c r="T39" i="5"/>
  <c r="U39" i="5"/>
  <c r="V39" i="5"/>
  <c r="R40" i="5"/>
  <c r="S40" i="5"/>
  <c r="T40" i="5"/>
  <c r="U40" i="5"/>
  <c r="V40" i="5"/>
  <c r="R41" i="5"/>
  <c r="S41" i="5"/>
  <c r="T41" i="5"/>
  <c r="U41" i="5"/>
  <c r="V41" i="5"/>
  <c r="R42" i="5"/>
  <c r="S42" i="5"/>
  <c r="T42" i="5"/>
  <c r="U42" i="5"/>
  <c r="V42" i="5"/>
  <c r="R43" i="5"/>
  <c r="S43" i="5"/>
  <c r="T43" i="5"/>
  <c r="U43" i="5"/>
  <c r="V43" i="5"/>
  <c r="R44" i="5"/>
  <c r="S44" i="5"/>
  <c r="T44" i="5"/>
  <c r="U44" i="5"/>
  <c r="V44" i="5"/>
  <c r="R45" i="5"/>
  <c r="S45" i="5"/>
  <c r="T45" i="5"/>
  <c r="U45" i="5"/>
  <c r="V45" i="5"/>
  <c r="R46" i="5"/>
  <c r="S46" i="5"/>
  <c r="T46" i="5"/>
  <c r="U46" i="5"/>
  <c r="V46" i="5"/>
  <c r="R47" i="5"/>
  <c r="S47" i="5"/>
  <c r="T47" i="5"/>
  <c r="U47" i="5"/>
  <c r="V47" i="5"/>
  <c r="R48" i="5"/>
  <c r="S48" i="5"/>
  <c r="T48" i="5"/>
  <c r="U48" i="5"/>
  <c r="V48" i="5"/>
  <c r="R49" i="5"/>
  <c r="S49" i="5"/>
  <c r="T49" i="5"/>
  <c r="U49" i="5"/>
  <c r="V49" i="5"/>
  <c r="R50" i="5"/>
  <c r="S50" i="5"/>
  <c r="T50" i="5"/>
  <c r="U50" i="5"/>
  <c r="V50" i="5"/>
  <c r="R51" i="5"/>
  <c r="S51" i="5"/>
  <c r="T51" i="5"/>
  <c r="U51" i="5"/>
  <c r="V51" i="5"/>
  <c r="R52" i="5"/>
  <c r="S52" i="5"/>
  <c r="T52" i="5"/>
  <c r="U52" i="5"/>
  <c r="V52" i="5"/>
  <c r="R53" i="5"/>
  <c r="S53" i="5"/>
  <c r="T53" i="5"/>
  <c r="U53" i="5"/>
  <c r="V53" i="5"/>
  <c r="R54" i="5"/>
  <c r="S54" i="5"/>
  <c r="T54" i="5"/>
  <c r="U54" i="5"/>
  <c r="V54" i="5"/>
  <c r="R55" i="5"/>
  <c r="S55" i="5"/>
  <c r="T55" i="5"/>
  <c r="U55" i="5"/>
  <c r="V55" i="5"/>
  <c r="R56" i="5"/>
  <c r="S56" i="5"/>
  <c r="T56" i="5"/>
  <c r="U56" i="5"/>
  <c r="V56" i="5"/>
  <c r="R57" i="5"/>
  <c r="S57" i="5"/>
  <c r="T57" i="5"/>
  <c r="U57" i="5"/>
  <c r="V57" i="5"/>
  <c r="R58" i="5"/>
  <c r="S58" i="5"/>
  <c r="T58" i="5"/>
  <c r="U58" i="5"/>
  <c r="V58" i="5"/>
  <c r="R59" i="5"/>
  <c r="S59" i="5"/>
  <c r="T59" i="5"/>
  <c r="U59" i="5"/>
  <c r="V59" i="5"/>
  <c r="R60" i="5"/>
  <c r="S60" i="5"/>
  <c r="T60" i="5"/>
  <c r="U60" i="5"/>
  <c r="V60" i="5"/>
  <c r="R61" i="5"/>
  <c r="S61" i="5"/>
  <c r="T61" i="5"/>
  <c r="U61" i="5"/>
  <c r="V61" i="5"/>
  <c r="R62" i="5"/>
  <c r="S62" i="5"/>
  <c r="T62" i="5"/>
  <c r="U62" i="5"/>
  <c r="V62" i="5"/>
  <c r="R63" i="5"/>
  <c r="S63" i="5"/>
  <c r="T63" i="5"/>
  <c r="U63" i="5"/>
  <c r="V63" i="5"/>
  <c r="R64" i="5"/>
  <c r="S64" i="5"/>
  <c r="T64" i="5"/>
  <c r="U64" i="5"/>
  <c r="V64" i="5"/>
  <c r="R65" i="5"/>
  <c r="S65" i="5"/>
  <c r="T65" i="5"/>
  <c r="U65" i="5"/>
  <c r="V65" i="5"/>
  <c r="R66" i="5"/>
  <c r="S66" i="5"/>
  <c r="T66" i="5"/>
  <c r="U66" i="5"/>
  <c r="V66" i="5"/>
  <c r="R67" i="5"/>
  <c r="S67" i="5"/>
  <c r="T67" i="5"/>
  <c r="U67" i="5"/>
  <c r="V67" i="5"/>
  <c r="R68" i="5"/>
  <c r="S68" i="5"/>
  <c r="T68" i="5"/>
  <c r="U68" i="5"/>
  <c r="V68" i="5"/>
  <c r="R69" i="5"/>
  <c r="S69" i="5"/>
  <c r="T69" i="5"/>
  <c r="U69" i="5"/>
  <c r="V69" i="5"/>
  <c r="R70" i="5"/>
  <c r="S70" i="5"/>
  <c r="T70" i="5"/>
  <c r="U70" i="5"/>
  <c r="V70" i="5"/>
  <c r="R71" i="5"/>
  <c r="S71" i="5"/>
  <c r="T71" i="5"/>
  <c r="U71" i="5"/>
  <c r="V71" i="5"/>
  <c r="R72" i="5"/>
  <c r="S72" i="5"/>
  <c r="T72" i="5"/>
  <c r="U72" i="5"/>
  <c r="V72" i="5"/>
  <c r="R73" i="5"/>
  <c r="S73" i="5"/>
  <c r="T73" i="5"/>
  <c r="U73" i="5"/>
  <c r="V73" i="5"/>
  <c r="R74" i="5"/>
  <c r="S74" i="5"/>
  <c r="T74" i="5"/>
  <c r="U74" i="5"/>
  <c r="V74" i="5"/>
  <c r="R75" i="5"/>
  <c r="S75" i="5"/>
  <c r="T75" i="5"/>
  <c r="U75" i="5"/>
  <c r="V75" i="5"/>
  <c r="R76" i="5"/>
  <c r="S76" i="5"/>
  <c r="T76" i="5"/>
  <c r="U76" i="5"/>
  <c r="V76" i="5"/>
  <c r="R77" i="5"/>
  <c r="S77" i="5"/>
  <c r="T77" i="5"/>
  <c r="U77" i="5"/>
  <c r="V77" i="5"/>
  <c r="R78" i="5"/>
  <c r="S78" i="5"/>
  <c r="T78" i="5"/>
  <c r="U78" i="5"/>
  <c r="V78" i="5"/>
  <c r="R79" i="5"/>
  <c r="S79" i="5"/>
  <c r="T79" i="5"/>
  <c r="U79" i="5"/>
  <c r="V79" i="5"/>
  <c r="R80" i="5"/>
  <c r="S80" i="5"/>
  <c r="T80" i="5"/>
  <c r="U80" i="5"/>
  <c r="V80" i="5"/>
  <c r="R81" i="5"/>
  <c r="S81" i="5"/>
  <c r="T81" i="5"/>
  <c r="U81" i="5"/>
  <c r="V81" i="5"/>
  <c r="R82" i="5"/>
  <c r="S82" i="5"/>
  <c r="T82" i="5"/>
  <c r="U82" i="5"/>
  <c r="V82" i="5"/>
  <c r="R83" i="5"/>
  <c r="S83" i="5"/>
  <c r="T83" i="5"/>
  <c r="U83" i="5"/>
  <c r="V83" i="5"/>
  <c r="R84" i="5"/>
  <c r="S84" i="5"/>
  <c r="T84" i="5"/>
  <c r="U84" i="5"/>
  <c r="V84" i="5"/>
  <c r="R85" i="5"/>
  <c r="S85" i="5"/>
  <c r="T85" i="5"/>
  <c r="U85" i="5"/>
  <c r="V85" i="5"/>
  <c r="R86" i="5"/>
  <c r="S86" i="5"/>
  <c r="T86" i="5"/>
  <c r="U86" i="5"/>
  <c r="V86" i="5"/>
  <c r="R87" i="5"/>
  <c r="S87" i="5"/>
  <c r="T87" i="5"/>
  <c r="U87" i="5"/>
  <c r="V87" i="5"/>
  <c r="R88" i="5"/>
  <c r="S88" i="5"/>
  <c r="T88" i="5"/>
  <c r="U88" i="5"/>
  <c r="V88" i="5"/>
  <c r="R89" i="5"/>
  <c r="S89" i="5"/>
  <c r="T89" i="5"/>
  <c r="U89" i="5"/>
  <c r="V89" i="5"/>
  <c r="R90" i="5"/>
  <c r="S90" i="5"/>
  <c r="T90" i="5"/>
  <c r="U90" i="5"/>
  <c r="V90" i="5"/>
  <c r="R91" i="5"/>
  <c r="S91" i="5"/>
  <c r="T91" i="5"/>
  <c r="U91" i="5"/>
  <c r="V91" i="5"/>
  <c r="R92" i="5"/>
  <c r="S92" i="5"/>
  <c r="T92" i="5"/>
  <c r="U92" i="5"/>
  <c r="V92" i="5"/>
  <c r="R93" i="5"/>
  <c r="S93" i="5"/>
  <c r="T93" i="5"/>
  <c r="U93" i="5"/>
  <c r="V93" i="5"/>
  <c r="R94" i="5"/>
  <c r="S94" i="5"/>
  <c r="T94" i="5"/>
  <c r="U94" i="5"/>
  <c r="V94" i="5"/>
  <c r="R95" i="5"/>
  <c r="S95" i="5"/>
  <c r="T95" i="5"/>
  <c r="U95" i="5"/>
  <c r="V95" i="5"/>
  <c r="R96" i="5"/>
  <c r="S96" i="5"/>
  <c r="T96" i="5"/>
  <c r="U96" i="5"/>
  <c r="V96" i="5"/>
  <c r="R97" i="5"/>
  <c r="S97" i="5"/>
  <c r="T97" i="5"/>
  <c r="U97" i="5"/>
  <c r="V97" i="5"/>
  <c r="R98" i="5"/>
  <c r="S98" i="5"/>
  <c r="T98" i="5"/>
  <c r="U98" i="5"/>
  <c r="V98" i="5"/>
  <c r="R99" i="5"/>
  <c r="S99" i="5"/>
  <c r="T99" i="5"/>
  <c r="U99" i="5"/>
  <c r="V99" i="5"/>
  <c r="R100" i="5"/>
  <c r="S100" i="5"/>
  <c r="T100" i="5"/>
  <c r="U100" i="5"/>
  <c r="V100" i="5"/>
  <c r="R101" i="5"/>
  <c r="S101" i="5"/>
  <c r="T101" i="5"/>
  <c r="U101" i="5"/>
  <c r="V101" i="5"/>
  <c r="R102" i="5"/>
  <c r="S102" i="5"/>
  <c r="T102" i="5"/>
  <c r="U102" i="5"/>
  <c r="V102" i="5"/>
  <c r="R103" i="5"/>
  <c r="S103" i="5"/>
  <c r="T103" i="5"/>
  <c r="U103" i="5"/>
  <c r="V103" i="5"/>
  <c r="R104" i="5"/>
  <c r="S104" i="5"/>
  <c r="T104" i="5"/>
  <c r="U104" i="5"/>
  <c r="V104" i="5"/>
  <c r="R105" i="5"/>
  <c r="S105" i="5"/>
  <c r="T105" i="5"/>
  <c r="U105" i="5"/>
  <c r="V105" i="5"/>
  <c r="R106" i="5"/>
  <c r="S106" i="5"/>
  <c r="T106" i="5"/>
  <c r="U106" i="5"/>
  <c r="V106" i="5"/>
  <c r="R107" i="5"/>
  <c r="S107" i="5"/>
  <c r="T107" i="5"/>
  <c r="U107" i="5"/>
  <c r="V107" i="5"/>
  <c r="R108" i="5"/>
  <c r="S108" i="5"/>
  <c r="T108" i="5"/>
  <c r="U108" i="5"/>
  <c r="V108" i="5"/>
  <c r="R109" i="5"/>
  <c r="S109" i="5"/>
  <c r="T109" i="5"/>
  <c r="U109" i="5"/>
  <c r="V109" i="5"/>
  <c r="R110" i="5"/>
  <c r="S110" i="5"/>
  <c r="T110" i="5"/>
  <c r="U110" i="5"/>
  <c r="V110" i="5"/>
  <c r="R111" i="5"/>
  <c r="S111" i="5"/>
  <c r="T111" i="5"/>
  <c r="U111" i="5"/>
  <c r="V111" i="5"/>
  <c r="R112" i="5"/>
  <c r="S112" i="5"/>
  <c r="T112" i="5"/>
  <c r="U112" i="5"/>
  <c r="V112" i="5"/>
  <c r="R113" i="5"/>
  <c r="S113" i="5"/>
  <c r="T113" i="5"/>
  <c r="U113" i="5"/>
  <c r="V113" i="5"/>
  <c r="R114" i="5"/>
  <c r="S114" i="5"/>
  <c r="T114" i="5"/>
  <c r="U114" i="5"/>
  <c r="V114" i="5"/>
  <c r="R115" i="5"/>
  <c r="S115" i="5"/>
  <c r="T115" i="5"/>
  <c r="U115" i="5"/>
  <c r="V115" i="5"/>
  <c r="R116" i="5"/>
  <c r="S116" i="5"/>
  <c r="T116" i="5"/>
  <c r="U116" i="5"/>
  <c r="V116" i="5"/>
  <c r="R117" i="5"/>
  <c r="S117" i="5"/>
  <c r="T117" i="5"/>
  <c r="U117" i="5"/>
  <c r="V117" i="5"/>
  <c r="R118" i="5"/>
  <c r="S118" i="5"/>
  <c r="T118" i="5"/>
  <c r="U118" i="5"/>
  <c r="V118" i="5"/>
  <c r="R119" i="5"/>
  <c r="S119" i="5"/>
  <c r="T119" i="5"/>
  <c r="U119" i="5"/>
  <c r="V119" i="5"/>
  <c r="R120" i="5"/>
  <c r="S120" i="5"/>
  <c r="T120" i="5"/>
  <c r="U120" i="5"/>
  <c r="V120" i="5"/>
  <c r="R121" i="5"/>
  <c r="S121" i="5"/>
  <c r="T121" i="5"/>
  <c r="U121" i="5"/>
  <c r="V121" i="5"/>
  <c r="R122" i="5"/>
  <c r="S122" i="5"/>
  <c r="T122" i="5"/>
  <c r="U122" i="5"/>
  <c r="V122" i="5"/>
  <c r="R123" i="5"/>
  <c r="S123" i="5"/>
  <c r="T123" i="5"/>
  <c r="U123" i="5"/>
  <c r="V123" i="5"/>
  <c r="R124" i="5"/>
  <c r="S124" i="5"/>
  <c r="T124" i="5"/>
  <c r="U124" i="5"/>
  <c r="V124" i="5"/>
  <c r="R125" i="5"/>
  <c r="S125" i="5"/>
  <c r="T125" i="5"/>
  <c r="U125" i="5"/>
  <c r="V125" i="5"/>
  <c r="R126" i="5"/>
  <c r="S126" i="5"/>
  <c r="T126" i="5"/>
  <c r="U126" i="5"/>
  <c r="V126" i="5"/>
  <c r="R127" i="5"/>
  <c r="S127" i="5"/>
  <c r="T127" i="5"/>
  <c r="U127" i="5"/>
  <c r="V127" i="5"/>
  <c r="R128" i="5"/>
  <c r="S128" i="5"/>
  <c r="T128" i="5"/>
  <c r="U128" i="5"/>
  <c r="V128" i="5"/>
  <c r="R129" i="5"/>
  <c r="S129" i="5"/>
  <c r="T129" i="5"/>
  <c r="U129" i="5"/>
  <c r="V129" i="5"/>
  <c r="R130" i="5"/>
  <c r="S130" i="5"/>
  <c r="T130" i="5"/>
  <c r="U130" i="5"/>
  <c r="V130" i="5"/>
  <c r="R131" i="5"/>
  <c r="S131" i="5"/>
  <c r="T131" i="5"/>
  <c r="U131" i="5"/>
  <c r="V131" i="5"/>
  <c r="R132" i="5"/>
  <c r="S132" i="5"/>
  <c r="T132" i="5"/>
  <c r="U132" i="5"/>
  <c r="V132" i="5"/>
  <c r="R133" i="5"/>
  <c r="S133" i="5"/>
  <c r="T133" i="5"/>
  <c r="U133" i="5"/>
  <c r="V133" i="5"/>
  <c r="R134" i="5"/>
  <c r="S134" i="5"/>
  <c r="T134" i="5"/>
  <c r="U134" i="5"/>
  <c r="V134" i="5"/>
  <c r="R135" i="5"/>
  <c r="S135" i="5"/>
  <c r="T135" i="5"/>
  <c r="U135" i="5"/>
  <c r="V135" i="5"/>
  <c r="R136" i="5"/>
  <c r="S136" i="5"/>
  <c r="T136" i="5"/>
  <c r="U136" i="5"/>
  <c r="V136" i="5"/>
  <c r="R137" i="5"/>
  <c r="S137" i="5"/>
  <c r="T137" i="5"/>
  <c r="U137" i="5"/>
  <c r="V137" i="5"/>
  <c r="R138" i="5"/>
  <c r="S138" i="5"/>
  <c r="T138" i="5"/>
  <c r="U138" i="5"/>
  <c r="V138" i="5"/>
  <c r="R139" i="5"/>
  <c r="S139" i="5"/>
  <c r="T139" i="5"/>
  <c r="U139" i="5"/>
  <c r="V139" i="5"/>
  <c r="R140" i="5"/>
  <c r="S140" i="5"/>
  <c r="T140" i="5"/>
  <c r="U140" i="5"/>
  <c r="V140" i="5"/>
  <c r="R141" i="5"/>
  <c r="S141" i="5"/>
  <c r="T141" i="5"/>
  <c r="U141" i="5"/>
  <c r="V141" i="5"/>
  <c r="R142" i="5"/>
  <c r="S142" i="5"/>
  <c r="T142" i="5"/>
  <c r="U142" i="5"/>
  <c r="V142" i="5"/>
  <c r="R143" i="5"/>
  <c r="S143" i="5"/>
  <c r="T143" i="5"/>
  <c r="U143" i="5"/>
  <c r="V143" i="5"/>
  <c r="R144" i="5"/>
  <c r="S144" i="5"/>
  <c r="T144" i="5"/>
  <c r="U144" i="5"/>
  <c r="V144" i="5"/>
  <c r="R145" i="5"/>
  <c r="S145" i="5"/>
  <c r="T145" i="5"/>
  <c r="U145" i="5"/>
  <c r="V145" i="5"/>
  <c r="R146" i="5"/>
  <c r="S146" i="5"/>
  <c r="T146" i="5"/>
  <c r="U146" i="5"/>
  <c r="V146" i="5"/>
  <c r="R147" i="5"/>
  <c r="S147" i="5"/>
  <c r="T147" i="5"/>
  <c r="U147" i="5"/>
  <c r="V147" i="5"/>
  <c r="R148" i="5"/>
  <c r="S148" i="5"/>
  <c r="T148" i="5"/>
  <c r="U148" i="5"/>
  <c r="V148" i="5"/>
  <c r="R149" i="5"/>
  <c r="S149" i="5"/>
  <c r="T149" i="5"/>
  <c r="U149" i="5"/>
  <c r="V149" i="5"/>
  <c r="R150" i="5"/>
  <c r="S150" i="5"/>
  <c r="T150" i="5"/>
  <c r="U150" i="5"/>
  <c r="V150" i="5"/>
  <c r="R151" i="5"/>
  <c r="S151" i="5"/>
  <c r="T151" i="5"/>
  <c r="U151" i="5"/>
  <c r="V151" i="5"/>
  <c r="R152" i="5"/>
  <c r="S152" i="5"/>
  <c r="T152" i="5"/>
  <c r="U152" i="5"/>
  <c r="V152" i="5"/>
  <c r="R153" i="5"/>
  <c r="S153" i="5"/>
  <c r="T153" i="5"/>
  <c r="U153" i="5"/>
  <c r="V153" i="5"/>
  <c r="R154" i="5"/>
  <c r="S154" i="5"/>
  <c r="T154" i="5"/>
  <c r="U154" i="5"/>
  <c r="V154" i="5"/>
  <c r="R155" i="5"/>
  <c r="S155" i="5"/>
  <c r="T155" i="5"/>
  <c r="U155" i="5"/>
  <c r="V155" i="5"/>
  <c r="R156" i="5"/>
  <c r="S156" i="5"/>
  <c r="T156" i="5"/>
  <c r="U156" i="5"/>
  <c r="V156" i="5"/>
  <c r="R157" i="5"/>
  <c r="S157" i="5"/>
  <c r="T157" i="5"/>
  <c r="U157" i="5"/>
  <c r="V157" i="5"/>
  <c r="R158" i="5"/>
  <c r="S158" i="5"/>
  <c r="T158" i="5"/>
  <c r="U158" i="5"/>
  <c r="V158" i="5"/>
  <c r="R159" i="5"/>
  <c r="S159" i="5"/>
  <c r="T159" i="5"/>
  <c r="U159" i="5"/>
  <c r="V159" i="5"/>
  <c r="R160" i="5"/>
  <c r="S160" i="5"/>
  <c r="T160" i="5"/>
  <c r="U160" i="5"/>
  <c r="V160" i="5"/>
  <c r="R161" i="5"/>
  <c r="S161" i="5"/>
  <c r="T161" i="5"/>
  <c r="U161" i="5"/>
  <c r="V161" i="5"/>
  <c r="R162" i="5"/>
  <c r="S162" i="5"/>
  <c r="T162" i="5"/>
  <c r="U162" i="5"/>
  <c r="V162" i="5"/>
  <c r="R163" i="5"/>
  <c r="S163" i="5"/>
  <c r="T163" i="5"/>
  <c r="U163" i="5"/>
  <c r="V163" i="5"/>
  <c r="R164" i="5"/>
  <c r="S164" i="5"/>
  <c r="T164" i="5"/>
  <c r="U164" i="5"/>
  <c r="V164" i="5"/>
  <c r="R165" i="5"/>
  <c r="S165" i="5"/>
  <c r="T165" i="5"/>
  <c r="U165" i="5"/>
  <c r="V165" i="5"/>
  <c r="R166" i="5"/>
  <c r="S166" i="5"/>
  <c r="T166" i="5"/>
  <c r="U166" i="5"/>
  <c r="V166" i="5"/>
  <c r="R167" i="5"/>
  <c r="S167" i="5"/>
  <c r="T167" i="5"/>
  <c r="U167" i="5"/>
  <c r="V167" i="5"/>
  <c r="R168" i="5"/>
  <c r="S168" i="5"/>
  <c r="T168" i="5"/>
  <c r="U168" i="5"/>
  <c r="V168" i="5"/>
  <c r="R169" i="5"/>
  <c r="S169" i="5"/>
  <c r="T169" i="5"/>
  <c r="U169" i="5"/>
  <c r="V169" i="5"/>
  <c r="R170" i="5"/>
  <c r="S170" i="5"/>
  <c r="T170" i="5"/>
  <c r="U170" i="5"/>
  <c r="V170" i="5"/>
  <c r="R171" i="5"/>
  <c r="S171" i="5"/>
  <c r="T171" i="5"/>
  <c r="U171" i="5"/>
  <c r="V171" i="5"/>
  <c r="R172" i="5"/>
  <c r="S172" i="5"/>
  <c r="T172" i="5"/>
  <c r="U172" i="5"/>
  <c r="V172" i="5"/>
  <c r="R173" i="5"/>
  <c r="S173" i="5"/>
  <c r="T173" i="5"/>
  <c r="U173" i="5"/>
  <c r="V173" i="5"/>
  <c r="R174" i="5"/>
  <c r="S174" i="5"/>
  <c r="T174" i="5"/>
  <c r="U174" i="5"/>
  <c r="V174" i="5"/>
  <c r="R175" i="5"/>
  <c r="S175" i="5"/>
  <c r="T175" i="5"/>
  <c r="U175" i="5"/>
  <c r="V175" i="5"/>
  <c r="R176" i="5"/>
  <c r="S176" i="5"/>
  <c r="T176" i="5"/>
  <c r="U176" i="5"/>
  <c r="V176" i="5"/>
  <c r="R177" i="5"/>
  <c r="S177" i="5"/>
  <c r="T177" i="5"/>
  <c r="U177" i="5"/>
  <c r="V177" i="5"/>
  <c r="R178" i="5"/>
  <c r="S178" i="5"/>
  <c r="T178" i="5"/>
  <c r="U178" i="5"/>
  <c r="V178" i="5"/>
  <c r="R179" i="5"/>
  <c r="S179" i="5"/>
  <c r="T179" i="5"/>
  <c r="U179" i="5"/>
  <c r="V179" i="5"/>
  <c r="R180" i="5"/>
  <c r="S180" i="5"/>
  <c r="T180" i="5"/>
  <c r="U180" i="5"/>
  <c r="V180" i="5"/>
  <c r="R181" i="5"/>
  <c r="S181" i="5"/>
  <c r="T181" i="5"/>
  <c r="U181" i="5"/>
  <c r="V181" i="5"/>
  <c r="R182" i="5"/>
  <c r="S182" i="5"/>
  <c r="T182" i="5"/>
  <c r="U182" i="5"/>
  <c r="V182" i="5"/>
  <c r="R183" i="5"/>
  <c r="S183" i="5"/>
  <c r="T183" i="5"/>
  <c r="U183" i="5"/>
  <c r="V183" i="5"/>
  <c r="R184" i="5"/>
  <c r="S184" i="5"/>
  <c r="T184" i="5"/>
  <c r="U184" i="5"/>
  <c r="V184" i="5"/>
  <c r="R185" i="5"/>
  <c r="S185" i="5"/>
  <c r="T185" i="5"/>
  <c r="U185" i="5"/>
  <c r="V185" i="5"/>
  <c r="R186" i="5"/>
  <c r="S186" i="5"/>
  <c r="T186" i="5"/>
  <c r="U186" i="5"/>
  <c r="V186" i="5"/>
  <c r="R187" i="5"/>
  <c r="S187" i="5"/>
  <c r="T187" i="5"/>
  <c r="U187" i="5"/>
  <c r="V187" i="5"/>
  <c r="R188" i="5"/>
  <c r="S188" i="5"/>
  <c r="T188" i="5"/>
  <c r="U188" i="5"/>
  <c r="V188" i="5"/>
  <c r="R189" i="5"/>
  <c r="S189" i="5"/>
  <c r="T189" i="5"/>
  <c r="U189" i="5"/>
  <c r="V189" i="5"/>
  <c r="R190" i="5"/>
  <c r="S190" i="5"/>
  <c r="T190" i="5"/>
  <c r="U190" i="5"/>
  <c r="V190" i="5"/>
  <c r="R191" i="5"/>
  <c r="S191" i="5"/>
  <c r="T191" i="5"/>
  <c r="U191" i="5"/>
  <c r="V191" i="5"/>
  <c r="R192" i="5"/>
  <c r="S192" i="5"/>
  <c r="T192" i="5"/>
  <c r="U192" i="5"/>
  <c r="V192" i="5"/>
  <c r="R193" i="5"/>
  <c r="S193" i="5"/>
  <c r="T193" i="5"/>
  <c r="U193" i="5"/>
  <c r="V193" i="5"/>
  <c r="R194" i="5"/>
  <c r="S194" i="5"/>
  <c r="T194" i="5"/>
  <c r="U194" i="5"/>
  <c r="V194" i="5"/>
  <c r="S3" i="5"/>
  <c r="T3" i="5"/>
  <c r="U3" i="5"/>
  <c r="V3" i="5"/>
  <c r="R3" i="5"/>
  <c r="AF10" i="4"/>
  <c r="AC11" i="4"/>
  <c r="AD11" i="4"/>
  <c r="AD13" i="4"/>
  <c r="AE13" i="4"/>
  <c r="AF13" i="4"/>
  <c r="AC14" i="4"/>
  <c r="AE16" i="4"/>
  <c r="AB17" i="4"/>
  <c r="AC17" i="4"/>
  <c r="AD19" i="4"/>
  <c r="AE19" i="4"/>
  <c r="AC22" i="4"/>
  <c r="AE22" i="4"/>
  <c r="AF22" i="4"/>
  <c r="AB25" i="4"/>
  <c r="AC25" i="4"/>
  <c r="AF27" i="4"/>
  <c r="AC28" i="4"/>
  <c r="AD28" i="4"/>
  <c r="AE30" i="4"/>
  <c r="AF30" i="4"/>
  <c r="AB33" i="4"/>
  <c r="AE33" i="4"/>
  <c r="AB34" i="4"/>
  <c r="AC34" i="4"/>
  <c r="AF35" i="4"/>
  <c r="AD36" i="4"/>
  <c r="AE36" i="4"/>
  <c r="AE38" i="4"/>
  <c r="AC39" i="4"/>
  <c r="AE39" i="4"/>
  <c r="AF39" i="4"/>
  <c r="AD41" i="4"/>
  <c r="AB42" i="4"/>
  <c r="AC42" i="4"/>
  <c r="AC44" i="4"/>
  <c r="AF44" i="4"/>
  <c r="AC45" i="4"/>
  <c r="AD45" i="4"/>
  <c r="AB47" i="4"/>
  <c r="AE47" i="4"/>
  <c r="AF47" i="4"/>
  <c r="AD50" i="4"/>
  <c r="AB51" i="4"/>
  <c r="AD51" i="4"/>
  <c r="AE51" i="4"/>
  <c r="AF52" i="4"/>
  <c r="AB56" i="4"/>
  <c r="AE56" i="4"/>
  <c r="AB57" i="4"/>
  <c r="AC57" i="4"/>
  <c r="AD58" i="4"/>
  <c r="AE61" i="4"/>
  <c r="AC62" i="4"/>
  <c r="AE62" i="4"/>
  <c r="AF62" i="4"/>
  <c r="AD63" i="4"/>
  <c r="AB64" i="4"/>
  <c r="AC67" i="4"/>
  <c r="AF67" i="4"/>
  <c r="AC68" i="4"/>
  <c r="AD68" i="4"/>
  <c r="AE69" i="4"/>
  <c r="AF72" i="4"/>
  <c r="AD73" i="4"/>
  <c r="AF73" i="4"/>
  <c r="AB74" i="4"/>
  <c r="AC75" i="4"/>
  <c r="AF77" i="4"/>
  <c r="AE78" i="4"/>
  <c r="AC79" i="4"/>
  <c r="AD79" i="4"/>
  <c r="AE79" i="4"/>
  <c r="AF79" i="4"/>
  <c r="AE80" i="4"/>
  <c r="AB81" i="4"/>
  <c r="AD81" i="4"/>
  <c r="AC82" i="4"/>
  <c r="AD83" i="4"/>
  <c r="AC84" i="4"/>
  <c r="AF84" i="4"/>
  <c r="AB85" i="4"/>
  <c r="AC85" i="4"/>
  <c r="AD85" i="4"/>
  <c r="AC86" i="4"/>
  <c r="AE86" i="4"/>
  <c r="AB87" i="4"/>
  <c r="AF87" i="4"/>
  <c r="AB89" i="4"/>
  <c r="AF89" i="4"/>
  <c r="AD90" i="4"/>
  <c r="AE90" i="4"/>
  <c r="AF90" i="4"/>
  <c r="AB91" i="4"/>
  <c r="AF91" i="4"/>
  <c r="AC92" i="4"/>
  <c r="AE92" i="4"/>
  <c r="AD93" i="4"/>
  <c r="AE94" i="4"/>
  <c r="AD95" i="4"/>
  <c r="AB96" i="4"/>
  <c r="AC96" i="4"/>
  <c r="AD96" i="4"/>
  <c r="AE96" i="4"/>
  <c r="AD97" i="4"/>
  <c r="AF97" i="4"/>
  <c r="AF101" i="4"/>
  <c r="AB102" i="4"/>
  <c r="AE102" i="4"/>
  <c r="AB103" i="4"/>
  <c r="AC103" i="4"/>
  <c r="AF103" i="4"/>
  <c r="AD107" i="4"/>
  <c r="AE107" i="4"/>
  <c r="AC108" i="4"/>
  <c r="AE108" i="4"/>
  <c r="AF108" i="4"/>
  <c r="AD109" i="4"/>
  <c r="AB113" i="4"/>
  <c r="AC113" i="4"/>
  <c r="AF113" i="4"/>
  <c r="AC114" i="4"/>
  <c r="AD114" i="4"/>
  <c r="AB115" i="4"/>
  <c r="AE118" i="4"/>
  <c r="AF118" i="4"/>
  <c r="AD119" i="4"/>
  <c r="AF119" i="4"/>
  <c r="AB120" i="4"/>
  <c r="AE120" i="4"/>
  <c r="AC124" i="4"/>
  <c r="AD124" i="4"/>
  <c r="AB125" i="4"/>
  <c r="AD125" i="4"/>
  <c r="AE125" i="4"/>
  <c r="AC126" i="4"/>
  <c r="AF129" i="4"/>
  <c r="AB130" i="4"/>
  <c r="AE130" i="4"/>
  <c r="AB131" i="4"/>
  <c r="AC131" i="4"/>
  <c r="AF131" i="4"/>
  <c r="AD135" i="4"/>
  <c r="AE135" i="4"/>
  <c r="AC136" i="4"/>
  <c r="AE136" i="4"/>
  <c r="AF136" i="4"/>
  <c r="AD137" i="4"/>
  <c r="AE141" i="4"/>
  <c r="AC142" i="4"/>
  <c r="AD142" i="4"/>
  <c r="AE142" i="4"/>
  <c r="AF142" i="4"/>
  <c r="AB143" i="4"/>
  <c r="AB145" i="4"/>
  <c r="AC145" i="4"/>
  <c r="AE145" i="4"/>
  <c r="AC147" i="4"/>
  <c r="AF147" i="4"/>
  <c r="AB148" i="4"/>
  <c r="AC148" i="4"/>
  <c r="AD148" i="4"/>
  <c r="AE148" i="4"/>
  <c r="AE150" i="4"/>
  <c r="AF150" i="4"/>
  <c r="AC151" i="4"/>
  <c r="AF152" i="4"/>
  <c r="AD153" i="4"/>
  <c r="AE153" i="4"/>
  <c r="AF153" i="4"/>
  <c r="AB154" i="4"/>
  <c r="AC154" i="4"/>
  <c r="AC156" i="4"/>
  <c r="AD156" i="4"/>
  <c r="AF156" i="4"/>
  <c r="AD158" i="4"/>
  <c r="AB159" i="4"/>
  <c r="AC159" i="4"/>
  <c r="AD159" i="4"/>
  <c r="AE159" i="4"/>
  <c r="AF159" i="4"/>
  <c r="AF161" i="4"/>
  <c r="AB162" i="4"/>
  <c r="AD162" i="4"/>
  <c r="AB164" i="4"/>
  <c r="AE164" i="4"/>
  <c r="AF164" i="4"/>
  <c r="AB165" i="4"/>
  <c r="AC165" i="4"/>
  <c r="AD165" i="4"/>
  <c r="AD167" i="4"/>
  <c r="AE167" i="4"/>
  <c r="AB168" i="4"/>
  <c r="AE169" i="4"/>
  <c r="AC170" i="4"/>
  <c r="AD170" i="4"/>
  <c r="AE170" i="4"/>
  <c r="AF170" i="4"/>
  <c r="AB171" i="4"/>
  <c r="AB173" i="4"/>
  <c r="AC173" i="4"/>
  <c r="AE173" i="4"/>
  <c r="AC175" i="4"/>
  <c r="AF175" i="4"/>
  <c r="AB176" i="4"/>
  <c r="AC176" i="4"/>
  <c r="AD176" i="4"/>
  <c r="AE176" i="4"/>
  <c r="AE178" i="4"/>
  <c r="AF178" i="4"/>
  <c r="AC179" i="4"/>
  <c r="AF180" i="4"/>
  <c r="AD181" i="4"/>
  <c r="AE181" i="4"/>
  <c r="AF181" i="4"/>
  <c r="AB182" i="4"/>
  <c r="AC182" i="4"/>
  <c r="AC184" i="4"/>
  <c r="AD184" i="4"/>
  <c r="AF184" i="4"/>
  <c r="AD186" i="4"/>
  <c r="AB187" i="4"/>
  <c r="AC187" i="4"/>
  <c r="AD187" i="4"/>
  <c r="AE187" i="4"/>
  <c r="AF187" i="4"/>
  <c r="AF189" i="4"/>
  <c r="AB190" i="4"/>
  <c r="AD190" i="4"/>
  <c r="AB192" i="4"/>
  <c r="AE192" i="4"/>
  <c r="AF192" i="4"/>
  <c r="AB193" i="4"/>
  <c r="AC193" i="4"/>
  <c r="AD193" i="4"/>
  <c r="AD195" i="4"/>
  <c r="AE195" i="4"/>
  <c r="AB196" i="4"/>
  <c r="AE197" i="4"/>
  <c r="AC198" i="4"/>
  <c r="AD198" i="4"/>
  <c r="AE198" i="4"/>
  <c r="AF198" i="4"/>
  <c r="AB199" i="4"/>
  <c r="AB201" i="4"/>
  <c r="AC201" i="4"/>
  <c r="AE201" i="4"/>
  <c r="AC203" i="4"/>
  <c r="AF203" i="4"/>
  <c r="AB204" i="4"/>
  <c r="AC204" i="4"/>
  <c r="AD204" i="4"/>
  <c r="AE204" i="4"/>
  <c r="AE206" i="4"/>
  <c r="AE207" i="4"/>
  <c r="AF207" i="4"/>
  <c r="AC208" i="4"/>
  <c r="AD209" i="4"/>
  <c r="AE209" i="4"/>
  <c r="AF209" i="4"/>
  <c r="AB211" i="4"/>
  <c r="AC212" i="4"/>
  <c r="AC213" i="4"/>
  <c r="AD213" i="4"/>
  <c r="AF213" i="4"/>
  <c r="AC215" i="4"/>
  <c r="AD215" i="4"/>
  <c r="AE215" i="4"/>
  <c r="AF215" i="4"/>
  <c r="AE216" i="4"/>
  <c r="AF216" i="4"/>
  <c r="AD218" i="4"/>
  <c r="AB219" i="4"/>
  <c r="AC219" i="4"/>
  <c r="AF220" i="4"/>
  <c r="AB221" i="4"/>
  <c r="AC221" i="4"/>
  <c r="AD221" i="4"/>
  <c r="AC222" i="4"/>
  <c r="AD222" i="4"/>
  <c r="AB224" i="4"/>
  <c r="AE224" i="4"/>
  <c r="AF224" i="4"/>
  <c r="AD226" i="4"/>
  <c r="AE226" i="4"/>
  <c r="AF226" i="4"/>
  <c r="AB227" i="4"/>
  <c r="AF227" i="4"/>
  <c r="AB228" i="4"/>
  <c r="AE229" i="4"/>
  <c r="AC230" i="4"/>
  <c r="AD230" i="4"/>
  <c r="AB232" i="4"/>
  <c r="AC232" i="4"/>
  <c r="AD232" i="4"/>
  <c r="AE232" i="4"/>
  <c r="AD233" i="4"/>
  <c r="AE233" i="4"/>
  <c r="AC235" i="4"/>
  <c r="AC236" i="4"/>
  <c r="AD236" i="4"/>
  <c r="AD237" i="4"/>
  <c r="AE237" i="4"/>
  <c r="AD3" i="4"/>
  <c r="AE3" i="4"/>
  <c r="W4" i="4"/>
  <c r="X4" i="4"/>
  <c r="Y4" i="4"/>
  <c r="Z4" i="4"/>
  <c r="AA4" i="4"/>
  <c r="W5" i="4"/>
  <c r="X5" i="4"/>
  <c r="Y5" i="4"/>
  <c r="Z5" i="4"/>
  <c r="AA5" i="4"/>
  <c r="AF5" i="4" s="1"/>
  <c r="W6" i="4"/>
  <c r="X6" i="4"/>
  <c r="AC6" i="4" s="1"/>
  <c r="Y6" i="4"/>
  <c r="Z6" i="4"/>
  <c r="AA6" i="4"/>
  <c r="W7" i="4"/>
  <c r="X7" i="4"/>
  <c r="Y7" i="4"/>
  <c r="Z7" i="4"/>
  <c r="AA7" i="4"/>
  <c r="W8" i="4"/>
  <c r="X8" i="4"/>
  <c r="Y8" i="4"/>
  <c r="Z8" i="4"/>
  <c r="AA8" i="4"/>
  <c r="W9" i="4"/>
  <c r="X9" i="4"/>
  <c r="Y9" i="4"/>
  <c r="Z9" i="4"/>
  <c r="AA9" i="4"/>
  <c r="W10" i="4"/>
  <c r="X10" i="4"/>
  <c r="AC10" i="4" s="1"/>
  <c r="Y10" i="4"/>
  <c r="Z10" i="4"/>
  <c r="AA10" i="4"/>
  <c r="W11" i="4"/>
  <c r="X11" i="4"/>
  <c r="Y11" i="4"/>
  <c r="Z11" i="4"/>
  <c r="AA11" i="4"/>
  <c r="AF11" i="4" s="1"/>
  <c r="W12" i="4"/>
  <c r="X12" i="4"/>
  <c r="Y12" i="4"/>
  <c r="Z12" i="4"/>
  <c r="AA12" i="4"/>
  <c r="W13" i="4"/>
  <c r="AB13" i="4" s="1"/>
  <c r="X13" i="4"/>
  <c r="Y13" i="4"/>
  <c r="Z13" i="4"/>
  <c r="AA13" i="4"/>
  <c r="W14" i="4"/>
  <c r="X14" i="4"/>
  <c r="Y14" i="4"/>
  <c r="Z14" i="4"/>
  <c r="AA14" i="4"/>
  <c r="W15" i="4"/>
  <c r="X15" i="4"/>
  <c r="AC15" i="4" s="1"/>
  <c r="Y15" i="4"/>
  <c r="Z15" i="4"/>
  <c r="AA15" i="4"/>
  <c r="W16" i="4"/>
  <c r="X16" i="4"/>
  <c r="Y16" i="4"/>
  <c r="Z16" i="4"/>
  <c r="AA16" i="4"/>
  <c r="W17" i="4"/>
  <c r="X17" i="4"/>
  <c r="Y17" i="4"/>
  <c r="AD17" i="4" s="1"/>
  <c r="Z17" i="4"/>
  <c r="AA17" i="4"/>
  <c r="W18" i="4"/>
  <c r="X18" i="4"/>
  <c r="Y18" i="4"/>
  <c r="Z18" i="4"/>
  <c r="AA18" i="4"/>
  <c r="W19" i="4"/>
  <c r="X19" i="4"/>
  <c r="AC19" i="4" s="1"/>
  <c r="Y19" i="4"/>
  <c r="Z19" i="4"/>
  <c r="AA19" i="4"/>
  <c r="W20" i="4"/>
  <c r="AB20" i="4" s="1"/>
  <c r="X20" i="4"/>
  <c r="Y20" i="4"/>
  <c r="Z20" i="4"/>
  <c r="AA20" i="4"/>
  <c r="AF20" i="4" s="1"/>
  <c r="W21" i="4"/>
  <c r="X21" i="4"/>
  <c r="Y21" i="4"/>
  <c r="Z21" i="4"/>
  <c r="AA21" i="4"/>
  <c r="W22" i="4"/>
  <c r="X22" i="4"/>
  <c r="Y22" i="4"/>
  <c r="Z22" i="4"/>
  <c r="AA22" i="4"/>
  <c r="W23" i="4"/>
  <c r="AB23" i="4" s="1"/>
  <c r="X23" i="4"/>
  <c r="Y23" i="4"/>
  <c r="Z23" i="4"/>
  <c r="AA23" i="4"/>
  <c r="W24" i="4"/>
  <c r="X24" i="4"/>
  <c r="Y24" i="4"/>
  <c r="Z24" i="4"/>
  <c r="AA24" i="4"/>
  <c r="AF24" i="4" s="1"/>
  <c r="W25" i="4"/>
  <c r="X25" i="4"/>
  <c r="Y25" i="4"/>
  <c r="Z25" i="4"/>
  <c r="AE25" i="4" s="1"/>
  <c r="AA25" i="4"/>
  <c r="W26" i="4"/>
  <c r="X26" i="4"/>
  <c r="Y26" i="4"/>
  <c r="AD26" i="4" s="1"/>
  <c r="Z26" i="4"/>
  <c r="AA26" i="4"/>
  <c r="W27" i="4"/>
  <c r="X27" i="4"/>
  <c r="Y27" i="4"/>
  <c r="Z27" i="4"/>
  <c r="AA27" i="4"/>
  <c r="W28" i="4"/>
  <c r="X28" i="4"/>
  <c r="Y28" i="4"/>
  <c r="Z28" i="4"/>
  <c r="AE28" i="4" s="1"/>
  <c r="AA28" i="4"/>
  <c r="W29" i="4"/>
  <c r="X29" i="4"/>
  <c r="Y29" i="4"/>
  <c r="Z29" i="4"/>
  <c r="AA29" i="4"/>
  <c r="W30" i="4"/>
  <c r="X30" i="4"/>
  <c r="Y30" i="4"/>
  <c r="AD30" i="4" s="1"/>
  <c r="Z30" i="4"/>
  <c r="AA30" i="4"/>
  <c r="W31" i="4"/>
  <c r="X31" i="4"/>
  <c r="AC31" i="4" s="1"/>
  <c r="Y31" i="4"/>
  <c r="AD31" i="4" s="1"/>
  <c r="Z31" i="4"/>
  <c r="AA31" i="4"/>
  <c r="W32" i="4"/>
  <c r="X32" i="4"/>
  <c r="Y32" i="4"/>
  <c r="Z32" i="4"/>
  <c r="AA32" i="4"/>
  <c r="W33" i="4"/>
  <c r="X33" i="4"/>
  <c r="Y33" i="4"/>
  <c r="Z33" i="4"/>
  <c r="AA33" i="4"/>
  <c r="AF33" i="4" s="1"/>
  <c r="W34" i="4"/>
  <c r="X34" i="4"/>
  <c r="Y34" i="4"/>
  <c r="Z34" i="4"/>
  <c r="AE34" i="4" s="1"/>
  <c r="AA34" i="4"/>
  <c r="W35" i="4"/>
  <c r="X35" i="4"/>
  <c r="Y35" i="4"/>
  <c r="AD35" i="4" s="1"/>
  <c r="Z35" i="4"/>
  <c r="AA35" i="4"/>
  <c r="W36" i="4"/>
  <c r="X36" i="4"/>
  <c r="Y36" i="4"/>
  <c r="Z36" i="4"/>
  <c r="AA36" i="4"/>
  <c r="W37" i="4"/>
  <c r="X37" i="4"/>
  <c r="Y37" i="4"/>
  <c r="Z37" i="4"/>
  <c r="AA37" i="4"/>
  <c r="W38" i="4"/>
  <c r="X38" i="4"/>
  <c r="Y38" i="4"/>
  <c r="Z38" i="4"/>
  <c r="AA38" i="4"/>
  <c r="W39" i="4"/>
  <c r="X39" i="4"/>
  <c r="Y39" i="4"/>
  <c r="AD39" i="4" s="1"/>
  <c r="Z39" i="4"/>
  <c r="AA39" i="4"/>
  <c r="W40" i="4"/>
  <c r="X40" i="4"/>
  <c r="AC40" i="4" s="1"/>
  <c r="Y40" i="4"/>
  <c r="Z40" i="4"/>
  <c r="AA40" i="4"/>
  <c r="W41" i="4"/>
  <c r="AB41" i="4" s="1"/>
  <c r="X41" i="4"/>
  <c r="Y41" i="4"/>
  <c r="Z41" i="4"/>
  <c r="AA41" i="4"/>
  <c r="W42" i="4"/>
  <c r="X42" i="4"/>
  <c r="Y42" i="4"/>
  <c r="Z42" i="4"/>
  <c r="AA42" i="4"/>
  <c r="W43" i="4"/>
  <c r="X43" i="4"/>
  <c r="Y43" i="4"/>
  <c r="Z43" i="4"/>
  <c r="AA43" i="4"/>
  <c r="W44" i="4"/>
  <c r="X44" i="4"/>
  <c r="Y44" i="4"/>
  <c r="Z44" i="4"/>
  <c r="AA44" i="4"/>
  <c r="W45" i="4"/>
  <c r="AB45" i="4" s="1"/>
  <c r="X45" i="4"/>
  <c r="Y45" i="4"/>
  <c r="Z45" i="4"/>
  <c r="AA45" i="4"/>
  <c r="AF45" i="4" s="1"/>
  <c r="W46" i="4"/>
  <c r="X46" i="4"/>
  <c r="Y46" i="4"/>
  <c r="Z46" i="4"/>
  <c r="AE46" i="4" s="1"/>
  <c r="AA46" i="4"/>
  <c r="W47" i="4"/>
  <c r="X47" i="4"/>
  <c r="Y47" i="4"/>
  <c r="Z47" i="4"/>
  <c r="AA47" i="4"/>
  <c r="W48" i="4"/>
  <c r="X48" i="4"/>
  <c r="Y48" i="4"/>
  <c r="Z48" i="4"/>
  <c r="AA48" i="4"/>
  <c r="AF48" i="4" s="1"/>
  <c r="W49" i="4"/>
  <c r="X49" i="4"/>
  <c r="Y49" i="4"/>
  <c r="Z49" i="4"/>
  <c r="AA49" i="4"/>
  <c r="W50" i="4"/>
  <c r="AB50" i="4" s="1"/>
  <c r="X50" i="4"/>
  <c r="Y50" i="4"/>
  <c r="Z50" i="4"/>
  <c r="AA50" i="4"/>
  <c r="W51" i="4"/>
  <c r="X51" i="4"/>
  <c r="Y51" i="4"/>
  <c r="Z51" i="4"/>
  <c r="AA51" i="4"/>
  <c r="W52" i="4"/>
  <c r="X52" i="4"/>
  <c r="Y52" i="4"/>
  <c r="Z52" i="4"/>
  <c r="AA52" i="4"/>
  <c r="W53" i="4"/>
  <c r="X53" i="4"/>
  <c r="Y53" i="4"/>
  <c r="Z53" i="4"/>
  <c r="AA53" i="4"/>
  <c r="W54" i="4"/>
  <c r="X54" i="4"/>
  <c r="Y54" i="4"/>
  <c r="AD54" i="4" s="1"/>
  <c r="Z54" i="4"/>
  <c r="AA54" i="4"/>
  <c r="W55" i="4"/>
  <c r="X55" i="4"/>
  <c r="Y55" i="4"/>
  <c r="Z55" i="4"/>
  <c r="AE55" i="4" s="1"/>
  <c r="AA55" i="4"/>
  <c r="W56" i="4"/>
  <c r="X56" i="4"/>
  <c r="Y56" i="4"/>
  <c r="Z56" i="4"/>
  <c r="AA56" i="4"/>
  <c r="W57" i="4"/>
  <c r="X57" i="4"/>
  <c r="Y57" i="4"/>
  <c r="Z57" i="4"/>
  <c r="AA57" i="4"/>
  <c r="AF57" i="4" s="1"/>
  <c r="W58" i="4"/>
  <c r="X58" i="4"/>
  <c r="Y58" i="4"/>
  <c r="Z58" i="4"/>
  <c r="AA58" i="4"/>
  <c r="W59" i="4"/>
  <c r="X59" i="4"/>
  <c r="Y59" i="4"/>
  <c r="Z59" i="4"/>
  <c r="AA59" i="4"/>
  <c r="W60" i="4"/>
  <c r="AB60" i="4" s="1"/>
  <c r="X60" i="4"/>
  <c r="Y60" i="4"/>
  <c r="Z60" i="4"/>
  <c r="AA60" i="4"/>
  <c r="W61" i="4"/>
  <c r="X61" i="4"/>
  <c r="AC61" i="4" s="1"/>
  <c r="Y61" i="4"/>
  <c r="Z61" i="4"/>
  <c r="AA61" i="4"/>
  <c r="W62" i="4"/>
  <c r="X62" i="4"/>
  <c r="Y62" i="4"/>
  <c r="Z62" i="4"/>
  <c r="AA62" i="4"/>
  <c r="W63" i="4"/>
  <c r="X63" i="4"/>
  <c r="Y63" i="4"/>
  <c r="Z63" i="4"/>
  <c r="AA63" i="4"/>
  <c r="W64" i="4"/>
  <c r="X64" i="4"/>
  <c r="Y64" i="4"/>
  <c r="Z64" i="4"/>
  <c r="AA64" i="4"/>
  <c r="W65" i="4"/>
  <c r="X65" i="4"/>
  <c r="Y65" i="4"/>
  <c r="Z65" i="4"/>
  <c r="AE65" i="4" s="1"/>
  <c r="AA65" i="4"/>
  <c r="W66" i="4"/>
  <c r="X66" i="4"/>
  <c r="Y66" i="4"/>
  <c r="Z66" i="4"/>
  <c r="AA66" i="4"/>
  <c r="AF66" i="4" s="1"/>
  <c r="W67" i="4"/>
  <c r="X67" i="4"/>
  <c r="Y67" i="4"/>
  <c r="Z67" i="4"/>
  <c r="AA67" i="4"/>
  <c r="W68" i="4"/>
  <c r="X68" i="4"/>
  <c r="Y68" i="4"/>
  <c r="Z68" i="4"/>
  <c r="AA68" i="4"/>
  <c r="W69" i="4"/>
  <c r="AB69" i="4" s="1"/>
  <c r="X69" i="4"/>
  <c r="Y69" i="4"/>
  <c r="Z69" i="4"/>
  <c r="AA69" i="4"/>
  <c r="W70" i="4"/>
  <c r="X70" i="4"/>
  <c r="Y70" i="4"/>
  <c r="Z70" i="4"/>
  <c r="AA70" i="4"/>
  <c r="W71" i="4"/>
  <c r="X71" i="4"/>
  <c r="AC71" i="4" s="1"/>
  <c r="Y71" i="4"/>
  <c r="Z71" i="4"/>
  <c r="AA71" i="4"/>
  <c r="W72" i="4"/>
  <c r="X72" i="4"/>
  <c r="Y72" i="4"/>
  <c r="AD72" i="4" s="1"/>
  <c r="Z72" i="4"/>
  <c r="AA72" i="4"/>
  <c r="W73" i="4"/>
  <c r="X73" i="4"/>
  <c r="Y73" i="4"/>
  <c r="Z73" i="4"/>
  <c r="AA73" i="4"/>
  <c r="W74" i="4"/>
  <c r="X74" i="4"/>
  <c r="Y74" i="4"/>
  <c r="Z74" i="4"/>
  <c r="AE74" i="4" s="1"/>
  <c r="AA74" i="4"/>
  <c r="W75" i="4"/>
  <c r="X75" i="4"/>
  <c r="Y75" i="4"/>
  <c r="Z75" i="4"/>
  <c r="AA75" i="4"/>
  <c r="W76" i="4"/>
  <c r="X76" i="4"/>
  <c r="Y76" i="4"/>
  <c r="Z76" i="4"/>
  <c r="AA76" i="4"/>
  <c r="AF76" i="4" s="1"/>
  <c r="W77" i="4"/>
  <c r="X77" i="4"/>
  <c r="Y77" i="4"/>
  <c r="AD77" i="4" s="1"/>
  <c r="Z77" i="4"/>
  <c r="AA77" i="4"/>
  <c r="W78" i="4"/>
  <c r="X78" i="4"/>
  <c r="Y78" i="4"/>
  <c r="Z78" i="4"/>
  <c r="AA78" i="4"/>
  <c r="W79" i="4"/>
  <c r="AB79" i="4" s="1"/>
  <c r="X79" i="4"/>
  <c r="Y79" i="4"/>
  <c r="Z79" i="4"/>
  <c r="AA79" i="4"/>
  <c r="W80" i="4"/>
  <c r="X80" i="4"/>
  <c r="AC80" i="4" s="1"/>
  <c r="Y80" i="4"/>
  <c r="Z80" i="4"/>
  <c r="AA80" i="4"/>
  <c r="W81" i="4"/>
  <c r="X81" i="4"/>
  <c r="Y81" i="4"/>
  <c r="Z81" i="4"/>
  <c r="AA81" i="4"/>
  <c r="W82" i="4"/>
  <c r="X82" i="4"/>
  <c r="Y82" i="4"/>
  <c r="Z82" i="4"/>
  <c r="AA82" i="4"/>
  <c r="W83" i="4"/>
  <c r="X83" i="4"/>
  <c r="Y83" i="4"/>
  <c r="Z83" i="4"/>
  <c r="AA83" i="4"/>
  <c r="W84" i="4"/>
  <c r="X84" i="4"/>
  <c r="Y84" i="4"/>
  <c r="Z84" i="4"/>
  <c r="AE84" i="4" s="1"/>
  <c r="AA84" i="4"/>
  <c r="W85" i="4"/>
  <c r="X85" i="4"/>
  <c r="Y85" i="4"/>
  <c r="Z85" i="4"/>
  <c r="AA85" i="4"/>
  <c r="AF85" i="4" s="1"/>
  <c r="W86" i="4"/>
  <c r="X86" i="4"/>
  <c r="Y86" i="4"/>
  <c r="Z86" i="4"/>
  <c r="AA86" i="4"/>
  <c r="W87" i="4"/>
  <c r="X87" i="4"/>
  <c r="Y87" i="4"/>
  <c r="Z87" i="4"/>
  <c r="AA87" i="4"/>
  <c r="W88" i="4"/>
  <c r="X88" i="4"/>
  <c r="Y88" i="4"/>
  <c r="Z88" i="4"/>
  <c r="AA88" i="4"/>
  <c r="W89" i="4"/>
  <c r="X89" i="4"/>
  <c r="Y89" i="4"/>
  <c r="Z89" i="4"/>
  <c r="AA89" i="4"/>
  <c r="W90" i="4"/>
  <c r="X90" i="4"/>
  <c r="AC90" i="4" s="1"/>
  <c r="Y90" i="4"/>
  <c r="Z90" i="4"/>
  <c r="AA90" i="4"/>
  <c r="W91" i="4"/>
  <c r="X91" i="4"/>
  <c r="Y91" i="4"/>
  <c r="AD91" i="4" s="1"/>
  <c r="Z91" i="4"/>
  <c r="AA91" i="4"/>
  <c r="W92" i="4"/>
  <c r="X92" i="4"/>
  <c r="Y92" i="4"/>
  <c r="Z92" i="4"/>
  <c r="AA92" i="4"/>
  <c r="W93" i="4"/>
  <c r="X93" i="4"/>
  <c r="Y93" i="4"/>
  <c r="Z93" i="4"/>
  <c r="AA93" i="4"/>
  <c r="W94" i="4"/>
  <c r="X94" i="4"/>
  <c r="Y94" i="4"/>
  <c r="Z94" i="4"/>
  <c r="AA94" i="4"/>
  <c r="W95" i="4"/>
  <c r="X95" i="4"/>
  <c r="Y95" i="4"/>
  <c r="Z95" i="4"/>
  <c r="AA95" i="4"/>
  <c r="AF95" i="4" s="1"/>
  <c r="W96" i="4"/>
  <c r="X96" i="4"/>
  <c r="Y96" i="4"/>
  <c r="Z96" i="4"/>
  <c r="AA96" i="4"/>
  <c r="W97" i="4"/>
  <c r="AB97" i="4" s="1"/>
  <c r="X97" i="4"/>
  <c r="Y97" i="4"/>
  <c r="Z97" i="4"/>
  <c r="AA97" i="4"/>
  <c r="W98" i="4"/>
  <c r="X98" i="4"/>
  <c r="AC98" i="4" s="1"/>
  <c r="Y98" i="4"/>
  <c r="AD98" i="4" s="1"/>
  <c r="Z98" i="4"/>
  <c r="AE98" i="4" s="1"/>
  <c r="AA98" i="4"/>
  <c r="W99" i="4"/>
  <c r="X99" i="4"/>
  <c r="AC99" i="4" s="1"/>
  <c r="Y99" i="4"/>
  <c r="Z99" i="4"/>
  <c r="AA99" i="4"/>
  <c r="W100" i="4"/>
  <c r="X100" i="4"/>
  <c r="Y100" i="4"/>
  <c r="AD100" i="4" s="1"/>
  <c r="Z100" i="4"/>
  <c r="AA100" i="4"/>
  <c r="W101" i="4"/>
  <c r="AB101" i="4" s="1"/>
  <c r="X101" i="4"/>
  <c r="Y101" i="4"/>
  <c r="AD101" i="4" s="1"/>
  <c r="Z101" i="4"/>
  <c r="AA101" i="4"/>
  <c r="W102" i="4"/>
  <c r="X102" i="4"/>
  <c r="Y102" i="4"/>
  <c r="Z102" i="4"/>
  <c r="AA102" i="4"/>
  <c r="W103" i="4"/>
  <c r="X103" i="4"/>
  <c r="Y103" i="4"/>
  <c r="AD103" i="4" s="1"/>
  <c r="Z103" i="4"/>
  <c r="AA103" i="4"/>
  <c r="W104" i="4"/>
  <c r="X104" i="4"/>
  <c r="Y104" i="4"/>
  <c r="Z104" i="4"/>
  <c r="AA104" i="4"/>
  <c r="AF104" i="4" s="1"/>
  <c r="W105" i="4"/>
  <c r="X105" i="4"/>
  <c r="Y105" i="4"/>
  <c r="Z105" i="4"/>
  <c r="AA105" i="4"/>
  <c r="W106" i="4"/>
  <c r="AB106" i="4" s="1"/>
  <c r="X106" i="4"/>
  <c r="Y106" i="4"/>
  <c r="Z106" i="4"/>
  <c r="AE106" i="4" s="1"/>
  <c r="AA106" i="4"/>
  <c r="W107" i="4"/>
  <c r="AB107" i="4" s="1"/>
  <c r="X107" i="4"/>
  <c r="Y107" i="4"/>
  <c r="Z107" i="4"/>
  <c r="AA107" i="4"/>
  <c r="W108" i="4"/>
  <c r="X108" i="4"/>
  <c r="Y108" i="4"/>
  <c r="Z108" i="4"/>
  <c r="AA108" i="4"/>
  <c r="W109" i="4"/>
  <c r="AB109" i="4" s="1"/>
  <c r="X109" i="4"/>
  <c r="Y109" i="4"/>
  <c r="Z109" i="4"/>
  <c r="AA109" i="4"/>
  <c r="W110" i="4"/>
  <c r="X110" i="4"/>
  <c r="Y110" i="4"/>
  <c r="AD110" i="4" s="1"/>
  <c r="Z110" i="4"/>
  <c r="AA110" i="4"/>
  <c r="W111" i="4"/>
  <c r="X111" i="4"/>
  <c r="Y111" i="4"/>
  <c r="Z111" i="4"/>
  <c r="AE111" i="4" s="1"/>
  <c r="AA111" i="4"/>
  <c r="W112" i="4"/>
  <c r="X112" i="4"/>
  <c r="AC112" i="4" s="1"/>
  <c r="Y112" i="4"/>
  <c r="Z112" i="4"/>
  <c r="AE112" i="4" s="1"/>
  <c r="AA112" i="4"/>
  <c r="W113" i="4"/>
  <c r="X113" i="4"/>
  <c r="Y113" i="4"/>
  <c r="Z113" i="4"/>
  <c r="AA113" i="4"/>
  <c r="W114" i="4"/>
  <c r="X114" i="4"/>
  <c r="Y114" i="4"/>
  <c r="Z114" i="4"/>
  <c r="AE114" i="4" s="1"/>
  <c r="AA114" i="4"/>
  <c r="W115" i="4"/>
  <c r="X115" i="4"/>
  <c r="Y115" i="4"/>
  <c r="Z115" i="4"/>
  <c r="AA115" i="4"/>
  <c r="W116" i="4"/>
  <c r="AB116" i="4" s="1"/>
  <c r="X116" i="4"/>
  <c r="Y116" i="4"/>
  <c r="Z116" i="4"/>
  <c r="AA116" i="4"/>
  <c r="W117" i="4"/>
  <c r="X117" i="4"/>
  <c r="AC117" i="4" s="1"/>
  <c r="Y117" i="4"/>
  <c r="Z117" i="4"/>
  <c r="AA117" i="4"/>
  <c r="AF117" i="4" s="1"/>
  <c r="W118" i="4"/>
  <c r="X118" i="4"/>
  <c r="AC118" i="4" s="1"/>
  <c r="Y118" i="4"/>
  <c r="Z118" i="4"/>
  <c r="AA118" i="4"/>
  <c r="W119" i="4"/>
  <c r="X119" i="4"/>
  <c r="Y119" i="4"/>
  <c r="Z119" i="4"/>
  <c r="AA119" i="4"/>
  <c r="W120" i="4"/>
  <c r="X120" i="4"/>
  <c r="AC120" i="4" s="1"/>
  <c r="Y120" i="4"/>
  <c r="Z120" i="4"/>
  <c r="AA120" i="4"/>
  <c r="W121" i="4"/>
  <c r="X121" i="4"/>
  <c r="Y121" i="4"/>
  <c r="Z121" i="4"/>
  <c r="AE121" i="4" s="1"/>
  <c r="AA121" i="4"/>
  <c r="W122" i="4"/>
  <c r="X122" i="4"/>
  <c r="Y122" i="4"/>
  <c r="Z122" i="4"/>
  <c r="AA122" i="4"/>
  <c r="AF122" i="4" s="1"/>
  <c r="W123" i="4"/>
  <c r="X123" i="4"/>
  <c r="Y123" i="4"/>
  <c r="AD123" i="4" s="1"/>
  <c r="Z123" i="4"/>
  <c r="AA123" i="4"/>
  <c r="AF123" i="4" s="1"/>
  <c r="W124" i="4"/>
  <c r="X124" i="4"/>
  <c r="Y124" i="4"/>
  <c r="Z124" i="4"/>
  <c r="AA124" i="4"/>
  <c r="W125" i="4"/>
  <c r="X125" i="4"/>
  <c r="Y125" i="4"/>
  <c r="Z125" i="4"/>
  <c r="AA125" i="4"/>
  <c r="AF125" i="4" s="1"/>
  <c r="W126" i="4"/>
  <c r="X126" i="4"/>
  <c r="Y126" i="4"/>
  <c r="Z126" i="4"/>
  <c r="AA126" i="4"/>
  <c r="W127" i="4"/>
  <c r="X127" i="4"/>
  <c r="AC127" i="4" s="1"/>
  <c r="Y127" i="4"/>
  <c r="Z127" i="4"/>
  <c r="AA127" i="4"/>
  <c r="W128" i="4"/>
  <c r="X128" i="4"/>
  <c r="Y128" i="4"/>
  <c r="AD128" i="4" s="1"/>
  <c r="Z128" i="4"/>
  <c r="AA128" i="4"/>
  <c r="W129" i="4"/>
  <c r="AB129" i="4" s="1"/>
  <c r="X129" i="4"/>
  <c r="Y129" i="4"/>
  <c r="AD129" i="4" s="1"/>
  <c r="Z129" i="4"/>
  <c r="AA129" i="4"/>
  <c r="W130" i="4"/>
  <c r="X130" i="4"/>
  <c r="Y130" i="4"/>
  <c r="Z130" i="4"/>
  <c r="AA130" i="4"/>
  <c r="W131" i="4"/>
  <c r="X131" i="4"/>
  <c r="Y131" i="4"/>
  <c r="AD131" i="4" s="1"/>
  <c r="Z131" i="4"/>
  <c r="AA131" i="4"/>
  <c r="W132" i="4"/>
  <c r="X132" i="4"/>
  <c r="Y132" i="4"/>
  <c r="Z132" i="4"/>
  <c r="AA132" i="4"/>
  <c r="AF132" i="4" s="1"/>
  <c r="W133" i="4"/>
  <c r="X133" i="4"/>
  <c r="Y133" i="4"/>
  <c r="Z133" i="4"/>
  <c r="AA133" i="4"/>
  <c r="W134" i="4"/>
  <c r="AB134" i="4" s="1"/>
  <c r="X134" i="4"/>
  <c r="Y134" i="4"/>
  <c r="Z134" i="4"/>
  <c r="AE134" i="4" s="1"/>
  <c r="AA134" i="4"/>
  <c r="W135" i="4"/>
  <c r="AB135" i="4" s="1"/>
  <c r="X135" i="4"/>
  <c r="Y135" i="4"/>
  <c r="Z135" i="4"/>
  <c r="AA135" i="4"/>
  <c r="W136" i="4"/>
  <c r="X136" i="4"/>
  <c r="Y136" i="4"/>
  <c r="Z136" i="4"/>
  <c r="AA136" i="4"/>
  <c r="W137" i="4"/>
  <c r="AB137" i="4" s="1"/>
  <c r="X137" i="4"/>
  <c r="Y137" i="4"/>
  <c r="Z137" i="4"/>
  <c r="AA137" i="4"/>
  <c r="W138" i="4"/>
  <c r="X138" i="4"/>
  <c r="Y138" i="4"/>
  <c r="AD138" i="4" s="1"/>
  <c r="Z138" i="4"/>
  <c r="AA138" i="4"/>
  <c r="W139" i="4"/>
  <c r="X139" i="4"/>
  <c r="Y139" i="4"/>
  <c r="Z139" i="4"/>
  <c r="AE139" i="4" s="1"/>
  <c r="AA139" i="4"/>
  <c r="W140" i="4"/>
  <c r="X140" i="4"/>
  <c r="AC140" i="4" s="1"/>
  <c r="Y140" i="4"/>
  <c r="Z140" i="4"/>
  <c r="AE140" i="4" s="1"/>
  <c r="AA140" i="4"/>
  <c r="W141" i="4"/>
  <c r="AB141" i="4" s="1"/>
  <c r="X141" i="4"/>
  <c r="AC141" i="4" s="1"/>
  <c r="Y141" i="4"/>
  <c r="AD141" i="4" s="1"/>
  <c r="Z141" i="4"/>
  <c r="AA141" i="4"/>
  <c r="AF141" i="4" s="1"/>
  <c r="W142" i="4"/>
  <c r="X142" i="4"/>
  <c r="Y142" i="4"/>
  <c r="Z142" i="4"/>
  <c r="AA142" i="4"/>
  <c r="W143" i="4"/>
  <c r="X143" i="4"/>
  <c r="Y143" i="4"/>
  <c r="Z143" i="4"/>
  <c r="AA143" i="4"/>
  <c r="W144" i="4"/>
  <c r="AB144" i="4" s="1"/>
  <c r="X144" i="4"/>
  <c r="Y144" i="4"/>
  <c r="AD144" i="4" s="1"/>
  <c r="Z144" i="4"/>
  <c r="AA144" i="4"/>
  <c r="W145" i="4"/>
  <c r="X145" i="4"/>
  <c r="Y145" i="4"/>
  <c r="Z145" i="4"/>
  <c r="AA145" i="4"/>
  <c r="AF145" i="4" s="1"/>
  <c r="W146" i="4"/>
  <c r="X146" i="4"/>
  <c r="AC146" i="4" s="1"/>
  <c r="Y146" i="4"/>
  <c r="Z146" i="4"/>
  <c r="AE146" i="4" s="1"/>
  <c r="AA146" i="4"/>
  <c r="AF146" i="4" s="1"/>
  <c r="W147" i="4"/>
  <c r="AB147" i="4" s="1"/>
  <c r="X147" i="4"/>
  <c r="Y147" i="4"/>
  <c r="AD147" i="4" s="1"/>
  <c r="Z147" i="4"/>
  <c r="AA147" i="4"/>
  <c r="W148" i="4"/>
  <c r="X148" i="4"/>
  <c r="Y148" i="4"/>
  <c r="Z148" i="4"/>
  <c r="AA148" i="4"/>
  <c r="W149" i="4"/>
  <c r="X149" i="4"/>
  <c r="Y149" i="4"/>
  <c r="Z149" i="4"/>
  <c r="AE149" i="4" s="1"/>
  <c r="AA149" i="4"/>
  <c r="W150" i="4"/>
  <c r="AB150" i="4" s="1"/>
  <c r="X150" i="4"/>
  <c r="Y150" i="4"/>
  <c r="Z150" i="4"/>
  <c r="AA150" i="4"/>
  <c r="W151" i="4"/>
  <c r="X151" i="4"/>
  <c r="Y151" i="4"/>
  <c r="AD151" i="4" s="1"/>
  <c r="Z151" i="4"/>
  <c r="AA151" i="4"/>
  <c r="AF151" i="4" s="1"/>
  <c r="W152" i="4"/>
  <c r="X152" i="4"/>
  <c r="AC152" i="4" s="1"/>
  <c r="Y152" i="4"/>
  <c r="AD152" i="4" s="1"/>
  <c r="Z152" i="4"/>
  <c r="AE152" i="4" s="1"/>
  <c r="AA152" i="4"/>
  <c r="W153" i="4"/>
  <c r="AB153" i="4" s="1"/>
  <c r="X153" i="4"/>
  <c r="Y153" i="4"/>
  <c r="Z153" i="4"/>
  <c r="AA153" i="4"/>
  <c r="W154" i="4"/>
  <c r="X154" i="4"/>
  <c r="Y154" i="4"/>
  <c r="Z154" i="4"/>
  <c r="AA154" i="4"/>
  <c r="W155" i="4"/>
  <c r="X155" i="4"/>
  <c r="AC155" i="4" s="1"/>
  <c r="Y155" i="4"/>
  <c r="Z155" i="4"/>
  <c r="AE155" i="4" s="1"/>
  <c r="AA155" i="4"/>
  <c r="W156" i="4"/>
  <c r="X156" i="4"/>
  <c r="Y156" i="4"/>
  <c r="Z156" i="4"/>
  <c r="AA156" i="4"/>
  <c r="W157" i="4"/>
  <c r="AB157" i="4" s="1"/>
  <c r="X157" i="4"/>
  <c r="Y157" i="4"/>
  <c r="AD157" i="4" s="1"/>
  <c r="Z157" i="4"/>
  <c r="AA157" i="4"/>
  <c r="AF157" i="4" s="1"/>
  <c r="W158" i="4"/>
  <c r="AB158" i="4" s="1"/>
  <c r="X158" i="4"/>
  <c r="AC158" i="4" s="1"/>
  <c r="Y158" i="4"/>
  <c r="Z158" i="4"/>
  <c r="AE158" i="4" s="1"/>
  <c r="AA158" i="4"/>
  <c r="W159" i="4"/>
  <c r="X159" i="4"/>
  <c r="Y159" i="4"/>
  <c r="Z159" i="4"/>
  <c r="AA159" i="4"/>
  <c r="W160" i="4"/>
  <c r="X160" i="4"/>
  <c r="Y160" i="4"/>
  <c r="Z160" i="4"/>
  <c r="AA160" i="4"/>
  <c r="AF160" i="4" s="1"/>
  <c r="W161" i="4"/>
  <c r="X161" i="4"/>
  <c r="AC161" i="4" s="1"/>
  <c r="Y161" i="4"/>
  <c r="Z161" i="4"/>
  <c r="AA161" i="4"/>
  <c r="W162" i="4"/>
  <c r="X162" i="4"/>
  <c r="Y162" i="4"/>
  <c r="Z162" i="4"/>
  <c r="AE162" i="4" s="1"/>
  <c r="AA162" i="4"/>
  <c r="W163" i="4"/>
  <c r="AB163" i="4" s="1"/>
  <c r="X163" i="4"/>
  <c r="Y163" i="4"/>
  <c r="AD163" i="4" s="1"/>
  <c r="Z163" i="4"/>
  <c r="AE163" i="4" s="1"/>
  <c r="AA163" i="4"/>
  <c r="AF163" i="4" s="1"/>
  <c r="W164" i="4"/>
  <c r="X164" i="4"/>
  <c r="AC164" i="4" s="1"/>
  <c r="Y164" i="4"/>
  <c r="Z164" i="4"/>
  <c r="AA164" i="4"/>
  <c r="W165" i="4"/>
  <c r="X165" i="4"/>
  <c r="Y165" i="4"/>
  <c r="Z165" i="4"/>
  <c r="AA165" i="4"/>
  <c r="W166" i="4"/>
  <c r="X166" i="4"/>
  <c r="Y166" i="4"/>
  <c r="AD166" i="4" s="1"/>
  <c r="Z166" i="4"/>
  <c r="AA166" i="4"/>
  <c r="AF166" i="4" s="1"/>
  <c r="W167" i="4"/>
  <c r="X167" i="4"/>
  <c r="Y167" i="4"/>
  <c r="Z167" i="4"/>
  <c r="AA167" i="4"/>
  <c r="W168" i="4"/>
  <c r="X168" i="4"/>
  <c r="AC168" i="4" s="1"/>
  <c r="Y168" i="4"/>
  <c r="Z168" i="4"/>
  <c r="AE168" i="4" s="1"/>
  <c r="AA168" i="4"/>
  <c r="W169" i="4"/>
  <c r="AB169" i="4" s="1"/>
  <c r="X169" i="4"/>
  <c r="AC169" i="4" s="1"/>
  <c r="Y169" i="4"/>
  <c r="AD169" i="4" s="1"/>
  <c r="Z169" i="4"/>
  <c r="AA169" i="4"/>
  <c r="AF169" i="4" s="1"/>
  <c r="W170" i="4"/>
  <c r="X170" i="4"/>
  <c r="Y170" i="4"/>
  <c r="Z170" i="4"/>
  <c r="AA170" i="4"/>
  <c r="W171" i="4"/>
  <c r="X171" i="4"/>
  <c r="Y171" i="4"/>
  <c r="Z171" i="4"/>
  <c r="AA171" i="4"/>
  <c r="W172" i="4"/>
  <c r="AB172" i="4" s="1"/>
  <c r="X172" i="4"/>
  <c r="Y172" i="4"/>
  <c r="AD172" i="4" s="1"/>
  <c r="Z172" i="4"/>
  <c r="AA172" i="4"/>
  <c r="W173" i="4"/>
  <c r="X173" i="4"/>
  <c r="Y173" i="4"/>
  <c r="Z173" i="4"/>
  <c r="AA173" i="4"/>
  <c r="AF173" i="4" s="1"/>
  <c r="W174" i="4"/>
  <c r="X174" i="4"/>
  <c r="AC174" i="4" s="1"/>
  <c r="Y174" i="4"/>
  <c r="Z174" i="4"/>
  <c r="AE174" i="4" s="1"/>
  <c r="AA174" i="4"/>
  <c r="AF174" i="4" s="1"/>
  <c r="W175" i="4"/>
  <c r="AB175" i="4" s="1"/>
  <c r="X175" i="4"/>
  <c r="Y175" i="4"/>
  <c r="AD175" i="4" s="1"/>
  <c r="Z175" i="4"/>
  <c r="AA175" i="4"/>
  <c r="W176" i="4"/>
  <c r="X176" i="4"/>
  <c r="Y176" i="4"/>
  <c r="Z176" i="4"/>
  <c r="AA176" i="4"/>
  <c r="W177" i="4"/>
  <c r="X177" i="4"/>
  <c r="Y177" i="4"/>
  <c r="Z177" i="4"/>
  <c r="AE177" i="4" s="1"/>
  <c r="AA177" i="4"/>
  <c r="W178" i="4"/>
  <c r="AB178" i="4" s="1"/>
  <c r="X178" i="4"/>
  <c r="Y178" i="4"/>
  <c r="Z178" i="4"/>
  <c r="AA178" i="4"/>
  <c r="W179" i="4"/>
  <c r="X179" i="4"/>
  <c r="Y179" i="4"/>
  <c r="AD179" i="4" s="1"/>
  <c r="Z179" i="4"/>
  <c r="AA179" i="4"/>
  <c r="AF179" i="4" s="1"/>
  <c r="W180" i="4"/>
  <c r="X180" i="4"/>
  <c r="AC180" i="4" s="1"/>
  <c r="Y180" i="4"/>
  <c r="AD180" i="4" s="1"/>
  <c r="Z180" i="4"/>
  <c r="AE180" i="4" s="1"/>
  <c r="AA180" i="4"/>
  <c r="W181" i="4"/>
  <c r="AB181" i="4" s="1"/>
  <c r="X181" i="4"/>
  <c r="Y181" i="4"/>
  <c r="Z181" i="4"/>
  <c r="AA181" i="4"/>
  <c r="W182" i="4"/>
  <c r="X182" i="4"/>
  <c r="Y182" i="4"/>
  <c r="Z182" i="4"/>
  <c r="AA182" i="4"/>
  <c r="W183" i="4"/>
  <c r="X183" i="4"/>
  <c r="AC183" i="4" s="1"/>
  <c r="Y183" i="4"/>
  <c r="Z183" i="4"/>
  <c r="AE183" i="4" s="1"/>
  <c r="AA183" i="4"/>
  <c r="W184" i="4"/>
  <c r="X184" i="4"/>
  <c r="Y184" i="4"/>
  <c r="Z184" i="4"/>
  <c r="AA184" i="4"/>
  <c r="W185" i="4"/>
  <c r="AB185" i="4" s="1"/>
  <c r="X185" i="4"/>
  <c r="Y185" i="4"/>
  <c r="AD185" i="4" s="1"/>
  <c r="Z185" i="4"/>
  <c r="AA185" i="4"/>
  <c r="AF185" i="4" s="1"/>
  <c r="W186" i="4"/>
  <c r="AB186" i="4" s="1"/>
  <c r="X186" i="4"/>
  <c r="AC186" i="4" s="1"/>
  <c r="Y186" i="4"/>
  <c r="Z186" i="4"/>
  <c r="AE186" i="4" s="1"/>
  <c r="AA186" i="4"/>
  <c r="W187" i="4"/>
  <c r="X187" i="4"/>
  <c r="Y187" i="4"/>
  <c r="Z187" i="4"/>
  <c r="AA187" i="4"/>
  <c r="W188" i="4"/>
  <c r="X188" i="4"/>
  <c r="Y188" i="4"/>
  <c r="Z188" i="4"/>
  <c r="AA188" i="4"/>
  <c r="AF188" i="4" s="1"/>
  <c r="W189" i="4"/>
  <c r="X189" i="4"/>
  <c r="AC189" i="4" s="1"/>
  <c r="Y189" i="4"/>
  <c r="Z189" i="4"/>
  <c r="AA189" i="4"/>
  <c r="W190" i="4"/>
  <c r="X190" i="4"/>
  <c r="Y190" i="4"/>
  <c r="Z190" i="4"/>
  <c r="AE190" i="4" s="1"/>
  <c r="AA190" i="4"/>
  <c r="W191" i="4"/>
  <c r="AB191" i="4" s="1"/>
  <c r="X191" i="4"/>
  <c r="Y191" i="4"/>
  <c r="AD191" i="4" s="1"/>
  <c r="Z191" i="4"/>
  <c r="AE191" i="4" s="1"/>
  <c r="AA191" i="4"/>
  <c r="AF191" i="4" s="1"/>
  <c r="W192" i="4"/>
  <c r="X192" i="4"/>
  <c r="AC192" i="4" s="1"/>
  <c r="Y192" i="4"/>
  <c r="Z192" i="4"/>
  <c r="AA192" i="4"/>
  <c r="W193" i="4"/>
  <c r="X193" i="4"/>
  <c r="Y193" i="4"/>
  <c r="Z193" i="4"/>
  <c r="AA193" i="4"/>
  <c r="W194" i="4"/>
  <c r="X194" i="4"/>
  <c r="Y194" i="4"/>
  <c r="AD194" i="4" s="1"/>
  <c r="Z194" i="4"/>
  <c r="AA194" i="4"/>
  <c r="AF194" i="4" s="1"/>
  <c r="W195" i="4"/>
  <c r="X195" i="4"/>
  <c r="Y195" i="4"/>
  <c r="Z195" i="4"/>
  <c r="AA195" i="4"/>
  <c r="W196" i="4"/>
  <c r="X196" i="4"/>
  <c r="AC196" i="4" s="1"/>
  <c r="Y196" i="4"/>
  <c r="Z196" i="4"/>
  <c r="AE196" i="4" s="1"/>
  <c r="AA196" i="4"/>
  <c r="W197" i="4"/>
  <c r="AB197" i="4" s="1"/>
  <c r="X197" i="4"/>
  <c r="AC197" i="4" s="1"/>
  <c r="Y197" i="4"/>
  <c r="AD197" i="4" s="1"/>
  <c r="Z197" i="4"/>
  <c r="AA197" i="4"/>
  <c r="AF197" i="4" s="1"/>
  <c r="W198" i="4"/>
  <c r="X198" i="4"/>
  <c r="Y198" i="4"/>
  <c r="Z198" i="4"/>
  <c r="AA198" i="4"/>
  <c r="W199" i="4"/>
  <c r="X199" i="4"/>
  <c r="Y199" i="4"/>
  <c r="Z199" i="4"/>
  <c r="AA199" i="4"/>
  <c r="W200" i="4"/>
  <c r="AB200" i="4" s="1"/>
  <c r="X200" i="4"/>
  <c r="Y200" i="4"/>
  <c r="AD200" i="4" s="1"/>
  <c r="Z200" i="4"/>
  <c r="AA200" i="4"/>
  <c r="W201" i="4"/>
  <c r="X201" i="4"/>
  <c r="Y201" i="4"/>
  <c r="Z201" i="4"/>
  <c r="AA201" i="4"/>
  <c r="AF201" i="4" s="1"/>
  <c r="W202" i="4"/>
  <c r="X202" i="4"/>
  <c r="AC202" i="4" s="1"/>
  <c r="Y202" i="4"/>
  <c r="Z202" i="4"/>
  <c r="AE202" i="4" s="1"/>
  <c r="AA202" i="4"/>
  <c r="AF202" i="4" s="1"/>
  <c r="W203" i="4"/>
  <c r="AB203" i="4" s="1"/>
  <c r="X203" i="4"/>
  <c r="Y203" i="4"/>
  <c r="AD203" i="4" s="1"/>
  <c r="Z203" i="4"/>
  <c r="AA203" i="4"/>
  <c r="W204" i="4"/>
  <c r="X204" i="4"/>
  <c r="Y204" i="4"/>
  <c r="Z204" i="4"/>
  <c r="AA204" i="4"/>
  <c r="W205" i="4"/>
  <c r="AB205" i="4" s="1"/>
  <c r="X205" i="4"/>
  <c r="Y205" i="4"/>
  <c r="Z205" i="4"/>
  <c r="AE205" i="4" s="1"/>
  <c r="AA205" i="4"/>
  <c r="W206" i="4"/>
  <c r="AB206" i="4" s="1"/>
  <c r="X206" i="4"/>
  <c r="Y206" i="4"/>
  <c r="Z206" i="4"/>
  <c r="AA206" i="4"/>
  <c r="W207" i="4"/>
  <c r="X207" i="4"/>
  <c r="Y207" i="4"/>
  <c r="AD207" i="4" s="1"/>
  <c r="Z207" i="4"/>
  <c r="AA207" i="4"/>
  <c r="W208" i="4"/>
  <c r="X208" i="4"/>
  <c r="Y208" i="4"/>
  <c r="Z208" i="4"/>
  <c r="AA208" i="4"/>
  <c r="W209" i="4"/>
  <c r="AB209" i="4" s="1"/>
  <c r="X209" i="4"/>
  <c r="Y209" i="4"/>
  <c r="Z209" i="4"/>
  <c r="AA209" i="4"/>
  <c r="W210" i="4"/>
  <c r="X210" i="4"/>
  <c r="AC210" i="4" s="1"/>
  <c r="Y210" i="4"/>
  <c r="AD210" i="4" s="1"/>
  <c r="Z210" i="4"/>
  <c r="AA210" i="4"/>
  <c r="W211" i="4"/>
  <c r="X211" i="4"/>
  <c r="AC211" i="4" s="1"/>
  <c r="Y211" i="4"/>
  <c r="Z211" i="4"/>
  <c r="AE211" i="4" s="1"/>
  <c r="AA211" i="4"/>
  <c r="W212" i="4"/>
  <c r="X212" i="4"/>
  <c r="Y212" i="4"/>
  <c r="Z212" i="4"/>
  <c r="AA212" i="4"/>
  <c r="W213" i="4"/>
  <c r="AB213" i="4" s="1"/>
  <c r="X213" i="4"/>
  <c r="Y213" i="4"/>
  <c r="Z213" i="4"/>
  <c r="AA213" i="4"/>
  <c r="W214" i="4"/>
  <c r="X214" i="4"/>
  <c r="Y214" i="4"/>
  <c r="Z214" i="4"/>
  <c r="AE214" i="4" s="1"/>
  <c r="AA214" i="4"/>
  <c r="W215" i="4"/>
  <c r="X215" i="4"/>
  <c r="Y215" i="4"/>
  <c r="Z215" i="4"/>
  <c r="AA215" i="4"/>
  <c r="W216" i="4"/>
  <c r="X216" i="4"/>
  <c r="Y216" i="4"/>
  <c r="Z216" i="4"/>
  <c r="AA216" i="4"/>
  <c r="W217" i="4"/>
  <c r="X217" i="4"/>
  <c r="Y217" i="4"/>
  <c r="Z217" i="4"/>
  <c r="AA217" i="4"/>
  <c r="W218" i="4"/>
  <c r="AB218" i="4" s="1"/>
  <c r="X218" i="4"/>
  <c r="Y218" i="4"/>
  <c r="Z218" i="4"/>
  <c r="AA218" i="4"/>
  <c r="W219" i="4"/>
  <c r="X219" i="4"/>
  <c r="Y219" i="4"/>
  <c r="Z219" i="4"/>
  <c r="AE219" i="4" s="1"/>
  <c r="AA219" i="4"/>
  <c r="W220" i="4"/>
  <c r="X220" i="4"/>
  <c r="AC220" i="4" s="1"/>
  <c r="Y220" i="4"/>
  <c r="Z220" i="4"/>
  <c r="AA220" i="4"/>
  <c r="W221" i="4"/>
  <c r="X221" i="4"/>
  <c r="Y221" i="4"/>
  <c r="Z221" i="4"/>
  <c r="AA221" i="4"/>
  <c r="W222" i="4"/>
  <c r="X222" i="4"/>
  <c r="Y222" i="4"/>
  <c r="Z222" i="4"/>
  <c r="AA222" i="4"/>
  <c r="W223" i="4"/>
  <c r="X223" i="4"/>
  <c r="Y223" i="4"/>
  <c r="Z223" i="4"/>
  <c r="AE223" i="4" s="1"/>
  <c r="AA223" i="4"/>
  <c r="W224" i="4"/>
  <c r="X224" i="4"/>
  <c r="Y224" i="4"/>
  <c r="Z224" i="4"/>
  <c r="AA224" i="4"/>
  <c r="W225" i="4"/>
  <c r="X225" i="4"/>
  <c r="AC225" i="4" s="1"/>
  <c r="Y225" i="4"/>
  <c r="Z225" i="4"/>
  <c r="AA225" i="4"/>
  <c r="AF225" i="4" s="1"/>
  <c r="W226" i="4"/>
  <c r="X226" i="4"/>
  <c r="Y226" i="4"/>
  <c r="Z226" i="4"/>
  <c r="AA226" i="4"/>
  <c r="W227" i="4"/>
  <c r="X227" i="4"/>
  <c r="Y227" i="4"/>
  <c r="Z227" i="4"/>
  <c r="AA227" i="4"/>
  <c r="W228" i="4"/>
  <c r="X228" i="4"/>
  <c r="Y228" i="4"/>
  <c r="Z228" i="4"/>
  <c r="AA228" i="4"/>
  <c r="W229" i="4"/>
  <c r="X229" i="4"/>
  <c r="AC229" i="4" s="1"/>
  <c r="Y229" i="4"/>
  <c r="Z229" i="4"/>
  <c r="AA229" i="4"/>
  <c r="W230" i="4"/>
  <c r="X230" i="4"/>
  <c r="Y230" i="4"/>
  <c r="Z230" i="4"/>
  <c r="AA230" i="4"/>
  <c r="AF230" i="4" s="1"/>
  <c r="W231" i="4"/>
  <c r="X231" i="4"/>
  <c r="Y231" i="4"/>
  <c r="AD231" i="4" s="1"/>
  <c r="Z231" i="4"/>
  <c r="AA231" i="4"/>
  <c r="W232" i="4"/>
  <c r="X232" i="4"/>
  <c r="Y232" i="4"/>
  <c r="Z232" i="4"/>
  <c r="AA232" i="4"/>
  <c r="W233" i="4"/>
  <c r="X233" i="4"/>
  <c r="Y233" i="4"/>
  <c r="Z233" i="4"/>
  <c r="AA233" i="4"/>
  <c r="W234" i="4"/>
  <c r="X234" i="4"/>
  <c r="Y234" i="4"/>
  <c r="Z234" i="4"/>
  <c r="AA234" i="4"/>
  <c r="AF234" i="4" s="1"/>
  <c r="W235" i="4"/>
  <c r="X235" i="4"/>
  <c r="Y235" i="4"/>
  <c r="Z235" i="4"/>
  <c r="AA235" i="4"/>
  <c r="W236" i="4"/>
  <c r="X236" i="4"/>
  <c r="Y236" i="4"/>
  <c r="Z236" i="4"/>
  <c r="AA236" i="4"/>
  <c r="W237" i="4"/>
  <c r="AB237" i="4" s="1"/>
  <c r="X237" i="4"/>
  <c r="Y237" i="4"/>
  <c r="Z237" i="4"/>
  <c r="AA237" i="4"/>
  <c r="X3" i="4"/>
  <c r="Y3" i="4"/>
  <c r="Z3" i="4"/>
  <c r="AA3" i="4"/>
  <c r="W3" i="4"/>
  <c r="R4" i="4"/>
  <c r="AB4" i="4" s="1"/>
  <c r="S4" i="4"/>
  <c r="AC4" i="4" s="1"/>
  <c r="T4" i="4"/>
  <c r="AD4" i="4" s="1"/>
  <c r="U4" i="4"/>
  <c r="AE4" i="4" s="1"/>
  <c r="V4" i="4"/>
  <c r="AF4" i="4" s="1"/>
  <c r="R5" i="4"/>
  <c r="AB5" i="4" s="1"/>
  <c r="S5" i="4"/>
  <c r="AC5" i="4" s="1"/>
  <c r="T5" i="4"/>
  <c r="AD5" i="4" s="1"/>
  <c r="U5" i="4"/>
  <c r="AE5" i="4" s="1"/>
  <c r="V5" i="4"/>
  <c r="R6" i="4"/>
  <c r="S6" i="4"/>
  <c r="T6" i="4"/>
  <c r="AD6" i="4" s="1"/>
  <c r="U6" i="4"/>
  <c r="AE6" i="4" s="1"/>
  <c r="V6" i="4"/>
  <c r="AF6" i="4" s="1"/>
  <c r="R7" i="4"/>
  <c r="AB7" i="4" s="1"/>
  <c r="S7" i="4"/>
  <c r="AC7" i="4" s="1"/>
  <c r="T7" i="4"/>
  <c r="AD7" i="4" s="1"/>
  <c r="U7" i="4"/>
  <c r="AE7" i="4" s="1"/>
  <c r="V7" i="4"/>
  <c r="AF7" i="4" s="1"/>
  <c r="R8" i="4"/>
  <c r="AB8" i="4" s="1"/>
  <c r="S8" i="4"/>
  <c r="AC8" i="4" s="1"/>
  <c r="T8" i="4"/>
  <c r="AD8" i="4" s="1"/>
  <c r="U8" i="4"/>
  <c r="AE8" i="4" s="1"/>
  <c r="V8" i="4"/>
  <c r="AF8" i="4" s="1"/>
  <c r="R9" i="4"/>
  <c r="AB9" i="4" s="1"/>
  <c r="S9" i="4"/>
  <c r="AC9" i="4" s="1"/>
  <c r="T9" i="4"/>
  <c r="AD9" i="4" s="1"/>
  <c r="U9" i="4"/>
  <c r="AE9" i="4" s="1"/>
  <c r="V9" i="4"/>
  <c r="AF9" i="4" s="1"/>
  <c r="R10" i="4"/>
  <c r="AB10" i="4" s="1"/>
  <c r="S10" i="4"/>
  <c r="T10" i="4"/>
  <c r="AD10" i="4" s="1"/>
  <c r="U10" i="4"/>
  <c r="AE10" i="4" s="1"/>
  <c r="V10" i="4"/>
  <c r="R11" i="4"/>
  <c r="AB11" i="4" s="1"/>
  <c r="S11" i="4"/>
  <c r="T11" i="4"/>
  <c r="U11" i="4"/>
  <c r="AE11" i="4" s="1"/>
  <c r="V11" i="4"/>
  <c r="R12" i="4"/>
  <c r="AB12" i="4" s="1"/>
  <c r="S12" i="4"/>
  <c r="AC12" i="4" s="1"/>
  <c r="T12" i="4"/>
  <c r="AD12" i="4" s="1"/>
  <c r="U12" i="4"/>
  <c r="AE12" i="4" s="1"/>
  <c r="V12" i="4"/>
  <c r="AF12" i="4" s="1"/>
  <c r="R13" i="4"/>
  <c r="S13" i="4"/>
  <c r="AC13" i="4" s="1"/>
  <c r="T13" i="4"/>
  <c r="U13" i="4"/>
  <c r="V13" i="4"/>
  <c r="R14" i="4"/>
  <c r="AB14" i="4" s="1"/>
  <c r="S14" i="4"/>
  <c r="T14" i="4"/>
  <c r="AD14" i="4" s="1"/>
  <c r="U14" i="4"/>
  <c r="AE14" i="4" s="1"/>
  <c r="V14" i="4"/>
  <c r="R15" i="4"/>
  <c r="AB15" i="4" s="1"/>
  <c r="S15" i="4"/>
  <c r="T15" i="4"/>
  <c r="AD15" i="4" s="1"/>
  <c r="U15" i="4"/>
  <c r="AE15" i="4" s="1"/>
  <c r="V15" i="4"/>
  <c r="AF15" i="4" s="1"/>
  <c r="R16" i="4"/>
  <c r="AB16" i="4" s="1"/>
  <c r="S16" i="4"/>
  <c r="AC16" i="4" s="1"/>
  <c r="T16" i="4"/>
  <c r="AD16" i="4" s="1"/>
  <c r="U16" i="4"/>
  <c r="V16" i="4"/>
  <c r="AF16" i="4" s="1"/>
  <c r="R17" i="4"/>
  <c r="S17" i="4"/>
  <c r="T17" i="4"/>
  <c r="U17" i="4"/>
  <c r="AE17" i="4" s="1"/>
  <c r="V17" i="4"/>
  <c r="AF17" i="4" s="1"/>
  <c r="R18" i="4"/>
  <c r="AB18" i="4" s="1"/>
  <c r="S18" i="4"/>
  <c r="AC18" i="4" s="1"/>
  <c r="T18" i="4"/>
  <c r="AD18" i="4" s="1"/>
  <c r="U18" i="4"/>
  <c r="AE18" i="4" s="1"/>
  <c r="V18" i="4"/>
  <c r="AF18" i="4" s="1"/>
  <c r="R19" i="4"/>
  <c r="AB19" i="4" s="1"/>
  <c r="S19" i="4"/>
  <c r="T19" i="4"/>
  <c r="U19" i="4"/>
  <c r="V19" i="4"/>
  <c r="AF19" i="4" s="1"/>
  <c r="R20" i="4"/>
  <c r="S20" i="4"/>
  <c r="AC20" i="4" s="1"/>
  <c r="T20" i="4"/>
  <c r="AD20" i="4" s="1"/>
  <c r="U20" i="4"/>
  <c r="AE20" i="4" s="1"/>
  <c r="V20" i="4"/>
  <c r="R21" i="4"/>
  <c r="AB21" i="4" s="1"/>
  <c r="S21" i="4"/>
  <c r="AC21" i="4" s="1"/>
  <c r="T21" i="4"/>
  <c r="AD21" i="4" s="1"/>
  <c r="U21" i="4"/>
  <c r="AE21" i="4" s="1"/>
  <c r="V21" i="4"/>
  <c r="AF21" i="4" s="1"/>
  <c r="R22" i="4"/>
  <c r="AB22" i="4" s="1"/>
  <c r="S22" i="4"/>
  <c r="T22" i="4"/>
  <c r="AD22" i="4" s="1"/>
  <c r="U22" i="4"/>
  <c r="V22" i="4"/>
  <c r="R23" i="4"/>
  <c r="S23" i="4"/>
  <c r="AC23" i="4" s="1"/>
  <c r="T23" i="4"/>
  <c r="AD23" i="4" s="1"/>
  <c r="U23" i="4"/>
  <c r="AE23" i="4" s="1"/>
  <c r="V23" i="4"/>
  <c r="AF23" i="4" s="1"/>
  <c r="R24" i="4"/>
  <c r="AB24" i="4" s="1"/>
  <c r="S24" i="4"/>
  <c r="AC24" i="4" s="1"/>
  <c r="T24" i="4"/>
  <c r="AD24" i="4" s="1"/>
  <c r="U24" i="4"/>
  <c r="AE24" i="4" s="1"/>
  <c r="V24" i="4"/>
  <c r="R25" i="4"/>
  <c r="S25" i="4"/>
  <c r="T25" i="4"/>
  <c r="AD25" i="4" s="1"/>
  <c r="U25" i="4"/>
  <c r="V25" i="4"/>
  <c r="AF25" i="4" s="1"/>
  <c r="R26" i="4"/>
  <c r="AB26" i="4" s="1"/>
  <c r="S26" i="4"/>
  <c r="AC26" i="4" s="1"/>
  <c r="T26" i="4"/>
  <c r="U26" i="4"/>
  <c r="AE26" i="4" s="1"/>
  <c r="V26" i="4"/>
  <c r="AF26" i="4" s="1"/>
  <c r="R27" i="4"/>
  <c r="AB27" i="4" s="1"/>
  <c r="S27" i="4"/>
  <c r="AC27" i="4" s="1"/>
  <c r="T27" i="4"/>
  <c r="AD27" i="4" s="1"/>
  <c r="U27" i="4"/>
  <c r="AE27" i="4" s="1"/>
  <c r="V27" i="4"/>
  <c r="R28" i="4"/>
  <c r="AB28" i="4" s="1"/>
  <c r="S28" i="4"/>
  <c r="T28" i="4"/>
  <c r="U28" i="4"/>
  <c r="V28" i="4"/>
  <c r="AF28" i="4" s="1"/>
  <c r="R29" i="4"/>
  <c r="AB29" i="4" s="1"/>
  <c r="S29" i="4"/>
  <c r="AC29" i="4" s="1"/>
  <c r="T29" i="4"/>
  <c r="AD29" i="4" s="1"/>
  <c r="U29" i="4"/>
  <c r="AE29" i="4" s="1"/>
  <c r="V29" i="4"/>
  <c r="AF29" i="4" s="1"/>
  <c r="R30" i="4"/>
  <c r="AB30" i="4" s="1"/>
  <c r="S30" i="4"/>
  <c r="AC30" i="4" s="1"/>
  <c r="T30" i="4"/>
  <c r="U30" i="4"/>
  <c r="V30" i="4"/>
  <c r="R31" i="4"/>
  <c r="AB31" i="4" s="1"/>
  <c r="S31" i="4"/>
  <c r="T31" i="4"/>
  <c r="U31" i="4"/>
  <c r="AE31" i="4" s="1"/>
  <c r="V31" i="4"/>
  <c r="AF31" i="4" s="1"/>
  <c r="R32" i="4"/>
  <c r="AB32" i="4" s="1"/>
  <c r="S32" i="4"/>
  <c r="AC32" i="4" s="1"/>
  <c r="T32" i="4"/>
  <c r="AD32" i="4" s="1"/>
  <c r="U32" i="4"/>
  <c r="AE32" i="4" s="1"/>
  <c r="V32" i="4"/>
  <c r="AF32" i="4" s="1"/>
  <c r="R33" i="4"/>
  <c r="S33" i="4"/>
  <c r="AC33" i="4" s="1"/>
  <c r="T33" i="4"/>
  <c r="AD33" i="4" s="1"/>
  <c r="U33" i="4"/>
  <c r="V33" i="4"/>
  <c r="R34" i="4"/>
  <c r="S34" i="4"/>
  <c r="T34" i="4"/>
  <c r="AD34" i="4" s="1"/>
  <c r="U34" i="4"/>
  <c r="V34" i="4"/>
  <c r="AF34" i="4" s="1"/>
  <c r="R35" i="4"/>
  <c r="AB35" i="4" s="1"/>
  <c r="S35" i="4"/>
  <c r="AC35" i="4" s="1"/>
  <c r="T35" i="4"/>
  <c r="U35" i="4"/>
  <c r="AE35" i="4" s="1"/>
  <c r="V35" i="4"/>
  <c r="R36" i="4"/>
  <c r="AB36" i="4" s="1"/>
  <c r="S36" i="4"/>
  <c r="AC36" i="4" s="1"/>
  <c r="T36" i="4"/>
  <c r="U36" i="4"/>
  <c r="V36" i="4"/>
  <c r="AF36" i="4" s="1"/>
  <c r="R37" i="4"/>
  <c r="AB37" i="4" s="1"/>
  <c r="S37" i="4"/>
  <c r="AC37" i="4" s="1"/>
  <c r="T37" i="4"/>
  <c r="AD37" i="4" s="1"/>
  <c r="U37" i="4"/>
  <c r="AE37" i="4" s="1"/>
  <c r="V37" i="4"/>
  <c r="AF37" i="4" s="1"/>
  <c r="R38" i="4"/>
  <c r="AB38" i="4" s="1"/>
  <c r="S38" i="4"/>
  <c r="AC38" i="4" s="1"/>
  <c r="T38" i="4"/>
  <c r="AD38" i="4" s="1"/>
  <c r="U38" i="4"/>
  <c r="V38" i="4"/>
  <c r="AF38" i="4" s="1"/>
  <c r="R39" i="4"/>
  <c r="AB39" i="4" s="1"/>
  <c r="S39" i="4"/>
  <c r="T39" i="4"/>
  <c r="U39" i="4"/>
  <c r="V39" i="4"/>
  <c r="R40" i="4"/>
  <c r="AB40" i="4" s="1"/>
  <c r="S40" i="4"/>
  <c r="T40" i="4"/>
  <c r="AD40" i="4" s="1"/>
  <c r="U40" i="4"/>
  <c r="AE40" i="4" s="1"/>
  <c r="V40" i="4"/>
  <c r="AF40" i="4" s="1"/>
  <c r="R41" i="4"/>
  <c r="S41" i="4"/>
  <c r="AC41" i="4" s="1"/>
  <c r="T41" i="4"/>
  <c r="U41" i="4"/>
  <c r="AE41" i="4" s="1"/>
  <c r="V41" i="4"/>
  <c r="AF41" i="4" s="1"/>
  <c r="R42" i="4"/>
  <c r="S42" i="4"/>
  <c r="T42" i="4"/>
  <c r="AD42" i="4" s="1"/>
  <c r="U42" i="4"/>
  <c r="AE42" i="4" s="1"/>
  <c r="V42" i="4"/>
  <c r="AF42" i="4" s="1"/>
  <c r="R43" i="4"/>
  <c r="AB43" i="4" s="1"/>
  <c r="S43" i="4"/>
  <c r="AC43" i="4" s="1"/>
  <c r="T43" i="4"/>
  <c r="AD43" i="4" s="1"/>
  <c r="U43" i="4"/>
  <c r="AE43" i="4" s="1"/>
  <c r="V43" i="4"/>
  <c r="AF43" i="4" s="1"/>
  <c r="R44" i="4"/>
  <c r="AB44" i="4" s="1"/>
  <c r="S44" i="4"/>
  <c r="T44" i="4"/>
  <c r="AD44" i="4" s="1"/>
  <c r="U44" i="4"/>
  <c r="AE44" i="4" s="1"/>
  <c r="V44" i="4"/>
  <c r="R45" i="4"/>
  <c r="S45" i="4"/>
  <c r="T45" i="4"/>
  <c r="U45" i="4"/>
  <c r="AE45" i="4" s="1"/>
  <c r="V45" i="4"/>
  <c r="R46" i="4"/>
  <c r="AB46" i="4" s="1"/>
  <c r="S46" i="4"/>
  <c r="AC46" i="4" s="1"/>
  <c r="T46" i="4"/>
  <c r="AD46" i="4" s="1"/>
  <c r="U46" i="4"/>
  <c r="V46" i="4"/>
  <c r="AF46" i="4" s="1"/>
  <c r="R47" i="4"/>
  <c r="S47" i="4"/>
  <c r="AC47" i="4" s="1"/>
  <c r="T47" i="4"/>
  <c r="AD47" i="4" s="1"/>
  <c r="U47" i="4"/>
  <c r="V47" i="4"/>
  <c r="R48" i="4"/>
  <c r="AB48" i="4" s="1"/>
  <c r="S48" i="4"/>
  <c r="AC48" i="4" s="1"/>
  <c r="T48" i="4"/>
  <c r="U48" i="4"/>
  <c r="V48" i="4"/>
  <c r="R49" i="4"/>
  <c r="AB49" i="4" s="1"/>
  <c r="S49" i="4"/>
  <c r="AC49" i="4" s="1"/>
  <c r="T49" i="4"/>
  <c r="AD49" i="4" s="1"/>
  <c r="U49" i="4"/>
  <c r="AE49" i="4" s="1"/>
  <c r="V49" i="4"/>
  <c r="AF49" i="4" s="1"/>
  <c r="R50" i="4"/>
  <c r="S50" i="4"/>
  <c r="AC50" i="4" s="1"/>
  <c r="T50" i="4"/>
  <c r="U50" i="4"/>
  <c r="AE50" i="4" s="1"/>
  <c r="V50" i="4"/>
  <c r="AF50" i="4" s="1"/>
  <c r="R51" i="4"/>
  <c r="S51" i="4"/>
  <c r="AC51" i="4" s="1"/>
  <c r="T51" i="4"/>
  <c r="U51" i="4"/>
  <c r="V51" i="4"/>
  <c r="AF51" i="4" s="1"/>
  <c r="R52" i="4"/>
  <c r="AB52" i="4" s="1"/>
  <c r="S52" i="4"/>
  <c r="AC52" i="4" s="1"/>
  <c r="T52" i="4"/>
  <c r="AD52" i="4" s="1"/>
  <c r="U52" i="4"/>
  <c r="AE52" i="4" s="1"/>
  <c r="V52" i="4"/>
  <c r="R53" i="4"/>
  <c r="AB53" i="4" s="1"/>
  <c r="S53" i="4"/>
  <c r="AC53" i="4" s="1"/>
  <c r="T53" i="4"/>
  <c r="AD53" i="4" s="1"/>
  <c r="U53" i="4"/>
  <c r="AE53" i="4" s="1"/>
  <c r="V53" i="4"/>
  <c r="AF53" i="4" s="1"/>
  <c r="R54" i="4"/>
  <c r="AB54" i="4" s="1"/>
  <c r="S54" i="4"/>
  <c r="AC54" i="4" s="1"/>
  <c r="T54" i="4"/>
  <c r="U54" i="4"/>
  <c r="AE54" i="4" s="1"/>
  <c r="V54" i="4"/>
  <c r="AF54" i="4" s="1"/>
  <c r="R55" i="4"/>
  <c r="AB55" i="4" s="1"/>
  <c r="S55" i="4"/>
  <c r="AC55" i="4" s="1"/>
  <c r="T55" i="4"/>
  <c r="AD55" i="4" s="1"/>
  <c r="U55" i="4"/>
  <c r="V55" i="4"/>
  <c r="AF55" i="4" s="1"/>
  <c r="R56" i="4"/>
  <c r="S56" i="4"/>
  <c r="AC56" i="4" s="1"/>
  <c r="T56" i="4"/>
  <c r="AD56" i="4" s="1"/>
  <c r="U56" i="4"/>
  <c r="V56" i="4"/>
  <c r="AF56" i="4" s="1"/>
  <c r="R57" i="4"/>
  <c r="S57" i="4"/>
  <c r="T57" i="4"/>
  <c r="AD57" i="4" s="1"/>
  <c r="U57" i="4"/>
  <c r="AE57" i="4" s="1"/>
  <c r="V57" i="4"/>
  <c r="R58" i="4"/>
  <c r="AB58" i="4" s="1"/>
  <c r="S58" i="4"/>
  <c r="AC58" i="4" s="1"/>
  <c r="T58" i="4"/>
  <c r="U58" i="4"/>
  <c r="AE58" i="4" s="1"/>
  <c r="V58" i="4"/>
  <c r="AF58" i="4" s="1"/>
  <c r="R59" i="4"/>
  <c r="AB59" i="4" s="1"/>
  <c r="S59" i="4"/>
  <c r="AC59" i="4" s="1"/>
  <c r="T59" i="4"/>
  <c r="AD59" i="4" s="1"/>
  <c r="U59" i="4"/>
  <c r="AE59" i="4" s="1"/>
  <c r="V59" i="4"/>
  <c r="AF59" i="4" s="1"/>
  <c r="R60" i="4"/>
  <c r="S60" i="4"/>
  <c r="AC60" i="4" s="1"/>
  <c r="T60" i="4"/>
  <c r="AD60" i="4" s="1"/>
  <c r="U60" i="4"/>
  <c r="AE60" i="4" s="1"/>
  <c r="V60" i="4"/>
  <c r="AF60" i="4" s="1"/>
  <c r="R61" i="4"/>
  <c r="AB61" i="4" s="1"/>
  <c r="S61" i="4"/>
  <c r="T61" i="4"/>
  <c r="AD61" i="4" s="1"/>
  <c r="U61" i="4"/>
  <c r="V61" i="4"/>
  <c r="AF61" i="4" s="1"/>
  <c r="R62" i="4"/>
  <c r="AB62" i="4" s="1"/>
  <c r="S62" i="4"/>
  <c r="T62" i="4"/>
  <c r="AD62" i="4" s="1"/>
  <c r="U62" i="4"/>
  <c r="V62" i="4"/>
  <c r="R63" i="4"/>
  <c r="AB63" i="4" s="1"/>
  <c r="S63" i="4"/>
  <c r="AC63" i="4" s="1"/>
  <c r="T63" i="4"/>
  <c r="U63" i="4"/>
  <c r="AE63" i="4" s="1"/>
  <c r="V63" i="4"/>
  <c r="AF63" i="4" s="1"/>
  <c r="R64" i="4"/>
  <c r="S64" i="4"/>
  <c r="AC64" i="4" s="1"/>
  <c r="T64" i="4"/>
  <c r="AD64" i="4" s="1"/>
  <c r="U64" i="4"/>
  <c r="AE64" i="4" s="1"/>
  <c r="V64" i="4"/>
  <c r="AF64" i="4" s="1"/>
  <c r="R65" i="4"/>
  <c r="AB65" i="4" s="1"/>
  <c r="S65" i="4"/>
  <c r="AC65" i="4" s="1"/>
  <c r="T65" i="4"/>
  <c r="AD65" i="4" s="1"/>
  <c r="U65" i="4"/>
  <c r="V65" i="4"/>
  <c r="AF65" i="4" s="1"/>
  <c r="R66" i="4"/>
  <c r="AB66" i="4" s="1"/>
  <c r="S66" i="4"/>
  <c r="AC66" i="4" s="1"/>
  <c r="T66" i="4"/>
  <c r="AD66" i="4" s="1"/>
  <c r="U66" i="4"/>
  <c r="AE66" i="4" s="1"/>
  <c r="V66" i="4"/>
  <c r="R67" i="4"/>
  <c r="AB67" i="4" s="1"/>
  <c r="S67" i="4"/>
  <c r="T67" i="4"/>
  <c r="AD67" i="4" s="1"/>
  <c r="U67" i="4"/>
  <c r="AE67" i="4" s="1"/>
  <c r="V67" i="4"/>
  <c r="R68" i="4"/>
  <c r="AB68" i="4" s="1"/>
  <c r="S68" i="4"/>
  <c r="T68" i="4"/>
  <c r="U68" i="4"/>
  <c r="AE68" i="4" s="1"/>
  <c r="V68" i="4"/>
  <c r="AF68" i="4" s="1"/>
  <c r="R69" i="4"/>
  <c r="S69" i="4"/>
  <c r="AC69" i="4" s="1"/>
  <c r="T69" i="4"/>
  <c r="AD69" i="4" s="1"/>
  <c r="U69" i="4"/>
  <c r="V69" i="4"/>
  <c r="AF69" i="4" s="1"/>
  <c r="R70" i="4"/>
  <c r="AB70" i="4" s="1"/>
  <c r="S70" i="4"/>
  <c r="AC70" i="4" s="1"/>
  <c r="T70" i="4"/>
  <c r="AD70" i="4" s="1"/>
  <c r="U70" i="4"/>
  <c r="AE70" i="4" s="1"/>
  <c r="V70" i="4"/>
  <c r="AF70" i="4" s="1"/>
  <c r="R71" i="4"/>
  <c r="AB71" i="4" s="1"/>
  <c r="S71" i="4"/>
  <c r="T71" i="4"/>
  <c r="AD71" i="4" s="1"/>
  <c r="U71" i="4"/>
  <c r="AE71" i="4" s="1"/>
  <c r="V71" i="4"/>
  <c r="AF71" i="4" s="1"/>
  <c r="R72" i="4"/>
  <c r="AB72" i="4" s="1"/>
  <c r="S72" i="4"/>
  <c r="AC72" i="4" s="1"/>
  <c r="T72" i="4"/>
  <c r="U72" i="4"/>
  <c r="AE72" i="4" s="1"/>
  <c r="V72" i="4"/>
  <c r="R73" i="4"/>
  <c r="AB73" i="4" s="1"/>
  <c r="S73" i="4"/>
  <c r="AC73" i="4" s="1"/>
  <c r="T73" i="4"/>
  <c r="U73" i="4"/>
  <c r="AE73" i="4" s="1"/>
  <c r="V73" i="4"/>
  <c r="R74" i="4"/>
  <c r="S74" i="4"/>
  <c r="AC74" i="4" s="1"/>
  <c r="T74" i="4"/>
  <c r="AD74" i="4" s="1"/>
  <c r="U74" i="4"/>
  <c r="V74" i="4"/>
  <c r="AF74" i="4" s="1"/>
  <c r="R75" i="4"/>
  <c r="AB75" i="4" s="1"/>
  <c r="S75" i="4"/>
  <c r="T75" i="4"/>
  <c r="AD75" i="4" s="1"/>
  <c r="U75" i="4"/>
  <c r="AE75" i="4" s="1"/>
  <c r="V75" i="4"/>
  <c r="AF75" i="4" s="1"/>
  <c r="R76" i="4"/>
  <c r="AB76" i="4" s="1"/>
  <c r="S76" i="4"/>
  <c r="AC76" i="4" s="1"/>
  <c r="T76" i="4"/>
  <c r="AD76" i="4" s="1"/>
  <c r="U76" i="4"/>
  <c r="AE76" i="4" s="1"/>
  <c r="V76" i="4"/>
  <c r="R77" i="4"/>
  <c r="AB77" i="4" s="1"/>
  <c r="S77" i="4"/>
  <c r="AC77" i="4" s="1"/>
  <c r="T77" i="4"/>
  <c r="U77" i="4"/>
  <c r="AE77" i="4" s="1"/>
  <c r="V77" i="4"/>
  <c r="R78" i="4"/>
  <c r="AB78" i="4" s="1"/>
  <c r="S78" i="4"/>
  <c r="AC78" i="4" s="1"/>
  <c r="T78" i="4"/>
  <c r="AD78" i="4" s="1"/>
  <c r="U78" i="4"/>
  <c r="V78" i="4"/>
  <c r="AF78" i="4" s="1"/>
  <c r="R79" i="4"/>
  <c r="S79" i="4"/>
  <c r="T79" i="4"/>
  <c r="U79" i="4"/>
  <c r="V79" i="4"/>
  <c r="R80" i="4"/>
  <c r="AB80" i="4" s="1"/>
  <c r="S80" i="4"/>
  <c r="T80" i="4"/>
  <c r="AD80" i="4" s="1"/>
  <c r="U80" i="4"/>
  <c r="V80" i="4"/>
  <c r="AF80" i="4" s="1"/>
  <c r="R81" i="4"/>
  <c r="S81" i="4"/>
  <c r="AC81" i="4" s="1"/>
  <c r="T81" i="4"/>
  <c r="U81" i="4"/>
  <c r="AE81" i="4" s="1"/>
  <c r="V81" i="4"/>
  <c r="AF81" i="4" s="1"/>
  <c r="R82" i="4"/>
  <c r="AB82" i="4" s="1"/>
  <c r="S82" i="4"/>
  <c r="T82" i="4"/>
  <c r="AD82" i="4" s="1"/>
  <c r="U82" i="4"/>
  <c r="AE82" i="4" s="1"/>
  <c r="V82" i="4"/>
  <c r="AF82" i="4" s="1"/>
  <c r="R83" i="4"/>
  <c r="AB83" i="4" s="1"/>
  <c r="S83" i="4"/>
  <c r="AC83" i="4" s="1"/>
  <c r="T83" i="4"/>
  <c r="U83" i="4"/>
  <c r="AE83" i="4" s="1"/>
  <c r="V83" i="4"/>
  <c r="AF83" i="4" s="1"/>
  <c r="R84" i="4"/>
  <c r="AB84" i="4" s="1"/>
  <c r="S84" i="4"/>
  <c r="T84" i="4"/>
  <c r="AD84" i="4" s="1"/>
  <c r="U84" i="4"/>
  <c r="V84" i="4"/>
  <c r="R85" i="4"/>
  <c r="S85" i="4"/>
  <c r="T85" i="4"/>
  <c r="U85" i="4"/>
  <c r="AE85" i="4" s="1"/>
  <c r="V85" i="4"/>
  <c r="R86" i="4"/>
  <c r="AB86" i="4" s="1"/>
  <c r="S86" i="4"/>
  <c r="T86" i="4"/>
  <c r="AD86" i="4" s="1"/>
  <c r="U86" i="4"/>
  <c r="V86" i="4"/>
  <c r="AF86" i="4" s="1"/>
  <c r="R87" i="4"/>
  <c r="S87" i="4"/>
  <c r="AC87" i="4" s="1"/>
  <c r="T87" i="4"/>
  <c r="AD87" i="4" s="1"/>
  <c r="U87" i="4"/>
  <c r="AE87" i="4" s="1"/>
  <c r="V87" i="4"/>
  <c r="R88" i="4"/>
  <c r="AB88" i="4" s="1"/>
  <c r="S88" i="4"/>
  <c r="AC88" i="4" s="1"/>
  <c r="T88" i="4"/>
  <c r="AD88" i="4" s="1"/>
  <c r="U88" i="4"/>
  <c r="AE88" i="4" s="1"/>
  <c r="V88" i="4"/>
  <c r="AF88" i="4" s="1"/>
  <c r="R89" i="4"/>
  <c r="S89" i="4"/>
  <c r="AC89" i="4" s="1"/>
  <c r="T89" i="4"/>
  <c r="AD89" i="4" s="1"/>
  <c r="U89" i="4"/>
  <c r="AE89" i="4" s="1"/>
  <c r="V89" i="4"/>
  <c r="R90" i="4"/>
  <c r="AB90" i="4" s="1"/>
  <c r="S90" i="4"/>
  <c r="T90" i="4"/>
  <c r="U90" i="4"/>
  <c r="V90" i="4"/>
  <c r="R91" i="4"/>
  <c r="S91" i="4"/>
  <c r="AC91" i="4" s="1"/>
  <c r="T91" i="4"/>
  <c r="U91" i="4"/>
  <c r="AE91" i="4" s="1"/>
  <c r="V91" i="4"/>
  <c r="R92" i="4"/>
  <c r="AB92" i="4" s="1"/>
  <c r="S92" i="4"/>
  <c r="T92" i="4"/>
  <c r="AD92" i="4" s="1"/>
  <c r="U92" i="4"/>
  <c r="V92" i="4"/>
  <c r="AF92" i="4" s="1"/>
  <c r="R93" i="4"/>
  <c r="AB93" i="4" s="1"/>
  <c r="S93" i="4"/>
  <c r="AC93" i="4" s="1"/>
  <c r="T93" i="4"/>
  <c r="U93" i="4"/>
  <c r="AE93" i="4" s="1"/>
  <c r="V93" i="4"/>
  <c r="AF93" i="4" s="1"/>
  <c r="R94" i="4"/>
  <c r="AB94" i="4" s="1"/>
  <c r="S94" i="4"/>
  <c r="AC94" i="4" s="1"/>
  <c r="T94" i="4"/>
  <c r="AD94" i="4" s="1"/>
  <c r="U94" i="4"/>
  <c r="V94" i="4"/>
  <c r="AF94" i="4" s="1"/>
  <c r="R95" i="4"/>
  <c r="AB95" i="4" s="1"/>
  <c r="S95" i="4"/>
  <c r="AC95" i="4" s="1"/>
  <c r="T95" i="4"/>
  <c r="U95" i="4"/>
  <c r="AE95" i="4" s="1"/>
  <c r="V95" i="4"/>
  <c r="R96" i="4"/>
  <c r="S96" i="4"/>
  <c r="T96" i="4"/>
  <c r="U96" i="4"/>
  <c r="V96" i="4"/>
  <c r="AF96" i="4" s="1"/>
  <c r="R97" i="4"/>
  <c r="S97" i="4"/>
  <c r="AC97" i="4" s="1"/>
  <c r="T97" i="4"/>
  <c r="U97" i="4"/>
  <c r="AE97" i="4" s="1"/>
  <c r="V97" i="4"/>
  <c r="R98" i="4"/>
  <c r="S98" i="4"/>
  <c r="T98" i="4"/>
  <c r="U98" i="4"/>
  <c r="V98" i="4"/>
  <c r="R99" i="4"/>
  <c r="AB99" i="4" s="1"/>
  <c r="S99" i="4"/>
  <c r="T99" i="4"/>
  <c r="AD99" i="4" s="1"/>
  <c r="U99" i="4"/>
  <c r="AE99" i="4" s="1"/>
  <c r="V99" i="4"/>
  <c r="AF99" i="4" s="1"/>
  <c r="R100" i="4"/>
  <c r="AB100" i="4" s="1"/>
  <c r="S100" i="4"/>
  <c r="AC100" i="4" s="1"/>
  <c r="T100" i="4"/>
  <c r="U100" i="4"/>
  <c r="AE100" i="4" s="1"/>
  <c r="V100" i="4"/>
  <c r="AF100" i="4" s="1"/>
  <c r="R101" i="4"/>
  <c r="S101" i="4"/>
  <c r="AC101" i="4" s="1"/>
  <c r="T101" i="4"/>
  <c r="U101" i="4"/>
  <c r="AE101" i="4" s="1"/>
  <c r="V101" i="4"/>
  <c r="R102" i="4"/>
  <c r="S102" i="4"/>
  <c r="AC102" i="4" s="1"/>
  <c r="T102" i="4"/>
  <c r="AD102" i="4" s="1"/>
  <c r="U102" i="4"/>
  <c r="V102" i="4"/>
  <c r="AF102" i="4" s="1"/>
  <c r="R103" i="4"/>
  <c r="S103" i="4"/>
  <c r="T103" i="4"/>
  <c r="U103" i="4"/>
  <c r="AE103" i="4" s="1"/>
  <c r="V103" i="4"/>
  <c r="R104" i="4"/>
  <c r="AB104" i="4" s="1"/>
  <c r="S104" i="4"/>
  <c r="AC104" i="4" s="1"/>
  <c r="T104" i="4"/>
  <c r="AD104" i="4" s="1"/>
  <c r="U104" i="4"/>
  <c r="AE104" i="4" s="1"/>
  <c r="V104" i="4"/>
  <c r="R105" i="4"/>
  <c r="AB105" i="4" s="1"/>
  <c r="S105" i="4"/>
  <c r="AC105" i="4" s="1"/>
  <c r="T105" i="4"/>
  <c r="AD105" i="4" s="1"/>
  <c r="U105" i="4"/>
  <c r="AE105" i="4" s="1"/>
  <c r="V105" i="4"/>
  <c r="AF105" i="4" s="1"/>
  <c r="R106" i="4"/>
  <c r="S106" i="4"/>
  <c r="AC106" i="4" s="1"/>
  <c r="T106" i="4"/>
  <c r="AD106" i="4" s="1"/>
  <c r="U106" i="4"/>
  <c r="V106" i="4"/>
  <c r="AF106" i="4" s="1"/>
  <c r="R107" i="4"/>
  <c r="S107" i="4"/>
  <c r="AC107" i="4" s="1"/>
  <c r="T107" i="4"/>
  <c r="U107" i="4"/>
  <c r="V107" i="4"/>
  <c r="AF107" i="4" s="1"/>
  <c r="R108" i="4"/>
  <c r="AB108" i="4" s="1"/>
  <c r="S108" i="4"/>
  <c r="T108" i="4"/>
  <c r="AD108" i="4" s="1"/>
  <c r="U108" i="4"/>
  <c r="V108" i="4"/>
  <c r="R109" i="4"/>
  <c r="S109" i="4"/>
  <c r="AC109" i="4" s="1"/>
  <c r="T109" i="4"/>
  <c r="U109" i="4"/>
  <c r="AE109" i="4" s="1"/>
  <c r="V109" i="4"/>
  <c r="AF109" i="4" s="1"/>
  <c r="R110" i="4"/>
  <c r="AB110" i="4" s="1"/>
  <c r="S110" i="4"/>
  <c r="AC110" i="4" s="1"/>
  <c r="T110" i="4"/>
  <c r="U110" i="4"/>
  <c r="AE110" i="4" s="1"/>
  <c r="V110" i="4"/>
  <c r="AF110" i="4" s="1"/>
  <c r="R111" i="4"/>
  <c r="AB111" i="4" s="1"/>
  <c r="S111" i="4"/>
  <c r="AC111" i="4" s="1"/>
  <c r="T111" i="4"/>
  <c r="AD111" i="4" s="1"/>
  <c r="U111" i="4"/>
  <c r="V111" i="4"/>
  <c r="AF111" i="4" s="1"/>
  <c r="R112" i="4"/>
  <c r="AB112" i="4" s="1"/>
  <c r="S112" i="4"/>
  <c r="T112" i="4"/>
  <c r="AD112" i="4" s="1"/>
  <c r="U112" i="4"/>
  <c r="V112" i="4"/>
  <c r="AF112" i="4" s="1"/>
  <c r="R113" i="4"/>
  <c r="S113" i="4"/>
  <c r="T113" i="4"/>
  <c r="AD113" i="4" s="1"/>
  <c r="U113" i="4"/>
  <c r="AE113" i="4" s="1"/>
  <c r="V113" i="4"/>
  <c r="R114" i="4"/>
  <c r="AB114" i="4" s="1"/>
  <c r="S114" i="4"/>
  <c r="T114" i="4"/>
  <c r="U114" i="4"/>
  <c r="V114" i="4"/>
  <c r="AF114" i="4" s="1"/>
  <c r="R115" i="4"/>
  <c r="S115" i="4"/>
  <c r="AC115" i="4" s="1"/>
  <c r="T115" i="4"/>
  <c r="AD115" i="4" s="1"/>
  <c r="U115" i="4"/>
  <c r="AE115" i="4" s="1"/>
  <c r="V115" i="4"/>
  <c r="AF115" i="4" s="1"/>
  <c r="R116" i="4"/>
  <c r="S116" i="4"/>
  <c r="AC116" i="4" s="1"/>
  <c r="T116" i="4"/>
  <c r="AD116" i="4" s="1"/>
  <c r="U116" i="4"/>
  <c r="AE116" i="4" s="1"/>
  <c r="V116" i="4"/>
  <c r="AF116" i="4" s="1"/>
  <c r="R117" i="4"/>
  <c r="AB117" i="4" s="1"/>
  <c r="S117" i="4"/>
  <c r="T117" i="4"/>
  <c r="AD117" i="4" s="1"/>
  <c r="U117" i="4"/>
  <c r="AE117" i="4" s="1"/>
  <c r="V117" i="4"/>
  <c r="R118" i="4"/>
  <c r="AB118" i="4" s="1"/>
  <c r="S118" i="4"/>
  <c r="T118" i="4"/>
  <c r="AD118" i="4" s="1"/>
  <c r="U118" i="4"/>
  <c r="V118" i="4"/>
  <c r="R119" i="4"/>
  <c r="AB119" i="4" s="1"/>
  <c r="S119" i="4"/>
  <c r="AC119" i="4" s="1"/>
  <c r="T119" i="4"/>
  <c r="U119" i="4"/>
  <c r="AE119" i="4" s="1"/>
  <c r="V119" i="4"/>
  <c r="R120" i="4"/>
  <c r="S120" i="4"/>
  <c r="T120" i="4"/>
  <c r="AD120" i="4" s="1"/>
  <c r="U120" i="4"/>
  <c r="V120" i="4"/>
  <c r="AF120" i="4" s="1"/>
  <c r="R121" i="4"/>
  <c r="AB121" i="4" s="1"/>
  <c r="S121" i="4"/>
  <c r="AC121" i="4" s="1"/>
  <c r="T121" i="4"/>
  <c r="AD121" i="4" s="1"/>
  <c r="U121" i="4"/>
  <c r="V121" i="4"/>
  <c r="AF121" i="4" s="1"/>
  <c r="R122" i="4"/>
  <c r="AB122" i="4" s="1"/>
  <c r="S122" i="4"/>
  <c r="AC122" i="4" s="1"/>
  <c r="T122" i="4"/>
  <c r="AD122" i="4" s="1"/>
  <c r="U122" i="4"/>
  <c r="AE122" i="4" s="1"/>
  <c r="V122" i="4"/>
  <c r="R123" i="4"/>
  <c r="AB123" i="4" s="1"/>
  <c r="S123" i="4"/>
  <c r="AC123" i="4" s="1"/>
  <c r="T123" i="4"/>
  <c r="U123" i="4"/>
  <c r="AE123" i="4" s="1"/>
  <c r="V123" i="4"/>
  <c r="R124" i="4"/>
  <c r="AB124" i="4" s="1"/>
  <c r="S124" i="4"/>
  <c r="T124" i="4"/>
  <c r="U124" i="4"/>
  <c r="AE124" i="4" s="1"/>
  <c r="V124" i="4"/>
  <c r="AF124" i="4" s="1"/>
  <c r="R125" i="4"/>
  <c r="S125" i="4"/>
  <c r="AC125" i="4" s="1"/>
  <c r="T125" i="4"/>
  <c r="U125" i="4"/>
  <c r="V125" i="4"/>
  <c r="R126" i="4"/>
  <c r="AB126" i="4" s="1"/>
  <c r="S126" i="4"/>
  <c r="T126" i="4"/>
  <c r="AD126" i="4" s="1"/>
  <c r="U126" i="4"/>
  <c r="AE126" i="4" s="1"/>
  <c r="V126" i="4"/>
  <c r="AF126" i="4" s="1"/>
  <c r="R127" i="4"/>
  <c r="AB127" i="4" s="1"/>
  <c r="S127" i="4"/>
  <c r="T127" i="4"/>
  <c r="AD127" i="4" s="1"/>
  <c r="U127" i="4"/>
  <c r="AE127" i="4" s="1"/>
  <c r="V127" i="4"/>
  <c r="AF127" i="4" s="1"/>
  <c r="R128" i="4"/>
  <c r="AB128" i="4" s="1"/>
  <c r="S128" i="4"/>
  <c r="AC128" i="4" s="1"/>
  <c r="T128" i="4"/>
  <c r="U128" i="4"/>
  <c r="AE128" i="4" s="1"/>
  <c r="V128" i="4"/>
  <c r="AF128" i="4" s="1"/>
  <c r="R129" i="4"/>
  <c r="S129" i="4"/>
  <c r="AC129" i="4" s="1"/>
  <c r="T129" i="4"/>
  <c r="U129" i="4"/>
  <c r="AE129" i="4" s="1"/>
  <c r="V129" i="4"/>
  <c r="R130" i="4"/>
  <c r="S130" i="4"/>
  <c r="AC130" i="4" s="1"/>
  <c r="T130" i="4"/>
  <c r="AD130" i="4" s="1"/>
  <c r="U130" i="4"/>
  <c r="V130" i="4"/>
  <c r="AF130" i="4" s="1"/>
  <c r="R131" i="4"/>
  <c r="S131" i="4"/>
  <c r="T131" i="4"/>
  <c r="U131" i="4"/>
  <c r="AE131" i="4" s="1"/>
  <c r="V131" i="4"/>
  <c r="R132" i="4"/>
  <c r="AB132" i="4" s="1"/>
  <c r="S132" i="4"/>
  <c r="AC132" i="4" s="1"/>
  <c r="T132" i="4"/>
  <c r="AD132" i="4" s="1"/>
  <c r="U132" i="4"/>
  <c r="AE132" i="4" s="1"/>
  <c r="V132" i="4"/>
  <c r="R133" i="4"/>
  <c r="AB133" i="4" s="1"/>
  <c r="S133" i="4"/>
  <c r="AC133" i="4" s="1"/>
  <c r="T133" i="4"/>
  <c r="AD133" i="4" s="1"/>
  <c r="U133" i="4"/>
  <c r="AE133" i="4" s="1"/>
  <c r="V133" i="4"/>
  <c r="AF133" i="4" s="1"/>
  <c r="R134" i="4"/>
  <c r="S134" i="4"/>
  <c r="AC134" i="4" s="1"/>
  <c r="T134" i="4"/>
  <c r="AD134" i="4" s="1"/>
  <c r="U134" i="4"/>
  <c r="V134" i="4"/>
  <c r="AF134" i="4" s="1"/>
  <c r="R135" i="4"/>
  <c r="S135" i="4"/>
  <c r="AC135" i="4" s="1"/>
  <c r="T135" i="4"/>
  <c r="U135" i="4"/>
  <c r="V135" i="4"/>
  <c r="AF135" i="4" s="1"/>
  <c r="R136" i="4"/>
  <c r="AB136" i="4" s="1"/>
  <c r="S136" i="4"/>
  <c r="T136" i="4"/>
  <c r="AD136" i="4" s="1"/>
  <c r="U136" i="4"/>
  <c r="V136" i="4"/>
  <c r="R137" i="4"/>
  <c r="S137" i="4"/>
  <c r="AC137" i="4" s="1"/>
  <c r="T137" i="4"/>
  <c r="U137" i="4"/>
  <c r="AE137" i="4" s="1"/>
  <c r="V137" i="4"/>
  <c r="AF137" i="4" s="1"/>
  <c r="R138" i="4"/>
  <c r="AB138" i="4" s="1"/>
  <c r="S138" i="4"/>
  <c r="AC138" i="4" s="1"/>
  <c r="T138" i="4"/>
  <c r="U138" i="4"/>
  <c r="AE138" i="4" s="1"/>
  <c r="V138" i="4"/>
  <c r="AF138" i="4" s="1"/>
  <c r="R139" i="4"/>
  <c r="AB139" i="4" s="1"/>
  <c r="S139" i="4"/>
  <c r="AC139" i="4" s="1"/>
  <c r="T139" i="4"/>
  <c r="AD139" i="4" s="1"/>
  <c r="U139" i="4"/>
  <c r="V139" i="4"/>
  <c r="AF139" i="4" s="1"/>
  <c r="R140" i="4"/>
  <c r="AB140" i="4" s="1"/>
  <c r="S140" i="4"/>
  <c r="T140" i="4"/>
  <c r="AD140" i="4" s="1"/>
  <c r="U140" i="4"/>
  <c r="V140" i="4"/>
  <c r="R141" i="4"/>
  <c r="S141" i="4"/>
  <c r="T141" i="4"/>
  <c r="U141" i="4"/>
  <c r="V141" i="4"/>
  <c r="R142" i="4"/>
  <c r="AB142" i="4" s="1"/>
  <c r="S142" i="4"/>
  <c r="T142" i="4"/>
  <c r="U142" i="4"/>
  <c r="V142" i="4"/>
  <c r="R143" i="4"/>
  <c r="S143" i="4"/>
  <c r="AC143" i="4" s="1"/>
  <c r="T143" i="4"/>
  <c r="AD143" i="4" s="1"/>
  <c r="U143" i="4"/>
  <c r="AE143" i="4" s="1"/>
  <c r="V143" i="4"/>
  <c r="AF143" i="4" s="1"/>
  <c r="R144" i="4"/>
  <c r="S144" i="4"/>
  <c r="AC144" i="4" s="1"/>
  <c r="T144" i="4"/>
  <c r="U144" i="4"/>
  <c r="AE144" i="4" s="1"/>
  <c r="V144" i="4"/>
  <c r="AF144" i="4" s="1"/>
  <c r="R145" i="4"/>
  <c r="S145" i="4"/>
  <c r="T145" i="4"/>
  <c r="AD145" i="4" s="1"/>
  <c r="U145" i="4"/>
  <c r="V145" i="4"/>
  <c r="R146" i="4"/>
  <c r="AB146" i="4" s="1"/>
  <c r="S146" i="4"/>
  <c r="T146" i="4"/>
  <c r="AD146" i="4" s="1"/>
  <c r="U146" i="4"/>
  <c r="V146" i="4"/>
  <c r="R147" i="4"/>
  <c r="S147" i="4"/>
  <c r="T147" i="4"/>
  <c r="U147" i="4"/>
  <c r="AE147" i="4" s="1"/>
  <c r="V147" i="4"/>
  <c r="R148" i="4"/>
  <c r="S148" i="4"/>
  <c r="T148" i="4"/>
  <c r="U148" i="4"/>
  <c r="V148" i="4"/>
  <c r="AF148" i="4" s="1"/>
  <c r="R149" i="4"/>
  <c r="AB149" i="4" s="1"/>
  <c r="S149" i="4"/>
  <c r="AC149" i="4" s="1"/>
  <c r="T149" i="4"/>
  <c r="AD149" i="4" s="1"/>
  <c r="U149" i="4"/>
  <c r="V149" i="4"/>
  <c r="AF149" i="4" s="1"/>
  <c r="R150" i="4"/>
  <c r="S150" i="4"/>
  <c r="AC150" i="4" s="1"/>
  <c r="T150" i="4"/>
  <c r="AD150" i="4" s="1"/>
  <c r="U150" i="4"/>
  <c r="V150" i="4"/>
  <c r="R151" i="4"/>
  <c r="AB151" i="4" s="1"/>
  <c r="S151" i="4"/>
  <c r="T151" i="4"/>
  <c r="U151" i="4"/>
  <c r="AE151" i="4" s="1"/>
  <c r="V151" i="4"/>
  <c r="R152" i="4"/>
  <c r="AB152" i="4" s="1"/>
  <c r="S152" i="4"/>
  <c r="T152" i="4"/>
  <c r="U152" i="4"/>
  <c r="V152" i="4"/>
  <c r="R153" i="4"/>
  <c r="S153" i="4"/>
  <c r="AC153" i="4" s="1"/>
  <c r="T153" i="4"/>
  <c r="U153" i="4"/>
  <c r="V153" i="4"/>
  <c r="R154" i="4"/>
  <c r="S154" i="4"/>
  <c r="T154" i="4"/>
  <c r="AD154" i="4" s="1"/>
  <c r="U154" i="4"/>
  <c r="AE154" i="4" s="1"/>
  <c r="V154" i="4"/>
  <c r="AF154" i="4" s="1"/>
  <c r="R155" i="4"/>
  <c r="AB155" i="4" s="1"/>
  <c r="S155" i="4"/>
  <c r="T155" i="4"/>
  <c r="AD155" i="4" s="1"/>
  <c r="U155" i="4"/>
  <c r="V155" i="4"/>
  <c r="AF155" i="4" s="1"/>
  <c r="R156" i="4"/>
  <c r="AB156" i="4" s="1"/>
  <c r="S156" i="4"/>
  <c r="T156" i="4"/>
  <c r="U156" i="4"/>
  <c r="AE156" i="4" s="1"/>
  <c r="V156" i="4"/>
  <c r="R157" i="4"/>
  <c r="S157" i="4"/>
  <c r="AC157" i="4" s="1"/>
  <c r="T157" i="4"/>
  <c r="U157" i="4"/>
  <c r="AE157" i="4" s="1"/>
  <c r="V157" i="4"/>
  <c r="R158" i="4"/>
  <c r="S158" i="4"/>
  <c r="T158" i="4"/>
  <c r="U158" i="4"/>
  <c r="V158" i="4"/>
  <c r="AF158" i="4" s="1"/>
  <c r="R159" i="4"/>
  <c r="S159" i="4"/>
  <c r="T159" i="4"/>
  <c r="U159" i="4"/>
  <c r="V159" i="4"/>
  <c r="R160" i="4"/>
  <c r="AB160" i="4" s="1"/>
  <c r="S160" i="4"/>
  <c r="AC160" i="4" s="1"/>
  <c r="T160" i="4"/>
  <c r="AD160" i="4" s="1"/>
  <c r="U160" i="4"/>
  <c r="AE160" i="4" s="1"/>
  <c r="V160" i="4"/>
  <c r="R161" i="4"/>
  <c r="AB161" i="4" s="1"/>
  <c r="S161" i="4"/>
  <c r="T161" i="4"/>
  <c r="AD161" i="4" s="1"/>
  <c r="U161" i="4"/>
  <c r="AE161" i="4" s="1"/>
  <c r="V161" i="4"/>
  <c r="R162" i="4"/>
  <c r="S162" i="4"/>
  <c r="AC162" i="4" s="1"/>
  <c r="T162" i="4"/>
  <c r="U162" i="4"/>
  <c r="V162" i="4"/>
  <c r="AF162" i="4" s="1"/>
  <c r="R163" i="4"/>
  <c r="S163" i="4"/>
  <c r="AC163" i="4" s="1"/>
  <c r="T163" i="4"/>
  <c r="U163" i="4"/>
  <c r="V163" i="4"/>
  <c r="R164" i="4"/>
  <c r="S164" i="4"/>
  <c r="T164" i="4"/>
  <c r="AD164" i="4" s="1"/>
  <c r="U164" i="4"/>
  <c r="V164" i="4"/>
  <c r="R165" i="4"/>
  <c r="S165" i="4"/>
  <c r="T165" i="4"/>
  <c r="U165" i="4"/>
  <c r="AE165" i="4" s="1"/>
  <c r="V165" i="4"/>
  <c r="AF165" i="4" s="1"/>
  <c r="R166" i="4"/>
  <c r="AB166" i="4" s="1"/>
  <c r="S166" i="4"/>
  <c r="AC166" i="4" s="1"/>
  <c r="T166" i="4"/>
  <c r="U166" i="4"/>
  <c r="AE166" i="4" s="1"/>
  <c r="V166" i="4"/>
  <c r="R167" i="4"/>
  <c r="AB167" i="4" s="1"/>
  <c r="S167" i="4"/>
  <c r="AC167" i="4" s="1"/>
  <c r="T167" i="4"/>
  <c r="U167" i="4"/>
  <c r="V167" i="4"/>
  <c r="AF167" i="4" s="1"/>
  <c r="R168" i="4"/>
  <c r="S168" i="4"/>
  <c r="T168" i="4"/>
  <c r="AD168" i="4" s="1"/>
  <c r="U168" i="4"/>
  <c r="V168" i="4"/>
  <c r="AF168" i="4" s="1"/>
  <c r="R169" i="4"/>
  <c r="S169" i="4"/>
  <c r="T169" i="4"/>
  <c r="U169" i="4"/>
  <c r="V169" i="4"/>
  <c r="R170" i="4"/>
  <c r="AB170" i="4" s="1"/>
  <c r="S170" i="4"/>
  <c r="T170" i="4"/>
  <c r="U170" i="4"/>
  <c r="V170" i="4"/>
  <c r="R171" i="4"/>
  <c r="S171" i="4"/>
  <c r="AC171" i="4" s="1"/>
  <c r="T171" i="4"/>
  <c r="AD171" i="4" s="1"/>
  <c r="U171" i="4"/>
  <c r="AE171" i="4" s="1"/>
  <c r="V171" i="4"/>
  <c r="AF171" i="4" s="1"/>
  <c r="R172" i="4"/>
  <c r="S172" i="4"/>
  <c r="AC172" i="4" s="1"/>
  <c r="T172" i="4"/>
  <c r="U172" i="4"/>
  <c r="AE172" i="4" s="1"/>
  <c r="V172" i="4"/>
  <c r="AF172" i="4" s="1"/>
  <c r="R173" i="4"/>
  <c r="S173" i="4"/>
  <c r="T173" i="4"/>
  <c r="AD173" i="4" s="1"/>
  <c r="U173" i="4"/>
  <c r="V173" i="4"/>
  <c r="R174" i="4"/>
  <c r="AB174" i="4" s="1"/>
  <c r="S174" i="4"/>
  <c r="T174" i="4"/>
  <c r="AD174" i="4" s="1"/>
  <c r="U174" i="4"/>
  <c r="V174" i="4"/>
  <c r="R175" i="4"/>
  <c r="S175" i="4"/>
  <c r="T175" i="4"/>
  <c r="U175" i="4"/>
  <c r="AE175" i="4" s="1"/>
  <c r="V175" i="4"/>
  <c r="R176" i="4"/>
  <c r="S176" i="4"/>
  <c r="T176" i="4"/>
  <c r="U176" i="4"/>
  <c r="V176" i="4"/>
  <c r="AF176" i="4" s="1"/>
  <c r="R177" i="4"/>
  <c r="AB177" i="4" s="1"/>
  <c r="S177" i="4"/>
  <c r="AC177" i="4" s="1"/>
  <c r="T177" i="4"/>
  <c r="AD177" i="4" s="1"/>
  <c r="U177" i="4"/>
  <c r="V177" i="4"/>
  <c r="AF177" i="4" s="1"/>
  <c r="R178" i="4"/>
  <c r="S178" i="4"/>
  <c r="AC178" i="4" s="1"/>
  <c r="T178" i="4"/>
  <c r="AD178" i="4" s="1"/>
  <c r="U178" i="4"/>
  <c r="V178" i="4"/>
  <c r="R179" i="4"/>
  <c r="AB179" i="4" s="1"/>
  <c r="S179" i="4"/>
  <c r="T179" i="4"/>
  <c r="U179" i="4"/>
  <c r="AE179" i="4" s="1"/>
  <c r="V179" i="4"/>
  <c r="R180" i="4"/>
  <c r="AB180" i="4" s="1"/>
  <c r="S180" i="4"/>
  <c r="T180" i="4"/>
  <c r="U180" i="4"/>
  <c r="V180" i="4"/>
  <c r="R181" i="4"/>
  <c r="S181" i="4"/>
  <c r="AC181" i="4" s="1"/>
  <c r="T181" i="4"/>
  <c r="U181" i="4"/>
  <c r="V181" i="4"/>
  <c r="R182" i="4"/>
  <c r="S182" i="4"/>
  <c r="T182" i="4"/>
  <c r="AD182" i="4" s="1"/>
  <c r="U182" i="4"/>
  <c r="AE182" i="4" s="1"/>
  <c r="V182" i="4"/>
  <c r="AF182" i="4" s="1"/>
  <c r="R183" i="4"/>
  <c r="AB183" i="4" s="1"/>
  <c r="S183" i="4"/>
  <c r="T183" i="4"/>
  <c r="AD183" i="4" s="1"/>
  <c r="U183" i="4"/>
  <c r="V183" i="4"/>
  <c r="AF183" i="4" s="1"/>
  <c r="R184" i="4"/>
  <c r="AB184" i="4" s="1"/>
  <c r="S184" i="4"/>
  <c r="T184" i="4"/>
  <c r="U184" i="4"/>
  <c r="AE184" i="4" s="1"/>
  <c r="V184" i="4"/>
  <c r="R185" i="4"/>
  <c r="S185" i="4"/>
  <c r="AC185" i="4" s="1"/>
  <c r="T185" i="4"/>
  <c r="U185" i="4"/>
  <c r="AE185" i="4" s="1"/>
  <c r="V185" i="4"/>
  <c r="R186" i="4"/>
  <c r="S186" i="4"/>
  <c r="T186" i="4"/>
  <c r="U186" i="4"/>
  <c r="V186" i="4"/>
  <c r="AF186" i="4" s="1"/>
  <c r="R187" i="4"/>
  <c r="S187" i="4"/>
  <c r="T187" i="4"/>
  <c r="U187" i="4"/>
  <c r="V187" i="4"/>
  <c r="R188" i="4"/>
  <c r="AB188" i="4" s="1"/>
  <c r="S188" i="4"/>
  <c r="AC188" i="4" s="1"/>
  <c r="T188" i="4"/>
  <c r="AD188" i="4" s="1"/>
  <c r="U188" i="4"/>
  <c r="AE188" i="4" s="1"/>
  <c r="V188" i="4"/>
  <c r="R189" i="4"/>
  <c r="AB189" i="4" s="1"/>
  <c r="S189" i="4"/>
  <c r="T189" i="4"/>
  <c r="AD189" i="4" s="1"/>
  <c r="U189" i="4"/>
  <c r="AE189" i="4" s="1"/>
  <c r="V189" i="4"/>
  <c r="R190" i="4"/>
  <c r="S190" i="4"/>
  <c r="AC190" i="4" s="1"/>
  <c r="T190" i="4"/>
  <c r="U190" i="4"/>
  <c r="V190" i="4"/>
  <c r="AF190" i="4" s="1"/>
  <c r="R191" i="4"/>
  <c r="S191" i="4"/>
  <c r="AC191" i="4" s="1"/>
  <c r="T191" i="4"/>
  <c r="U191" i="4"/>
  <c r="V191" i="4"/>
  <c r="R192" i="4"/>
  <c r="S192" i="4"/>
  <c r="T192" i="4"/>
  <c r="AD192" i="4" s="1"/>
  <c r="U192" i="4"/>
  <c r="V192" i="4"/>
  <c r="R193" i="4"/>
  <c r="S193" i="4"/>
  <c r="T193" i="4"/>
  <c r="U193" i="4"/>
  <c r="AE193" i="4" s="1"/>
  <c r="V193" i="4"/>
  <c r="AF193" i="4" s="1"/>
  <c r="R194" i="4"/>
  <c r="AB194" i="4" s="1"/>
  <c r="S194" i="4"/>
  <c r="AC194" i="4" s="1"/>
  <c r="T194" i="4"/>
  <c r="U194" i="4"/>
  <c r="AE194" i="4" s="1"/>
  <c r="V194" i="4"/>
  <c r="R195" i="4"/>
  <c r="AB195" i="4" s="1"/>
  <c r="S195" i="4"/>
  <c r="AC195" i="4" s="1"/>
  <c r="T195" i="4"/>
  <c r="U195" i="4"/>
  <c r="V195" i="4"/>
  <c r="AF195" i="4" s="1"/>
  <c r="R196" i="4"/>
  <c r="S196" i="4"/>
  <c r="T196" i="4"/>
  <c r="AD196" i="4" s="1"/>
  <c r="U196" i="4"/>
  <c r="V196" i="4"/>
  <c r="AF196" i="4" s="1"/>
  <c r="R197" i="4"/>
  <c r="S197" i="4"/>
  <c r="T197" i="4"/>
  <c r="U197" i="4"/>
  <c r="V197" i="4"/>
  <c r="R198" i="4"/>
  <c r="AB198" i="4" s="1"/>
  <c r="S198" i="4"/>
  <c r="T198" i="4"/>
  <c r="U198" i="4"/>
  <c r="V198" i="4"/>
  <c r="R199" i="4"/>
  <c r="S199" i="4"/>
  <c r="AC199" i="4" s="1"/>
  <c r="T199" i="4"/>
  <c r="AD199" i="4" s="1"/>
  <c r="U199" i="4"/>
  <c r="AE199" i="4" s="1"/>
  <c r="V199" i="4"/>
  <c r="AF199" i="4" s="1"/>
  <c r="R200" i="4"/>
  <c r="S200" i="4"/>
  <c r="AC200" i="4" s="1"/>
  <c r="T200" i="4"/>
  <c r="U200" i="4"/>
  <c r="AE200" i="4" s="1"/>
  <c r="V200" i="4"/>
  <c r="AF200" i="4" s="1"/>
  <c r="R201" i="4"/>
  <c r="S201" i="4"/>
  <c r="T201" i="4"/>
  <c r="AD201" i="4" s="1"/>
  <c r="U201" i="4"/>
  <c r="V201" i="4"/>
  <c r="R202" i="4"/>
  <c r="AB202" i="4" s="1"/>
  <c r="S202" i="4"/>
  <c r="T202" i="4"/>
  <c r="AD202" i="4" s="1"/>
  <c r="U202" i="4"/>
  <c r="V202" i="4"/>
  <c r="R203" i="4"/>
  <c r="S203" i="4"/>
  <c r="T203" i="4"/>
  <c r="U203" i="4"/>
  <c r="AE203" i="4" s="1"/>
  <c r="V203" i="4"/>
  <c r="R204" i="4"/>
  <c r="S204" i="4"/>
  <c r="T204" i="4"/>
  <c r="U204" i="4"/>
  <c r="V204" i="4"/>
  <c r="AF204" i="4" s="1"/>
  <c r="R205" i="4"/>
  <c r="S205" i="4"/>
  <c r="T205" i="4"/>
  <c r="U205" i="4"/>
  <c r="V205" i="4"/>
  <c r="R206" i="4"/>
  <c r="S206" i="4"/>
  <c r="AC206" i="4" s="1"/>
  <c r="T206" i="4"/>
  <c r="AD206" i="4" s="1"/>
  <c r="U206" i="4"/>
  <c r="V206" i="4"/>
  <c r="AF206" i="4" s="1"/>
  <c r="R207" i="4"/>
  <c r="AB207" i="4" s="1"/>
  <c r="S207" i="4"/>
  <c r="AC207" i="4" s="1"/>
  <c r="T207" i="4"/>
  <c r="U207" i="4"/>
  <c r="V207" i="4"/>
  <c r="R208" i="4"/>
  <c r="AB208" i="4" s="1"/>
  <c r="S208" i="4"/>
  <c r="T208" i="4"/>
  <c r="AD208" i="4" s="1"/>
  <c r="U208" i="4"/>
  <c r="AE208" i="4" s="1"/>
  <c r="V208" i="4"/>
  <c r="AF208" i="4" s="1"/>
  <c r="R209" i="4"/>
  <c r="S209" i="4"/>
  <c r="AC209" i="4" s="1"/>
  <c r="T209" i="4"/>
  <c r="U209" i="4"/>
  <c r="V209" i="4"/>
  <c r="R210" i="4"/>
  <c r="AB210" i="4" s="1"/>
  <c r="S210" i="4"/>
  <c r="T210" i="4"/>
  <c r="U210" i="4"/>
  <c r="AE210" i="4" s="1"/>
  <c r="V210" i="4"/>
  <c r="AF210" i="4" s="1"/>
  <c r="R211" i="4"/>
  <c r="S211" i="4"/>
  <c r="T211" i="4"/>
  <c r="AD211" i="4" s="1"/>
  <c r="U211" i="4"/>
  <c r="V211" i="4"/>
  <c r="AF211" i="4" s="1"/>
  <c r="R212" i="4"/>
  <c r="AB212" i="4" s="1"/>
  <c r="S212" i="4"/>
  <c r="T212" i="4"/>
  <c r="AD212" i="4" s="1"/>
  <c r="U212" i="4"/>
  <c r="AE212" i="4" s="1"/>
  <c r="V212" i="4"/>
  <c r="AF212" i="4" s="1"/>
  <c r="R213" i="4"/>
  <c r="S213" i="4"/>
  <c r="T213" i="4"/>
  <c r="U213" i="4"/>
  <c r="AE213" i="4" s="1"/>
  <c r="V213" i="4"/>
  <c r="R214" i="4"/>
  <c r="AB214" i="4" s="1"/>
  <c r="S214" i="4"/>
  <c r="AC214" i="4" s="1"/>
  <c r="T214" i="4"/>
  <c r="AD214" i="4" s="1"/>
  <c r="U214" i="4"/>
  <c r="V214" i="4"/>
  <c r="R215" i="4"/>
  <c r="AB215" i="4" s="1"/>
  <c r="S215" i="4"/>
  <c r="T215" i="4"/>
  <c r="U215" i="4"/>
  <c r="V215" i="4"/>
  <c r="R216" i="4"/>
  <c r="AB216" i="4" s="1"/>
  <c r="S216" i="4"/>
  <c r="AC216" i="4" s="1"/>
  <c r="T216" i="4"/>
  <c r="AD216" i="4" s="1"/>
  <c r="U216" i="4"/>
  <c r="V216" i="4"/>
  <c r="R217" i="4"/>
  <c r="AB217" i="4" s="1"/>
  <c r="S217" i="4"/>
  <c r="AC217" i="4" s="1"/>
  <c r="T217" i="4"/>
  <c r="AD217" i="4" s="1"/>
  <c r="U217" i="4"/>
  <c r="AE217" i="4" s="1"/>
  <c r="V217" i="4"/>
  <c r="AF217" i="4" s="1"/>
  <c r="R218" i="4"/>
  <c r="S218" i="4"/>
  <c r="AC218" i="4" s="1"/>
  <c r="T218" i="4"/>
  <c r="U218" i="4"/>
  <c r="AE218" i="4" s="1"/>
  <c r="V218" i="4"/>
  <c r="AF218" i="4" s="1"/>
  <c r="R219" i="4"/>
  <c r="S219" i="4"/>
  <c r="T219" i="4"/>
  <c r="AD219" i="4" s="1"/>
  <c r="U219" i="4"/>
  <c r="V219" i="4"/>
  <c r="AF219" i="4" s="1"/>
  <c r="R220" i="4"/>
  <c r="AB220" i="4" s="1"/>
  <c r="S220" i="4"/>
  <c r="T220" i="4"/>
  <c r="AD220" i="4" s="1"/>
  <c r="U220" i="4"/>
  <c r="AE220" i="4" s="1"/>
  <c r="V220" i="4"/>
  <c r="R221" i="4"/>
  <c r="S221" i="4"/>
  <c r="T221" i="4"/>
  <c r="U221" i="4"/>
  <c r="AE221" i="4" s="1"/>
  <c r="V221" i="4"/>
  <c r="AF221" i="4" s="1"/>
  <c r="R222" i="4"/>
  <c r="AB222" i="4" s="1"/>
  <c r="S222" i="4"/>
  <c r="T222" i="4"/>
  <c r="U222" i="4"/>
  <c r="AE222" i="4" s="1"/>
  <c r="V222" i="4"/>
  <c r="AF222" i="4" s="1"/>
  <c r="R223" i="4"/>
  <c r="AB223" i="4" s="1"/>
  <c r="S223" i="4"/>
  <c r="AC223" i="4" s="1"/>
  <c r="T223" i="4"/>
  <c r="AD223" i="4" s="1"/>
  <c r="U223" i="4"/>
  <c r="V223" i="4"/>
  <c r="AF223" i="4" s="1"/>
  <c r="R224" i="4"/>
  <c r="S224" i="4"/>
  <c r="AC224" i="4" s="1"/>
  <c r="T224" i="4"/>
  <c r="AD224" i="4" s="1"/>
  <c r="U224" i="4"/>
  <c r="V224" i="4"/>
  <c r="R225" i="4"/>
  <c r="AB225" i="4" s="1"/>
  <c r="S225" i="4"/>
  <c r="T225" i="4"/>
  <c r="AD225" i="4" s="1"/>
  <c r="U225" i="4"/>
  <c r="AE225" i="4" s="1"/>
  <c r="V225" i="4"/>
  <c r="R226" i="4"/>
  <c r="AB226" i="4" s="1"/>
  <c r="S226" i="4"/>
  <c r="AC226" i="4" s="1"/>
  <c r="T226" i="4"/>
  <c r="U226" i="4"/>
  <c r="V226" i="4"/>
  <c r="R227" i="4"/>
  <c r="S227" i="4"/>
  <c r="AC227" i="4" s="1"/>
  <c r="T227" i="4"/>
  <c r="AD227" i="4" s="1"/>
  <c r="U227" i="4"/>
  <c r="AE227" i="4" s="1"/>
  <c r="V227" i="4"/>
  <c r="R228" i="4"/>
  <c r="S228" i="4"/>
  <c r="AC228" i="4" s="1"/>
  <c r="T228" i="4"/>
  <c r="AD228" i="4" s="1"/>
  <c r="U228" i="4"/>
  <c r="AE228" i="4" s="1"/>
  <c r="V228" i="4"/>
  <c r="AF228" i="4" s="1"/>
  <c r="R229" i="4"/>
  <c r="AB229" i="4" s="1"/>
  <c r="S229" i="4"/>
  <c r="T229" i="4"/>
  <c r="AD229" i="4" s="1"/>
  <c r="U229" i="4"/>
  <c r="V229" i="4"/>
  <c r="AF229" i="4" s="1"/>
  <c r="R230" i="4"/>
  <c r="AB230" i="4" s="1"/>
  <c r="S230" i="4"/>
  <c r="T230" i="4"/>
  <c r="U230" i="4"/>
  <c r="AE230" i="4" s="1"/>
  <c r="V230" i="4"/>
  <c r="R231" i="4"/>
  <c r="AB231" i="4" s="1"/>
  <c r="S231" i="4"/>
  <c r="AC231" i="4" s="1"/>
  <c r="T231" i="4"/>
  <c r="U231" i="4"/>
  <c r="AE231" i="4" s="1"/>
  <c r="V231" i="4"/>
  <c r="AF231" i="4" s="1"/>
  <c r="R232" i="4"/>
  <c r="S232" i="4"/>
  <c r="T232" i="4"/>
  <c r="U232" i="4"/>
  <c r="V232" i="4"/>
  <c r="AF232" i="4" s="1"/>
  <c r="R233" i="4"/>
  <c r="AB233" i="4" s="1"/>
  <c r="S233" i="4"/>
  <c r="AC233" i="4" s="1"/>
  <c r="T233" i="4"/>
  <c r="U233" i="4"/>
  <c r="V233" i="4"/>
  <c r="AF233" i="4" s="1"/>
  <c r="R234" i="4"/>
  <c r="AB234" i="4" s="1"/>
  <c r="S234" i="4"/>
  <c r="AC234" i="4" s="1"/>
  <c r="T234" i="4"/>
  <c r="U234" i="4"/>
  <c r="V234" i="4"/>
  <c r="R235" i="4"/>
  <c r="AB235" i="4" s="1"/>
  <c r="S235" i="4"/>
  <c r="T235" i="4"/>
  <c r="AD235" i="4" s="1"/>
  <c r="U235" i="4"/>
  <c r="AE235" i="4" s="1"/>
  <c r="V235" i="4"/>
  <c r="AF235" i="4" s="1"/>
  <c r="R236" i="4"/>
  <c r="AB236" i="4" s="1"/>
  <c r="S236" i="4"/>
  <c r="T236" i="4"/>
  <c r="U236" i="4"/>
  <c r="AE236" i="4" s="1"/>
  <c r="V236" i="4"/>
  <c r="AF236" i="4" s="1"/>
  <c r="R237" i="4"/>
  <c r="S237" i="4"/>
  <c r="AC237" i="4" s="1"/>
  <c r="T237" i="4"/>
  <c r="U237" i="4"/>
  <c r="V237" i="4"/>
  <c r="AF237" i="4" s="1"/>
  <c r="S3" i="4"/>
  <c r="AC3" i="4" s="1"/>
  <c r="T3" i="4"/>
  <c r="U3" i="4"/>
  <c r="V3" i="4"/>
  <c r="AF3" i="4" s="1"/>
  <c r="R3" i="4"/>
  <c r="AB3" i="4" s="1"/>
  <c r="AB3" i="3"/>
  <c r="AC3" i="3"/>
  <c r="AD3" i="3"/>
  <c r="AE3" i="3"/>
  <c r="AF3" i="3"/>
  <c r="AB4" i="3"/>
  <c r="AC4" i="3"/>
  <c r="AD4" i="3"/>
  <c r="AE4" i="3"/>
  <c r="AF4" i="3"/>
  <c r="AB5" i="3"/>
  <c r="AC5" i="3"/>
  <c r="AD5" i="3"/>
  <c r="AE5" i="3"/>
  <c r="AF5" i="3"/>
  <c r="AB6" i="3"/>
  <c r="AC6" i="3"/>
  <c r="AD6" i="3"/>
  <c r="AE6" i="3"/>
  <c r="AF6" i="3"/>
  <c r="AB7" i="3"/>
  <c r="AC7" i="3"/>
  <c r="AD7" i="3"/>
  <c r="AE7" i="3"/>
  <c r="AF7" i="3"/>
  <c r="AB8" i="3"/>
  <c r="AC8" i="3"/>
  <c r="AD8" i="3"/>
  <c r="AE8" i="3"/>
  <c r="AF8" i="3"/>
  <c r="AB9" i="3"/>
  <c r="AC9" i="3"/>
  <c r="AD9" i="3"/>
  <c r="AE9" i="3"/>
  <c r="AF9" i="3"/>
  <c r="AB10" i="3"/>
  <c r="AC10" i="3"/>
  <c r="AD10" i="3"/>
  <c r="AE10" i="3"/>
  <c r="AF10" i="3"/>
  <c r="AB11" i="3"/>
  <c r="AC11" i="3"/>
  <c r="AD11" i="3"/>
  <c r="AE11" i="3"/>
  <c r="AF11" i="3"/>
  <c r="AB12" i="3"/>
  <c r="AC12" i="3"/>
  <c r="AD12" i="3"/>
  <c r="AE12" i="3"/>
  <c r="AF12" i="3"/>
  <c r="AB13" i="3"/>
  <c r="AC13" i="3"/>
  <c r="AD13" i="3"/>
  <c r="AE13" i="3"/>
  <c r="AF13" i="3"/>
  <c r="AB14" i="3"/>
  <c r="AC14" i="3"/>
  <c r="AD14" i="3"/>
  <c r="AE14" i="3"/>
  <c r="AF14" i="3"/>
  <c r="AB15" i="3"/>
  <c r="AC15" i="3"/>
  <c r="AD15" i="3"/>
  <c r="AE15" i="3"/>
  <c r="AF15" i="3"/>
  <c r="AB16" i="3"/>
  <c r="AC16" i="3"/>
  <c r="AD16" i="3"/>
  <c r="AE16" i="3"/>
  <c r="AF16" i="3"/>
  <c r="AB17" i="3"/>
  <c r="AC17" i="3"/>
  <c r="AD17" i="3"/>
  <c r="AE17" i="3"/>
  <c r="AF17" i="3"/>
  <c r="AB18" i="3"/>
  <c r="AC18" i="3"/>
  <c r="AD18" i="3"/>
  <c r="AE18" i="3"/>
  <c r="AF18" i="3"/>
  <c r="AB19" i="3"/>
  <c r="AC19" i="3"/>
  <c r="AD19" i="3"/>
  <c r="AE19" i="3"/>
  <c r="AF19" i="3"/>
  <c r="AB20" i="3"/>
  <c r="AC20" i="3"/>
  <c r="AD20" i="3"/>
  <c r="AE20" i="3"/>
  <c r="AF20" i="3"/>
  <c r="AB21" i="3"/>
  <c r="AC21" i="3"/>
  <c r="AD21" i="3"/>
  <c r="AE21" i="3"/>
  <c r="AF21" i="3"/>
  <c r="AB22" i="3"/>
  <c r="AC22" i="3"/>
  <c r="AD22" i="3"/>
  <c r="AE22" i="3"/>
  <c r="AF22" i="3"/>
  <c r="AB23" i="3"/>
  <c r="AC23" i="3"/>
  <c r="AD23" i="3"/>
  <c r="AE23" i="3"/>
  <c r="AF23" i="3"/>
  <c r="AB24" i="3"/>
  <c r="AC24" i="3"/>
  <c r="AD24" i="3"/>
  <c r="AE24" i="3"/>
  <c r="AF24" i="3"/>
  <c r="AB25" i="3"/>
  <c r="AC25" i="3"/>
  <c r="AD25" i="3"/>
  <c r="AE25" i="3"/>
  <c r="AF25" i="3"/>
  <c r="AB26" i="3"/>
  <c r="AC26" i="3"/>
  <c r="AD26" i="3"/>
  <c r="AE26" i="3"/>
  <c r="AF26" i="3"/>
  <c r="AB27" i="3"/>
  <c r="AC27" i="3"/>
  <c r="AD27" i="3"/>
  <c r="AE27" i="3"/>
  <c r="AF27" i="3"/>
  <c r="AB28" i="3"/>
  <c r="AC28" i="3"/>
  <c r="AD28" i="3"/>
  <c r="AE28" i="3"/>
  <c r="AF28" i="3"/>
  <c r="AB29" i="3"/>
  <c r="AC29" i="3"/>
  <c r="AD29" i="3"/>
  <c r="AE29" i="3"/>
  <c r="AF29" i="3"/>
  <c r="AB30" i="3"/>
  <c r="AC30" i="3"/>
  <c r="AD30" i="3"/>
  <c r="AE30" i="3"/>
  <c r="AF30" i="3"/>
  <c r="AB31" i="3"/>
  <c r="AC31" i="3"/>
  <c r="AD31" i="3"/>
  <c r="AE31" i="3"/>
  <c r="AF31" i="3"/>
  <c r="AB32" i="3"/>
  <c r="AC32" i="3"/>
  <c r="AD32" i="3"/>
  <c r="AE32" i="3"/>
  <c r="AF32" i="3"/>
  <c r="AB33" i="3"/>
  <c r="AC33" i="3"/>
  <c r="AD33" i="3"/>
  <c r="AE33" i="3"/>
  <c r="AF33" i="3"/>
  <c r="AB34" i="3"/>
  <c r="AC34" i="3"/>
  <c r="AD34" i="3"/>
  <c r="AE34" i="3"/>
  <c r="AF34" i="3"/>
  <c r="AB35" i="3"/>
  <c r="AC35" i="3"/>
  <c r="AD35" i="3"/>
  <c r="AE35" i="3"/>
  <c r="AF35" i="3"/>
  <c r="AB36" i="3"/>
  <c r="AC36" i="3"/>
  <c r="AD36" i="3"/>
  <c r="AE36" i="3"/>
  <c r="AF36" i="3"/>
  <c r="AB37" i="3"/>
  <c r="AC37" i="3"/>
  <c r="AD37" i="3"/>
  <c r="AE37" i="3"/>
  <c r="AF37" i="3"/>
  <c r="AB38" i="3"/>
  <c r="AC38" i="3"/>
  <c r="AD38" i="3"/>
  <c r="AE38" i="3"/>
  <c r="AF38" i="3"/>
  <c r="AB39" i="3"/>
  <c r="AC39" i="3"/>
  <c r="AD39" i="3"/>
  <c r="AE39" i="3"/>
  <c r="AF39" i="3"/>
  <c r="AB40" i="3"/>
  <c r="AC40" i="3"/>
  <c r="AD40" i="3"/>
  <c r="AE40" i="3"/>
  <c r="AF40" i="3"/>
  <c r="AB41" i="3"/>
  <c r="AC41" i="3"/>
  <c r="AD41" i="3"/>
  <c r="AE41" i="3"/>
  <c r="AF41" i="3"/>
  <c r="AB42" i="3"/>
  <c r="AC42" i="3"/>
  <c r="AD42" i="3"/>
  <c r="AE42" i="3"/>
  <c r="AF42" i="3"/>
  <c r="AB43" i="3"/>
  <c r="AC43" i="3"/>
  <c r="AD43" i="3"/>
  <c r="AE43" i="3"/>
  <c r="AF43" i="3"/>
  <c r="AB44" i="3"/>
  <c r="AC44" i="3"/>
  <c r="AD44" i="3"/>
  <c r="AE44" i="3"/>
  <c r="AF44" i="3"/>
  <c r="AB45" i="3"/>
  <c r="AC45" i="3"/>
  <c r="AD45" i="3"/>
  <c r="AE45" i="3"/>
  <c r="AF45" i="3"/>
  <c r="AB46" i="3"/>
  <c r="AC46" i="3"/>
  <c r="AD46" i="3"/>
  <c r="AE46" i="3"/>
  <c r="AF46" i="3"/>
  <c r="AB47" i="3"/>
  <c r="AC47" i="3"/>
  <c r="AD47" i="3"/>
  <c r="AE47" i="3"/>
  <c r="AF47" i="3"/>
  <c r="AB48" i="3"/>
  <c r="AC48" i="3"/>
  <c r="AD48" i="3"/>
  <c r="AE48" i="3"/>
  <c r="AF48" i="3"/>
  <c r="AB49" i="3"/>
  <c r="AC49" i="3"/>
  <c r="AD49" i="3"/>
  <c r="AE49" i="3"/>
  <c r="AF49" i="3"/>
  <c r="AB50" i="3"/>
  <c r="AC50" i="3"/>
  <c r="AD50" i="3"/>
  <c r="AE50" i="3"/>
  <c r="AF50" i="3"/>
  <c r="AB51" i="3"/>
  <c r="AC51" i="3"/>
  <c r="AD51" i="3"/>
  <c r="AE51" i="3"/>
  <c r="AF51" i="3"/>
  <c r="AB52" i="3"/>
  <c r="AC52" i="3"/>
  <c r="AD52" i="3"/>
  <c r="AE52" i="3"/>
  <c r="AF52" i="3"/>
  <c r="AB53" i="3"/>
  <c r="AC53" i="3"/>
  <c r="AD53" i="3"/>
  <c r="AE53" i="3"/>
  <c r="AF53" i="3"/>
  <c r="AB54" i="3"/>
  <c r="AC54" i="3"/>
  <c r="AD54" i="3"/>
  <c r="AE54" i="3"/>
  <c r="AF54" i="3"/>
  <c r="AB55" i="3"/>
  <c r="AC55" i="3"/>
  <c r="AD55" i="3"/>
  <c r="AE55" i="3"/>
  <c r="AF55" i="3"/>
  <c r="AB56" i="3"/>
  <c r="AC56" i="3"/>
  <c r="AD56" i="3"/>
  <c r="AE56" i="3"/>
  <c r="AF56" i="3"/>
  <c r="AB57" i="3"/>
  <c r="AC57" i="3"/>
  <c r="AD57" i="3"/>
  <c r="AE57" i="3"/>
  <c r="AF57" i="3"/>
  <c r="AB58" i="3"/>
  <c r="AC58" i="3"/>
  <c r="AD58" i="3"/>
  <c r="AE58" i="3"/>
  <c r="AF58" i="3"/>
  <c r="AB59" i="3"/>
  <c r="AC59" i="3"/>
  <c r="AD59" i="3"/>
  <c r="AE59" i="3"/>
  <c r="AF59" i="3"/>
  <c r="AB60" i="3"/>
  <c r="AC60" i="3"/>
  <c r="AD60" i="3"/>
  <c r="AE60" i="3"/>
  <c r="AF60" i="3"/>
  <c r="AB61" i="3"/>
  <c r="AC61" i="3"/>
  <c r="AD61" i="3"/>
  <c r="AE61" i="3"/>
  <c r="AF61" i="3"/>
  <c r="AB62" i="3"/>
  <c r="AC62" i="3"/>
  <c r="AD62" i="3"/>
  <c r="AE62" i="3"/>
  <c r="AF62" i="3"/>
  <c r="AB63" i="3"/>
  <c r="AC63" i="3"/>
  <c r="AD63" i="3"/>
  <c r="AE63" i="3"/>
  <c r="AF63" i="3"/>
  <c r="AB64" i="3"/>
  <c r="AC64" i="3"/>
  <c r="AD64" i="3"/>
  <c r="AE64" i="3"/>
  <c r="AF64" i="3"/>
  <c r="AB65" i="3"/>
  <c r="AC65" i="3"/>
  <c r="AD65" i="3"/>
  <c r="AE65" i="3"/>
  <c r="AF65" i="3"/>
  <c r="AB66" i="3"/>
  <c r="AC66" i="3"/>
  <c r="AD66" i="3"/>
  <c r="AE66" i="3"/>
  <c r="AF66" i="3"/>
  <c r="AB67" i="3"/>
  <c r="AC67" i="3"/>
  <c r="AD67" i="3"/>
  <c r="AE67" i="3"/>
  <c r="AF67" i="3"/>
  <c r="AB68" i="3"/>
  <c r="AC68" i="3"/>
  <c r="AD68" i="3"/>
  <c r="AE68" i="3"/>
  <c r="AF68" i="3"/>
  <c r="AB69" i="3"/>
  <c r="AC69" i="3"/>
  <c r="AD69" i="3"/>
  <c r="AE69" i="3"/>
  <c r="AF69" i="3"/>
  <c r="AB70" i="3"/>
  <c r="AC70" i="3"/>
  <c r="AD70" i="3"/>
  <c r="AE70" i="3"/>
  <c r="AF70" i="3"/>
  <c r="AB71" i="3"/>
  <c r="AC71" i="3"/>
  <c r="AD71" i="3"/>
  <c r="AE71" i="3"/>
  <c r="AF71" i="3"/>
  <c r="AB72" i="3"/>
  <c r="AC72" i="3"/>
  <c r="AD72" i="3"/>
  <c r="AE72" i="3"/>
  <c r="AF72" i="3"/>
  <c r="AB73" i="3"/>
  <c r="AC73" i="3"/>
  <c r="AD73" i="3"/>
  <c r="AE73" i="3"/>
  <c r="AF73" i="3"/>
  <c r="AB74" i="3"/>
  <c r="AC74" i="3"/>
  <c r="AD74" i="3"/>
  <c r="AE74" i="3"/>
  <c r="AF74" i="3"/>
  <c r="AB75" i="3"/>
  <c r="AC75" i="3"/>
  <c r="AD75" i="3"/>
  <c r="AE75" i="3"/>
  <c r="AF75" i="3"/>
  <c r="AB76" i="3"/>
  <c r="AC76" i="3"/>
  <c r="AD76" i="3"/>
  <c r="AE76" i="3"/>
  <c r="AF76" i="3"/>
  <c r="AB77" i="3"/>
  <c r="AC77" i="3"/>
  <c r="AD77" i="3"/>
  <c r="AE77" i="3"/>
  <c r="AF77" i="3"/>
  <c r="AB78" i="3"/>
  <c r="AC78" i="3"/>
  <c r="AD78" i="3"/>
  <c r="AE78" i="3"/>
  <c r="AF78" i="3"/>
  <c r="AB79" i="3"/>
  <c r="AC79" i="3"/>
  <c r="AD79" i="3"/>
  <c r="AE79" i="3"/>
  <c r="AF79" i="3"/>
  <c r="AB80" i="3"/>
  <c r="AC80" i="3"/>
  <c r="AD80" i="3"/>
  <c r="AE80" i="3"/>
  <c r="AF80" i="3"/>
  <c r="AB81" i="3"/>
  <c r="AC81" i="3"/>
  <c r="AD81" i="3"/>
  <c r="AE81" i="3"/>
  <c r="AF81" i="3"/>
  <c r="AB82" i="3"/>
  <c r="AC82" i="3"/>
  <c r="AD82" i="3"/>
  <c r="AE82" i="3"/>
  <c r="AF82" i="3"/>
  <c r="AB83" i="3"/>
  <c r="AC83" i="3"/>
  <c r="AD83" i="3"/>
  <c r="AE83" i="3"/>
  <c r="AF83" i="3"/>
  <c r="AB84" i="3"/>
  <c r="AC84" i="3"/>
  <c r="AD84" i="3"/>
  <c r="AE84" i="3"/>
  <c r="AF84" i="3"/>
  <c r="AB85" i="3"/>
  <c r="AC85" i="3"/>
  <c r="AD85" i="3"/>
  <c r="AE85" i="3"/>
  <c r="AF85" i="3"/>
  <c r="AB86" i="3"/>
  <c r="AC86" i="3"/>
  <c r="AD86" i="3"/>
  <c r="AE86" i="3"/>
  <c r="AF86" i="3"/>
  <c r="AB87" i="3"/>
  <c r="AC87" i="3"/>
  <c r="AD87" i="3"/>
  <c r="AE87" i="3"/>
  <c r="AF87" i="3"/>
  <c r="AB88" i="3"/>
  <c r="AC88" i="3"/>
  <c r="AD88" i="3"/>
  <c r="AE88" i="3"/>
  <c r="AF88" i="3"/>
  <c r="AB89" i="3"/>
  <c r="AC89" i="3"/>
  <c r="AD89" i="3"/>
  <c r="AE89" i="3"/>
  <c r="AF89" i="3"/>
  <c r="AB90" i="3"/>
  <c r="AC90" i="3"/>
  <c r="AD90" i="3"/>
  <c r="AE90" i="3"/>
  <c r="AF90" i="3"/>
  <c r="AB91" i="3"/>
  <c r="AC91" i="3"/>
  <c r="AD91" i="3"/>
  <c r="AE91" i="3"/>
  <c r="AF91" i="3"/>
  <c r="AB92" i="3"/>
  <c r="AC92" i="3"/>
  <c r="AD92" i="3"/>
  <c r="AE92" i="3"/>
  <c r="AF92" i="3"/>
  <c r="AB93" i="3"/>
  <c r="AC93" i="3"/>
  <c r="AD93" i="3"/>
  <c r="AE93" i="3"/>
  <c r="AF93" i="3"/>
  <c r="AB94" i="3"/>
  <c r="AC94" i="3"/>
  <c r="AD94" i="3"/>
  <c r="AE94" i="3"/>
  <c r="AF94" i="3"/>
  <c r="AB95" i="3"/>
  <c r="AC95" i="3"/>
  <c r="AD95" i="3"/>
  <c r="AE95" i="3"/>
  <c r="AF95" i="3"/>
  <c r="AB96" i="3"/>
  <c r="AC96" i="3"/>
  <c r="AD96" i="3"/>
  <c r="AE96" i="3"/>
  <c r="AF96" i="3"/>
  <c r="AB97" i="3"/>
  <c r="AC97" i="3"/>
  <c r="AD97" i="3"/>
  <c r="AE97" i="3"/>
  <c r="AF97" i="3"/>
  <c r="AB98" i="3"/>
  <c r="AC98" i="3"/>
  <c r="AD98" i="3"/>
  <c r="AE98" i="3"/>
  <c r="AF98" i="3"/>
  <c r="AB99" i="3"/>
  <c r="AC99" i="3"/>
  <c r="AD99" i="3"/>
  <c r="AE99" i="3"/>
  <c r="AF99" i="3"/>
  <c r="AB100" i="3"/>
  <c r="AC100" i="3"/>
  <c r="AD100" i="3"/>
  <c r="AE100" i="3"/>
  <c r="AF100" i="3"/>
  <c r="AB101" i="3"/>
  <c r="AC101" i="3"/>
  <c r="AD101" i="3"/>
  <c r="AE101" i="3"/>
  <c r="AF101" i="3"/>
  <c r="AB102" i="3"/>
  <c r="AC102" i="3"/>
  <c r="AD102" i="3"/>
  <c r="AE102" i="3"/>
  <c r="AF102" i="3"/>
  <c r="AB103" i="3"/>
  <c r="AC103" i="3"/>
  <c r="AD103" i="3"/>
  <c r="AE103" i="3"/>
  <c r="AF103" i="3"/>
  <c r="AB104" i="3"/>
  <c r="AC104" i="3"/>
  <c r="AD104" i="3"/>
  <c r="AE104" i="3"/>
  <c r="AF104" i="3"/>
  <c r="AB105" i="3"/>
  <c r="AC105" i="3"/>
  <c r="AD105" i="3"/>
  <c r="AE105" i="3"/>
  <c r="AF105" i="3"/>
  <c r="AB106" i="3"/>
  <c r="AC106" i="3"/>
  <c r="AD106" i="3"/>
  <c r="AE106" i="3"/>
  <c r="AF106" i="3"/>
  <c r="AB107" i="3"/>
  <c r="AC107" i="3"/>
  <c r="AD107" i="3"/>
  <c r="AE107" i="3"/>
  <c r="AF107" i="3"/>
  <c r="AB108" i="3"/>
  <c r="AC108" i="3"/>
  <c r="AD108" i="3"/>
  <c r="AE108" i="3"/>
  <c r="AF108" i="3"/>
  <c r="AB109" i="3"/>
  <c r="AC109" i="3"/>
  <c r="AD109" i="3"/>
  <c r="AE109" i="3"/>
  <c r="AF109" i="3"/>
  <c r="AB110" i="3"/>
  <c r="AC110" i="3"/>
  <c r="AD110" i="3"/>
  <c r="AE110" i="3"/>
  <c r="AF110" i="3"/>
  <c r="AB111" i="3"/>
  <c r="AC111" i="3"/>
  <c r="AD111" i="3"/>
  <c r="AE111" i="3"/>
  <c r="AF111" i="3"/>
  <c r="AB112" i="3"/>
  <c r="AC112" i="3"/>
  <c r="AD112" i="3"/>
  <c r="AE112" i="3"/>
  <c r="AF112" i="3"/>
  <c r="AB113" i="3"/>
  <c r="AC113" i="3"/>
  <c r="AD113" i="3"/>
  <c r="AE113" i="3"/>
  <c r="AF113" i="3"/>
  <c r="AB114" i="3"/>
  <c r="AC114" i="3"/>
  <c r="AD114" i="3"/>
  <c r="AE114" i="3"/>
  <c r="AF114" i="3"/>
  <c r="AB115" i="3"/>
  <c r="AC115" i="3"/>
  <c r="AD115" i="3"/>
  <c r="AE115" i="3"/>
  <c r="AF115" i="3"/>
  <c r="AB116" i="3"/>
  <c r="AC116" i="3"/>
  <c r="AD116" i="3"/>
  <c r="AE116" i="3"/>
  <c r="AF116" i="3"/>
  <c r="AB117" i="3"/>
  <c r="AC117" i="3"/>
  <c r="AD117" i="3"/>
  <c r="AE117" i="3"/>
  <c r="AF117" i="3"/>
  <c r="AB118" i="3"/>
  <c r="AC118" i="3"/>
  <c r="AD118" i="3"/>
  <c r="AE118" i="3"/>
  <c r="AF118" i="3"/>
  <c r="AB119" i="3"/>
  <c r="AC119" i="3"/>
  <c r="AD119" i="3"/>
  <c r="AE119" i="3"/>
  <c r="AF119" i="3"/>
  <c r="AB120" i="3"/>
  <c r="AC120" i="3"/>
  <c r="AD120" i="3"/>
  <c r="AE120" i="3"/>
  <c r="AF120" i="3"/>
  <c r="AB121" i="3"/>
  <c r="AC121" i="3"/>
  <c r="AD121" i="3"/>
  <c r="AE121" i="3"/>
  <c r="AF121" i="3"/>
  <c r="AB122" i="3"/>
  <c r="AC122" i="3"/>
  <c r="AD122" i="3"/>
  <c r="AE122" i="3"/>
  <c r="AF122" i="3"/>
  <c r="AB123" i="3"/>
  <c r="AC123" i="3"/>
  <c r="AD123" i="3"/>
  <c r="AE123" i="3"/>
  <c r="AF123" i="3"/>
  <c r="AB124" i="3"/>
  <c r="AC124" i="3"/>
  <c r="AD124" i="3"/>
  <c r="AE124" i="3"/>
  <c r="AF124" i="3"/>
  <c r="AB125" i="3"/>
  <c r="AC125" i="3"/>
  <c r="AD125" i="3"/>
  <c r="AE125" i="3"/>
  <c r="AF125" i="3"/>
  <c r="AB126" i="3"/>
  <c r="AC126" i="3"/>
  <c r="AD126" i="3"/>
  <c r="AE126" i="3"/>
  <c r="AF126" i="3"/>
  <c r="AB127" i="3"/>
  <c r="AC127" i="3"/>
  <c r="AD127" i="3"/>
  <c r="AE127" i="3"/>
  <c r="AF127" i="3"/>
  <c r="AB128" i="3"/>
  <c r="AC128" i="3"/>
  <c r="AD128" i="3"/>
  <c r="AE128" i="3"/>
  <c r="AF128" i="3"/>
  <c r="AB129" i="3"/>
  <c r="AC129" i="3"/>
  <c r="AD129" i="3"/>
  <c r="AE129" i="3"/>
  <c r="AF129" i="3"/>
  <c r="AB130" i="3"/>
  <c r="AC130" i="3"/>
  <c r="AD130" i="3"/>
  <c r="AE130" i="3"/>
  <c r="AF130" i="3"/>
  <c r="AB131" i="3"/>
  <c r="AC131" i="3"/>
  <c r="AD131" i="3"/>
  <c r="AE131" i="3"/>
  <c r="AF131" i="3"/>
  <c r="AB132" i="3"/>
  <c r="AC132" i="3"/>
  <c r="AD132" i="3"/>
  <c r="AE132" i="3"/>
  <c r="AF132" i="3"/>
  <c r="AB133" i="3"/>
  <c r="AC133" i="3"/>
  <c r="AD133" i="3"/>
  <c r="AE133" i="3"/>
  <c r="AF133" i="3"/>
  <c r="AB134" i="3"/>
  <c r="AC134" i="3"/>
  <c r="AD134" i="3"/>
  <c r="AE134" i="3"/>
  <c r="AF134" i="3"/>
  <c r="AB135" i="3"/>
  <c r="AC135" i="3"/>
  <c r="AD135" i="3"/>
  <c r="AE135" i="3"/>
  <c r="AF135" i="3"/>
  <c r="AB136" i="3"/>
  <c r="AC136" i="3"/>
  <c r="AD136" i="3"/>
  <c r="AE136" i="3"/>
  <c r="AF136" i="3"/>
  <c r="AB137" i="3"/>
  <c r="AC137" i="3"/>
  <c r="AD137" i="3"/>
  <c r="AE137" i="3"/>
  <c r="AF137" i="3"/>
  <c r="AB138" i="3"/>
  <c r="AC138" i="3"/>
  <c r="AD138" i="3"/>
  <c r="AE138" i="3"/>
  <c r="AF138" i="3"/>
  <c r="AB139" i="3"/>
  <c r="AC139" i="3"/>
  <c r="AD139" i="3"/>
  <c r="AE139" i="3"/>
  <c r="AF139" i="3"/>
  <c r="AB140" i="3"/>
  <c r="AC140" i="3"/>
  <c r="AD140" i="3"/>
  <c r="AE140" i="3"/>
  <c r="AF140" i="3"/>
  <c r="AB141" i="3"/>
  <c r="AC141" i="3"/>
  <c r="AD141" i="3"/>
  <c r="AE141" i="3"/>
  <c r="AF141" i="3"/>
  <c r="AB142" i="3"/>
  <c r="AC142" i="3"/>
  <c r="AD142" i="3"/>
  <c r="AE142" i="3"/>
  <c r="AF142" i="3"/>
  <c r="AB143" i="3"/>
  <c r="AC143" i="3"/>
  <c r="AD143" i="3"/>
  <c r="AE143" i="3"/>
  <c r="AF143" i="3"/>
  <c r="AB144" i="3"/>
  <c r="AC144" i="3"/>
  <c r="AD144" i="3"/>
  <c r="AE144" i="3"/>
  <c r="AF144" i="3"/>
  <c r="AB145" i="3"/>
  <c r="AC145" i="3"/>
  <c r="AD145" i="3"/>
  <c r="AE145" i="3"/>
  <c r="AF145" i="3"/>
  <c r="AB146" i="3"/>
  <c r="AC146" i="3"/>
  <c r="AD146" i="3"/>
  <c r="AE146" i="3"/>
  <c r="AF146" i="3"/>
  <c r="AB147" i="3"/>
  <c r="AC147" i="3"/>
  <c r="AD147" i="3"/>
  <c r="AE147" i="3"/>
  <c r="AF147" i="3"/>
  <c r="AB148" i="3"/>
  <c r="AC148" i="3"/>
  <c r="AD148" i="3"/>
  <c r="AE148" i="3"/>
  <c r="AF148" i="3"/>
  <c r="AB149" i="3"/>
  <c r="AC149" i="3"/>
  <c r="AD149" i="3"/>
  <c r="AE149" i="3"/>
  <c r="AF149" i="3"/>
  <c r="AB150" i="3"/>
  <c r="AC150" i="3"/>
  <c r="AD150" i="3"/>
  <c r="AE150" i="3"/>
  <c r="AF150" i="3"/>
  <c r="AB151" i="3"/>
  <c r="AC151" i="3"/>
  <c r="AD151" i="3"/>
  <c r="AE151" i="3"/>
  <c r="AF151" i="3"/>
  <c r="AB152" i="3"/>
  <c r="AC152" i="3"/>
  <c r="AD152" i="3"/>
  <c r="AE152" i="3"/>
  <c r="AF152" i="3"/>
  <c r="AB153" i="3"/>
  <c r="AC153" i="3"/>
  <c r="AD153" i="3"/>
  <c r="AE153" i="3"/>
  <c r="AF153" i="3"/>
  <c r="AB154" i="3"/>
  <c r="AC154" i="3"/>
  <c r="AD154" i="3"/>
  <c r="AE154" i="3"/>
  <c r="AF154" i="3"/>
  <c r="AB155" i="3"/>
  <c r="AC155" i="3"/>
  <c r="AD155" i="3"/>
  <c r="AE155" i="3"/>
  <c r="AF155" i="3"/>
  <c r="AB156" i="3"/>
  <c r="AC156" i="3"/>
  <c r="AD156" i="3"/>
  <c r="AE156" i="3"/>
  <c r="AF156" i="3"/>
  <c r="AB157" i="3"/>
  <c r="AC157" i="3"/>
  <c r="AD157" i="3"/>
  <c r="AE157" i="3"/>
  <c r="AF157" i="3"/>
  <c r="AB158" i="3"/>
  <c r="AC158" i="3"/>
  <c r="AD158" i="3"/>
  <c r="AE158" i="3"/>
  <c r="AF158" i="3"/>
  <c r="AB159" i="3"/>
  <c r="AC159" i="3"/>
  <c r="AD159" i="3"/>
  <c r="AE159" i="3"/>
  <c r="AF159" i="3"/>
  <c r="AB160" i="3"/>
  <c r="AC160" i="3"/>
  <c r="AD160" i="3"/>
  <c r="AE160" i="3"/>
  <c r="AF160" i="3"/>
  <c r="AB161" i="3"/>
  <c r="AC161" i="3"/>
  <c r="AD161" i="3"/>
  <c r="AE161" i="3"/>
  <c r="AF161" i="3"/>
  <c r="AB162" i="3"/>
  <c r="AC162" i="3"/>
  <c r="AD162" i="3"/>
  <c r="AE162" i="3"/>
  <c r="AF162" i="3"/>
  <c r="AB163" i="3"/>
  <c r="AC163" i="3"/>
  <c r="AD163" i="3"/>
  <c r="AE163" i="3"/>
  <c r="AF163" i="3"/>
  <c r="AB164" i="3"/>
  <c r="AC164" i="3"/>
  <c r="AD164" i="3"/>
  <c r="AE164" i="3"/>
  <c r="AF164" i="3"/>
  <c r="AB165" i="3"/>
  <c r="AC165" i="3"/>
  <c r="AD165" i="3"/>
  <c r="AE165" i="3"/>
  <c r="AF165" i="3"/>
  <c r="AB166" i="3"/>
  <c r="AC166" i="3"/>
  <c r="AD166" i="3"/>
  <c r="AE166" i="3"/>
  <c r="AF166" i="3"/>
  <c r="AB167" i="3"/>
  <c r="AC167" i="3"/>
  <c r="AD167" i="3"/>
  <c r="AE167" i="3"/>
  <c r="AF167" i="3"/>
  <c r="AB168" i="3"/>
  <c r="AC168" i="3"/>
  <c r="AD168" i="3"/>
  <c r="AE168" i="3"/>
  <c r="AF168" i="3"/>
  <c r="AB169" i="3"/>
  <c r="AC169" i="3"/>
  <c r="AD169" i="3"/>
  <c r="AE169" i="3"/>
  <c r="AF169" i="3"/>
  <c r="AB170" i="3"/>
  <c r="AC170" i="3"/>
  <c r="AD170" i="3"/>
  <c r="AE170" i="3"/>
  <c r="AF170" i="3"/>
  <c r="AB171" i="3"/>
  <c r="AC171" i="3"/>
  <c r="AD171" i="3"/>
  <c r="AE171" i="3"/>
  <c r="AF171" i="3"/>
  <c r="AB172" i="3"/>
  <c r="AC172" i="3"/>
  <c r="AD172" i="3"/>
  <c r="AE172" i="3"/>
  <c r="AF172" i="3"/>
  <c r="AB173" i="3"/>
  <c r="AC173" i="3"/>
  <c r="AD173" i="3"/>
  <c r="AE173" i="3"/>
  <c r="AF173" i="3"/>
  <c r="AB174" i="3"/>
  <c r="AC174" i="3"/>
  <c r="AD174" i="3"/>
  <c r="AE174" i="3"/>
  <c r="AF174" i="3"/>
  <c r="AB175" i="3"/>
  <c r="AC175" i="3"/>
  <c r="AD175" i="3"/>
  <c r="AE175" i="3"/>
  <c r="AF175" i="3"/>
  <c r="AB176" i="3"/>
  <c r="AC176" i="3"/>
  <c r="AD176" i="3"/>
  <c r="AE176" i="3"/>
  <c r="AF176" i="3"/>
  <c r="AB177" i="3"/>
  <c r="AC177" i="3"/>
  <c r="AD177" i="3"/>
  <c r="AE177" i="3"/>
  <c r="AF177" i="3"/>
  <c r="AB178" i="3"/>
  <c r="AC178" i="3"/>
  <c r="AD178" i="3"/>
  <c r="AE178" i="3"/>
  <c r="AF178" i="3"/>
  <c r="AB179" i="3"/>
  <c r="AC179" i="3"/>
  <c r="AD179" i="3"/>
  <c r="AE179" i="3"/>
  <c r="AF179" i="3"/>
  <c r="AB180" i="3"/>
  <c r="AC180" i="3"/>
  <c r="AD180" i="3"/>
  <c r="AE180" i="3"/>
  <c r="AF180" i="3"/>
  <c r="AB181" i="3"/>
  <c r="AC181" i="3"/>
  <c r="AD181" i="3"/>
  <c r="AE181" i="3"/>
  <c r="AF181" i="3"/>
  <c r="AB182" i="3"/>
  <c r="AC182" i="3"/>
  <c r="AD182" i="3"/>
  <c r="AE182" i="3"/>
  <c r="AF182" i="3"/>
  <c r="AB183" i="3"/>
  <c r="AC183" i="3"/>
  <c r="AD183" i="3"/>
  <c r="AE183" i="3"/>
  <c r="AF183" i="3"/>
  <c r="AB184" i="3"/>
  <c r="AC184" i="3"/>
  <c r="AD184" i="3"/>
  <c r="AE184" i="3"/>
  <c r="AF184" i="3"/>
  <c r="AB185" i="3"/>
  <c r="AC185" i="3"/>
  <c r="AD185" i="3"/>
  <c r="AE185" i="3"/>
  <c r="AF185" i="3"/>
  <c r="AB186" i="3"/>
  <c r="AC186" i="3"/>
  <c r="AD186" i="3"/>
  <c r="AE186" i="3"/>
  <c r="AF186" i="3"/>
  <c r="AB187" i="3"/>
  <c r="AC187" i="3"/>
  <c r="AD187" i="3"/>
  <c r="AE187" i="3"/>
  <c r="AF187" i="3"/>
  <c r="AB188" i="3"/>
  <c r="AC188" i="3"/>
  <c r="AD188" i="3"/>
  <c r="AE188" i="3"/>
  <c r="AF188" i="3"/>
  <c r="AB189" i="3"/>
  <c r="AC189" i="3"/>
  <c r="AD189" i="3"/>
  <c r="AE189" i="3"/>
  <c r="AF189" i="3"/>
  <c r="AB190" i="3"/>
  <c r="AC190" i="3"/>
  <c r="AD190" i="3"/>
  <c r="AE190" i="3"/>
  <c r="AF190" i="3"/>
  <c r="AB191" i="3"/>
  <c r="AC191" i="3"/>
  <c r="AD191" i="3"/>
  <c r="AE191" i="3"/>
  <c r="AF191" i="3"/>
  <c r="AB192" i="3"/>
  <c r="AC192" i="3"/>
  <c r="AD192" i="3"/>
  <c r="AE192" i="3"/>
  <c r="AF192" i="3"/>
  <c r="AB193" i="3"/>
  <c r="AC193" i="3"/>
  <c r="AD193" i="3"/>
  <c r="AE193" i="3"/>
  <c r="AF193" i="3"/>
  <c r="AB194" i="3"/>
  <c r="AC194" i="3"/>
  <c r="AD194" i="3"/>
  <c r="AE194" i="3"/>
  <c r="AF194" i="3"/>
  <c r="AB195" i="3"/>
  <c r="AC195" i="3"/>
  <c r="AD195" i="3"/>
  <c r="AE195" i="3"/>
  <c r="AF195" i="3"/>
  <c r="AB196" i="3"/>
  <c r="AC196" i="3"/>
  <c r="AD196" i="3"/>
  <c r="AE196" i="3"/>
  <c r="AF196" i="3"/>
  <c r="AB197" i="3"/>
  <c r="AC197" i="3"/>
  <c r="AD197" i="3"/>
  <c r="AE197" i="3"/>
  <c r="AF197" i="3"/>
  <c r="AB198" i="3"/>
  <c r="AC198" i="3"/>
  <c r="AD198" i="3"/>
  <c r="AE198" i="3"/>
  <c r="AF198" i="3"/>
  <c r="AB199" i="3"/>
  <c r="AC199" i="3"/>
  <c r="AD199" i="3"/>
  <c r="AE199" i="3"/>
  <c r="AF199" i="3"/>
  <c r="AB200" i="3"/>
  <c r="AC200" i="3"/>
  <c r="AD200" i="3"/>
  <c r="AE200" i="3"/>
  <c r="AF200" i="3"/>
  <c r="AB201" i="3"/>
  <c r="AC201" i="3"/>
  <c r="AD201" i="3"/>
  <c r="AE201" i="3"/>
  <c r="AF201" i="3"/>
  <c r="AB202" i="3"/>
  <c r="AC202" i="3"/>
  <c r="AD202" i="3"/>
  <c r="AE202" i="3"/>
  <c r="AF202" i="3"/>
  <c r="AB203" i="3"/>
  <c r="AC203" i="3"/>
  <c r="AD203" i="3"/>
  <c r="AE203" i="3"/>
  <c r="AF203" i="3"/>
  <c r="AB204" i="3"/>
  <c r="AC204" i="3"/>
  <c r="AD204" i="3"/>
  <c r="AE204" i="3"/>
  <c r="AF204" i="3"/>
  <c r="AB205" i="3"/>
  <c r="AC205" i="3"/>
  <c r="AD205" i="3"/>
  <c r="AE205" i="3"/>
  <c r="AF205" i="3"/>
  <c r="AB206" i="3"/>
  <c r="AC206" i="3"/>
  <c r="AD206" i="3"/>
  <c r="AE206" i="3"/>
  <c r="AF206" i="3"/>
  <c r="AB207" i="3"/>
  <c r="AC207" i="3"/>
  <c r="AD207" i="3"/>
  <c r="AE207" i="3"/>
  <c r="AF207" i="3"/>
  <c r="AB208" i="3"/>
  <c r="AC208" i="3"/>
  <c r="AD208" i="3"/>
  <c r="AE208" i="3"/>
  <c r="AF208" i="3"/>
  <c r="AB209" i="3"/>
  <c r="AC209" i="3"/>
  <c r="AD209" i="3"/>
  <c r="AE209" i="3"/>
  <c r="AF209" i="3"/>
  <c r="AB210" i="3"/>
  <c r="AC210" i="3"/>
  <c r="AD210" i="3"/>
  <c r="AE210" i="3"/>
  <c r="AF210" i="3"/>
  <c r="AB211" i="3"/>
  <c r="AC211" i="3"/>
  <c r="AD211" i="3"/>
  <c r="AE211" i="3"/>
  <c r="AF211" i="3"/>
  <c r="AB212" i="3"/>
  <c r="AC212" i="3"/>
  <c r="AD212" i="3"/>
  <c r="AE212" i="3"/>
  <c r="AF212" i="3"/>
  <c r="AB213" i="3"/>
  <c r="AC213" i="3"/>
  <c r="AD213" i="3"/>
  <c r="AE213" i="3"/>
  <c r="AF213" i="3"/>
  <c r="AB214" i="3"/>
  <c r="AC214" i="3"/>
  <c r="AD214" i="3"/>
  <c r="AE214" i="3"/>
  <c r="AF214" i="3"/>
  <c r="AB215" i="3"/>
  <c r="AC215" i="3"/>
  <c r="AD215" i="3"/>
  <c r="AE215" i="3"/>
  <c r="AF215" i="3"/>
  <c r="AB216" i="3"/>
  <c r="AC216" i="3"/>
  <c r="AD216" i="3"/>
  <c r="AE216" i="3"/>
  <c r="AF216" i="3"/>
  <c r="AB217" i="3"/>
  <c r="AC217" i="3"/>
  <c r="AD217" i="3"/>
  <c r="AE217" i="3"/>
  <c r="AF217" i="3"/>
  <c r="AB218" i="3"/>
  <c r="AC218" i="3"/>
  <c r="AD218" i="3"/>
  <c r="AE218" i="3"/>
  <c r="AF218" i="3"/>
  <c r="AB219" i="3"/>
  <c r="AC219" i="3"/>
  <c r="AD219" i="3"/>
  <c r="AE219" i="3"/>
  <c r="AF219" i="3"/>
  <c r="AB220" i="3"/>
  <c r="AC220" i="3"/>
  <c r="AD220" i="3"/>
  <c r="AE220" i="3"/>
  <c r="AF220" i="3"/>
  <c r="AB221" i="3"/>
  <c r="AC221" i="3"/>
  <c r="AD221" i="3"/>
  <c r="AE221" i="3"/>
  <c r="AF221" i="3"/>
  <c r="AB222" i="3"/>
  <c r="AC222" i="3"/>
  <c r="AD222" i="3"/>
  <c r="AE222" i="3"/>
  <c r="AF222" i="3"/>
  <c r="AB223" i="3"/>
  <c r="AC223" i="3"/>
  <c r="AD223" i="3"/>
  <c r="AE223" i="3"/>
  <c r="AF223" i="3"/>
  <c r="AB224" i="3"/>
  <c r="AC224" i="3"/>
  <c r="AD224" i="3"/>
  <c r="AE224" i="3"/>
  <c r="AF224" i="3"/>
  <c r="AB225" i="3"/>
  <c r="AC225" i="3"/>
  <c r="AD225" i="3"/>
  <c r="AE225" i="3"/>
  <c r="AF225" i="3"/>
  <c r="AB226" i="3"/>
  <c r="AC226" i="3"/>
  <c r="AD226" i="3"/>
  <c r="AE226" i="3"/>
  <c r="AF226" i="3"/>
  <c r="AB227" i="3"/>
  <c r="AC227" i="3"/>
  <c r="AD227" i="3"/>
  <c r="AE227" i="3"/>
  <c r="AF227" i="3"/>
  <c r="AB228" i="3"/>
  <c r="AC228" i="3"/>
  <c r="AD228" i="3"/>
  <c r="AE228" i="3"/>
  <c r="AF228" i="3"/>
  <c r="AB229" i="3"/>
  <c r="AC229" i="3"/>
  <c r="AD229" i="3"/>
  <c r="AE229" i="3"/>
  <c r="AF229" i="3"/>
  <c r="AB230" i="3"/>
  <c r="AC230" i="3"/>
  <c r="AD230" i="3"/>
  <c r="AE230" i="3"/>
  <c r="AF230" i="3"/>
  <c r="AB231" i="3"/>
  <c r="AC231" i="3"/>
  <c r="AD231" i="3"/>
  <c r="AE231" i="3"/>
  <c r="AF231" i="3"/>
  <c r="AB232" i="3"/>
  <c r="AC232" i="3"/>
  <c r="AD232" i="3"/>
  <c r="AE232" i="3"/>
  <c r="AF232" i="3"/>
  <c r="AB233" i="3"/>
  <c r="AC233" i="3"/>
  <c r="AD233" i="3"/>
  <c r="AE233" i="3"/>
  <c r="AF233" i="3"/>
  <c r="AB234" i="3"/>
  <c r="AC234" i="3"/>
  <c r="AD234" i="3"/>
  <c r="AE234" i="3"/>
  <c r="AF234" i="3"/>
  <c r="AB235" i="3"/>
  <c r="AC235" i="3"/>
  <c r="AD235" i="3"/>
  <c r="AE235" i="3"/>
  <c r="AF235" i="3"/>
  <c r="AB236" i="3"/>
  <c r="AC236" i="3"/>
  <c r="AD236" i="3"/>
  <c r="AE236" i="3"/>
  <c r="AF236" i="3"/>
  <c r="AB237" i="3"/>
  <c r="AC237" i="3"/>
  <c r="AD237" i="3"/>
  <c r="AE237" i="3"/>
  <c r="AF237" i="3"/>
  <c r="AB238" i="3"/>
  <c r="AC238" i="3"/>
  <c r="AD238" i="3"/>
  <c r="AE238" i="3"/>
  <c r="AF238" i="3"/>
  <c r="AB239" i="3"/>
  <c r="AC239" i="3"/>
  <c r="AD239" i="3"/>
  <c r="AE239" i="3"/>
  <c r="AF239" i="3"/>
  <c r="AB240" i="3"/>
  <c r="AC240" i="3"/>
  <c r="AD240" i="3"/>
  <c r="AE240" i="3"/>
  <c r="AF240" i="3"/>
  <c r="AB241" i="3"/>
  <c r="AC241" i="3"/>
  <c r="AD241" i="3"/>
  <c r="AE241" i="3"/>
  <c r="AF241" i="3"/>
  <c r="AB242" i="3"/>
  <c r="AC242" i="3"/>
  <c r="AD242" i="3"/>
  <c r="AE242" i="3"/>
  <c r="AF242" i="3"/>
  <c r="AB243" i="3"/>
  <c r="AC243" i="3"/>
  <c r="AD243" i="3"/>
  <c r="AE243" i="3"/>
  <c r="AF243" i="3"/>
  <c r="AB244" i="3"/>
  <c r="AC244" i="3"/>
  <c r="AD244" i="3"/>
  <c r="AE244" i="3"/>
  <c r="AF244" i="3"/>
  <c r="AB245" i="3"/>
  <c r="AC245" i="3"/>
  <c r="AD245" i="3"/>
  <c r="AE245" i="3"/>
  <c r="AF245" i="3"/>
  <c r="AB246" i="3"/>
  <c r="AC246" i="3"/>
  <c r="AD246" i="3"/>
  <c r="AE246" i="3"/>
  <c r="AF246" i="3"/>
  <c r="AB247" i="3"/>
  <c r="AC247" i="3"/>
  <c r="AD247" i="3"/>
  <c r="AE247" i="3"/>
  <c r="AF247" i="3"/>
  <c r="AB248" i="3"/>
  <c r="AC248" i="3"/>
  <c r="AD248" i="3"/>
  <c r="AE248" i="3"/>
  <c r="AF248" i="3"/>
  <c r="AB249" i="3"/>
  <c r="AC249" i="3"/>
  <c r="AD249" i="3"/>
  <c r="AE249" i="3"/>
  <c r="AF249" i="3"/>
  <c r="AB250" i="3"/>
  <c r="AC250" i="3"/>
  <c r="AD250" i="3"/>
  <c r="AE250" i="3"/>
  <c r="AF250" i="3"/>
  <c r="AB251" i="3"/>
  <c r="AC251" i="3"/>
  <c r="AD251" i="3"/>
  <c r="AE251" i="3"/>
  <c r="AF251" i="3"/>
  <c r="AB252" i="3"/>
  <c r="AC252" i="3"/>
  <c r="AD252" i="3"/>
  <c r="AE252" i="3"/>
  <c r="AF252" i="3"/>
  <c r="AB253" i="3"/>
  <c r="AC253" i="3"/>
  <c r="AD253" i="3"/>
  <c r="AE253" i="3"/>
  <c r="AF253" i="3"/>
  <c r="AB254" i="3"/>
  <c r="AC254" i="3"/>
  <c r="AD254" i="3"/>
  <c r="AE254" i="3"/>
  <c r="AF254" i="3"/>
  <c r="AB255" i="3"/>
  <c r="AC255" i="3"/>
  <c r="AD255" i="3"/>
  <c r="AE255" i="3"/>
  <c r="AF255" i="3"/>
  <c r="AB256" i="3"/>
  <c r="AC256" i="3"/>
  <c r="AD256" i="3"/>
  <c r="AE256" i="3"/>
  <c r="AF256" i="3"/>
  <c r="AB257" i="3"/>
  <c r="AC257" i="3"/>
  <c r="AD257" i="3"/>
  <c r="AE257" i="3"/>
  <c r="AF257" i="3"/>
  <c r="AB258" i="3"/>
  <c r="AC258" i="3"/>
  <c r="AD258" i="3"/>
  <c r="AE258" i="3"/>
  <c r="AF258" i="3"/>
  <c r="AB259" i="3"/>
  <c r="AC259" i="3"/>
  <c r="AD259" i="3"/>
  <c r="AE259" i="3"/>
  <c r="AF259" i="3"/>
  <c r="AB260" i="3"/>
  <c r="AC260" i="3"/>
  <c r="AD260" i="3"/>
  <c r="AE260" i="3"/>
  <c r="AF260" i="3"/>
  <c r="AB261" i="3"/>
  <c r="AC261" i="3"/>
  <c r="AD261" i="3"/>
  <c r="AE261" i="3"/>
  <c r="AF261" i="3"/>
  <c r="AB262" i="3"/>
  <c r="AC262" i="3"/>
  <c r="AD262" i="3"/>
  <c r="AE262" i="3"/>
  <c r="AF262" i="3"/>
  <c r="AB263" i="3"/>
  <c r="AC263" i="3"/>
  <c r="AD263" i="3"/>
  <c r="AE263" i="3"/>
  <c r="AF263" i="3"/>
  <c r="AB264" i="3"/>
  <c r="AC264" i="3"/>
  <c r="AD264" i="3"/>
  <c r="AE264" i="3"/>
  <c r="AF264" i="3"/>
  <c r="AB265" i="3"/>
  <c r="AC265" i="3"/>
  <c r="AD265" i="3"/>
  <c r="AE265" i="3"/>
  <c r="AF265" i="3"/>
  <c r="AB266" i="3"/>
  <c r="AC266" i="3"/>
  <c r="AD266" i="3"/>
  <c r="AE266" i="3"/>
  <c r="AF266" i="3"/>
  <c r="AB267" i="3"/>
  <c r="AC267" i="3"/>
  <c r="AD267" i="3"/>
  <c r="AE267" i="3"/>
  <c r="AF267" i="3"/>
  <c r="AB268" i="3"/>
  <c r="AC268" i="3"/>
  <c r="AD268" i="3"/>
  <c r="AE268" i="3"/>
  <c r="AF268" i="3"/>
  <c r="AB269" i="3"/>
  <c r="AC269" i="3"/>
  <c r="AD269" i="3"/>
  <c r="AE269" i="3"/>
  <c r="AF269" i="3"/>
  <c r="AB270" i="3"/>
  <c r="AC270" i="3"/>
  <c r="AD270" i="3"/>
  <c r="AE270" i="3"/>
  <c r="AF270" i="3"/>
  <c r="AB271" i="3"/>
  <c r="AC271" i="3"/>
  <c r="AD271" i="3"/>
  <c r="AE271" i="3"/>
  <c r="AF271" i="3"/>
  <c r="AB272" i="3"/>
  <c r="AC272" i="3"/>
  <c r="AD272" i="3"/>
  <c r="AE272" i="3"/>
  <c r="AF272" i="3"/>
  <c r="AB273" i="3"/>
  <c r="AC273" i="3"/>
  <c r="AD273" i="3"/>
  <c r="AE273" i="3"/>
  <c r="AF273" i="3"/>
  <c r="AB274" i="3"/>
  <c r="AC274" i="3"/>
  <c r="AD274" i="3"/>
  <c r="AE274" i="3"/>
  <c r="AF274" i="3"/>
  <c r="AB275" i="3"/>
  <c r="AC275" i="3"/>
  <c r="AD275" i="3"/>
  <c r="AE275" i="3"/>
  <c r="AF275" i="3"/>
  <c r="AB276" i="3"/>
  <c r="AC276" i="3"/>
  <c r="AD276" i="3"/>
  <c r="AE276" i="3"/>
  <c r="AF276" i="3"/>
  <c r="AB277" i="3"/>
  <c r="AC277" i="3"/>
  <c r="AD277" i="3"/>
  <c r="AE277" i="3"/>
  <c r="AF277" i="3"/>
  <c r="AB278" i="3"/>
  <c r="AC278" i="3"/>
  <c r="AD278" i="3"/>
  <c r="AE278" i="3"/>
  <c r="AF278" i="3"/>
  <c r="AB279" i="3"/>
  <c r="AC279" i="3"/>
  <c r="AD279" i="3"/>
  <c r="AE279" i="3"/>
  <c r="AF279" i="3"/>
  <c r="AB280" i="3"/>
  <c r="AC280" i="3"/>
  <c r="AD280" i="3"/>
  <c r="AE280" i="3"/>
  <c r="AF280" i="3"/>
  <c r="AB281" i="3"/>
  <c r="AC281" i="3"/>
  <c r="AD281" i="3"/>
  <c r="AE281" i="3"/>
  <c r="AF281" i="3"/>
  <c r="AB282" i="3"/>
  <c r="AC282" i="3"/>
  <c r="AD282" i="3"/>
  <c r="AE282" i="3"/>
  <c r="AF282" i="3"/>
  <c r="AB283" i="3"/>
  <c r="AC283" i="3"/>
  <c r="AD283" i="3"/>
  <c r="AE283" i="3"/>
  <c r="AF283" i="3"/>
  <c r="AB284" i="3"/>
  <c r="AC284" i="3"/>
  <c r="AD284" i="3"/>
  <c r="AE284" i="3"/>
  <c r="AF284" i="3"/>
  <c r="AB285" i="3"/>
  <c r="AC285" i="3"/>
  <c r="AD285" i="3"/>
  <c r="AE285" i="3"/>
  <c r="AF285" i="3"/>
  <c r="AB286" i="3"/>
  <c r="AC286" i="3"/>
  <c r="AD286" i="3"/>
  <c r="AE286" i="3"/>
  <c r="AF286" i="3"/>
  <c r="AB287" i="3"/>
  <c r="AC287" i="3"/>
  <c r="AD287" i="3"/>
  <c r="AE287" i="3"/>
  <c r="AF287" i="3"/>
  <c r="AB288" i="3"/>
  <c r="AC288" i="3"/>
  <c r="AD288" i="3"/>
  <c r="AE288" i="3"/>
  <c r="AF288" i="3"/>
  <c r="AB289" i="3"/>
  <c r="AC289" i="3"/>
  <c r="AD289" i="3"/>
  <c r="AE289" i="3"/>
  <c r="AF289" i="3"/>
  <c r="AB290" i="3"/>
  <c r="AC290" i="3"/>
  <c r="AD290" i="3"/>
  <c r="AE290" i="3"/>
  <c r="AF290" i="3"/>
  <c r="AB291" i="3"/>
  <c r="AC291" i="3"/>
  <c r="AD291" i="3"/>
  <c r="AE291" i="3"/>
  <c r="AF291" i="3"/>
  <c r="AB292" i="3"/>
  <c r="AC292" i="3"/>
  <c r="AD292" i="3"/>
  <c r="AE292" i="3"/>
  <c r="AF292" i="3"/>
  <c r="AB293" i="3"/>
  <c r="AC293" i="3"/>
  <c r="AD293" i="3"/>
  <c r="AE293" i="3"/>
  <c r="AF293" i="3"/>
  <c r="AB294" i="3"/>
  <c r="AC294" i="3"/>
  <c r="AD294" i="3"/>
  <c r="AE294" i="3"/>
  <c r="AF294" i="3"/>
  <c r="AB295" i="3"/>
  <c r="AC295" i="3"/>
  <c r="AD295" i="3"/>
  <c r="AE295" i="3"/>
  <c r="AF295" i="3"/>
  <c r="AB296" i="3"/>
  <c r="AC296" i="3"/>
  <c r="AD296" i="3"/>
  <c r="AE296" i="3"/>
  <c r="AF296" i="3"/>
  <c r="AB297" i="3"/>
  <c r="AC297" i="3"/>
  <c r="AD297" i="3"/>
  <c r="AE297" i="3"/>
  <c r="AF297" i="3"/>
  <c r="AB298" i="3"/>
  <c r="AC298" i="3"/>
  <c r="AD298" i="3"/>
  <c r="AE298" i="3"/>
  <c r="AF298" i="3"/>
  <c r="AB299" i="3"/>
  <c r="AC299" i="3"/>
  <c r="AD299" i="3"/>
  <c r="AE299" i="3"/>
  <c r="AF299" i="3"/>
  <c r="AB300" i="3"/>
  <c r="AC300" i="3"/>
  <c r="AD300" i="3"/>
  <c r="AE300" i="3"/>
  <c r="AF300" i="3"/>
  <c r="AB301" i="3"/>
  <c r="AC301" i="3"/>
  <c r="AD301" i="3"/>
  <c r="AE301" i="3"/>
  <c r="AF301" i="3"/>
  <c r="AB302" i="3"/>
  <c r="AC302" i="3"/>
  <c r="AD302" i="3"/>
  <c r="AE302" i="3"/>
  <c r="AF302" i="3"/>
  <c r="AB303" i="3"/>
  <c r="AC303" i="3"/>
  <c r="AD303" i="3"/>
  <c r="AE303" i="3"/>
  <c r="AF303" i="3"/>
  <c r="AB304" i="3"/>
  <c r="AC304" i="3"/>
  <c r="AD304" i="3"/>
  <c r="AE304" i="3"/>
  <c r="AF304" i="3"/>
  <c r="AB305" i="3"/>
  <c r="AC305" i="3"/>
  <c r="AD305" i="3"/>
  <c r="AE305" i="3"/>
  <c r="AF305" i="3"/>
  <c r="AB306" i="3"/>
  <c r="AC306" i="3"/>
  <c r="AD306" i="3"/>
  <c r="AE306" i="3"/>
  <c r="AF306" i="3"/>
  <c r="AB307" i="3"/>
  <c r="AC307" i="3"/>
  <c r="AD307" i="3"/>
  <c r="AE307" i="3"/>
  <c r="AF307" i="3"/>
  <c r="AB308" i="3"/>
  <c r="AC308" i="3"/>
  <c r="AD308" i="3"/>
  <c r="AE308" i="3"/>
  <c r="AF308" i="3"/>
  <c r="AB309" i="3"/>
  <c r="AC309" i="3"/>
  <c r="AD309" i="3"/>
  <c r="AE309" i="3"/>
  <c r="AF309" i="3"/>
  <c r="AB310" i="3"/>
  <c r="AC310" i="3"/>
  <c r="AD310" i="3"/>
  <c r="AE310" i="3"/>
  <c r="AF310" i="3"/>
  <c r="AB311" i="3"/>
  <c r="AC311" i="3"/>
  <c r="AD311" i="3"/>
  <c r="AE311" i="3"/>
  <c r="AF311" i="3"/>
  <c r="AB312" i="3"/>
  <c r="AC312" i="3"/>
  <c r="AD312" i="3"/>
  <c r="AE312" i="3"/>
  <c r="AF312" i="3"/>
  <c r="AB313" i="3"/>
  <c r="AC313" i="3"/>
  <c r="AD313" i="3"/>
  <c r="AE313" i="3"/>
  <c r="AF313" i="3"/>
  <c r="AB314" i="3"/>
  <c r="AC314" i="3"/>
  <c r="AD314" i="3"/>
  <c r="AE314" i="3"/>
  <c r="AF314" i="3"/>
  <c r="AB315" i="3"/>
  <c r="AC315" i="3"/>
  <c r="AD315" i="3"/>
  <c r="AE315" i="3"/>
  <c r="AF315" i="3"/>
  <c r="AB316" i="3"/>
  <c r="AC316" i="3"/>
  <c r="AD316" i="3"/>
  <c r="AE316" i="3"/>
  <c r="AF316" i="3"/>
  <c r="AB317" i="3"/>
  <c r="AC317" i="3"/>
  <c r="AD317" i="3"/>
  <c r="AE317" i="3"/>
  <c r="AF317" i="3"/>
  <c r="AB318" i="3"/>
  <c r="AC318" i="3"/>
  <c r="AD318" i="3"/>
  <c r="AE318" i="3"/>
  <c r="AF318" i="3"/>
  <c r="AB319" i="3"/>
  <c r="AC319" i="3"/>
  <c r="AD319" i="3"/>
  <c r="AE319" i="3"/>
  <c r="AF319" i="3"/>
  <c r="AB320" i="3"/>
  <c r="AC320" i="3"/>
  <c r="AD320" i="3"/>
  <c r="AE320" i="3"/>
  <c r="AF320" i="3"/>
  <c r="AB321" i="3"/>
  <c r="AC321" i="3"/>
  <c r="AD321" i="3"/>
  <c r="AE321" i="3"/>
  <c r="AF321" i="3"/>
  <c r="AB322" i="3"/>
  <c r="AC322" i="3"/>
  <c r="AD322" i="3"/>
  <c r="AE322" i="3"/>
  <c r="AF322" i="3"/>
  <c r="AB323" i="3"/>
  <c r="AC323" i="3"/>
  <c r="AD323" i="3"/>
  <c r="AE323" i="3"/>
  <c r="AF323" i="3"/>
  <c r="AB324" i="3"/>
  <c r="AC324" i="3"/>
  <c r="AD324" i="3"/>
  <c r="AE324" i="3"/>
  <c r="AF324" i="3"/>
  <c r="AB325" i="3"/>
  <c r="AC325" i="3"/>
  <c r="AD325" i="3"/>
  <c r="AE325" i="3"/>
  <c r="AF325" i="3"/>
  <c r="AB326" i="3"/>
  <c r="AC326" i="3"/>
  <c r="AD326" i="3"/>
  <c r="AE326" i="3"/>
  <c r="AF326" i="3"/>
  <c r="AB327" i="3"/>
  <c r="AC327" i="3"/>
  <c r="AD327" i="3"/>
  <c r="AE327" i="3"/>
  <c r="AF327" i="3"/>
  <c r="AB328" i="3"/>
  <c r="AC328" i="3"/>
  <c r="AD328" i="3"/>
  <c r="AE328" i="3"/>
  <c r="AF328" i="3"/>
  <c r="AB329" i="3"/>
  <c r="AC329" i="3"/>
  <c r="AD329" i="3"/>
  <c r="AE329" i="3"/>
  <c r="AF329" i="3"/>
  <c r="AB330" i="3"/>
  <c r="AC330" i="3"/>
  <c r="AD330" i="3"/>
  <c r="AE330" i="3"/>
  <c r="AF330" i="3"/>
  <c r="AB331" i="3"/>
  <c r="AC331" i="3"/>
  <c r="AD331" i="3"/>
  <c r="AE331" i="3"/>
  <c r="AF331" i="3"/>
  <c r="AB332" i="3"/>
  <c r="AC332" i="3"/>
  <c r="AD332" i="3"/>
  <c r="AE332" i="3"/>
  <c r="AF332" i="3"/>
  <c r="AB333" i="3"/>
  <c r="AC333" i="3"/>
  <c r="AD333" i="3"/>
  <c r="AE333" i="3"/>
  <c r="AF333" i="3"/>
  <c r="AB334" i="3"/>
  <c r="AC334" i="3"/>
  <c r="AD334" i="3"/>
  <c r="AE334" i="3"/>
  <c r="AF334" i="3"/>
  <c r="AB335" i="3"/>
  <c r="AC335" i="3"/>
  <c r="AD335" i="3"/>
  <c r="AE335" i="3"/>
  <c r="AF335" i="3"/>
  <c r="AB336" i="3"/>
  <c r="AC336" i="3"/>
  <c r="AD336" i="3"/>
  <c r="AE336" i="3"/>
  <c r="AF336" i="3"/>
  <c r="AB337" i="3"/>
  <c r="AC337" i="3"/>
  <c r="AD337" i="3"/>
  <c r="AE337" i="3"/>
  <c r="AF337" i="3"/>
  <c r="AB338" i="3"/>
  <c r="AC338" i="3"/>
  <c r="AD338" i="3"/>
  <c r="AE338" i="3"/>
  <c r="AF338" i="3"/>
  <c r="AB339" i="3"/>
  <c r="AC339" i="3"/>
  <c r="AD339" i="3"/>
  <c r="AE339" i="3"/>
  <c r="AF339" i="3"/>
  <c r="AB340" i="3"/>
  <c r="AC340" i="3"/>
  <c r="AD340" i="3"/>
  <c r="AE340" i="3"/>
  <c r="AF340" i="3"/>
  <c r="AB341" i="3"/>
  <c r="AC341" i="3"/>
  <c r="AD341" i="3"/>
  <c r="AE341" i="3"/>
  <c r="AF341" i="3"/>
  <c r="AB342" i="3"/>
  <c r="AC342" i="3"/>
  <c r="AD342" i="3"/>
  <c r="AE342" i="3"/>
  <c r="AF342" i="3"/>
  <c r="AB343" i="3"/>
  <c r="AC343" i="3"/>
  <c r="AD343" i="3"/>
  <c r="AE343" i="3"/>
  <c r="AF343" i="3"/>
  <c r="AB344" i="3"/>
  <c r="AC344" i="3"/>
  <c r="AD344" i="3"/>
  <c r="AE344" i="3"/>
  <c r="AF344" i="3"/>
  <c r="AB345" i="3"/>
  <c r="AC345" i="3"/>
  <c r="AD345" i="3"/>
  <c r="AE345" i="3"/>
  <c r="AF345" i="3"/>
  <c r="AB346" i="3"/>
  <c r="AC346" i="3"/>
  <c r="AD346" i="3"/>
  <c r="AE346" i="3"/>
  <c r="AF346" i="3"/>
  <c r="AB347" i="3"/>
  <c r="AC347" i="3"/>
  <c r="AD347" i="3"/>
  <c r="AE347" i="3"/>
  <c r="AF347" i="3"/>
  <c r="AB348" i="3"/>
  <c r="AC348" i="3"/>
  <c r="AD348" i="3"/>
  <c r="AE348" i="3"/>
  <c r="AF348" i="3"/>
  <c r="AB349" i="3"/>
  <c r="AC349" i="3"/>
  <c r="AD349" i="3"/>
  <c r="AE349" i="3"/>
  <c r="AF349" i="3"/>
  <c r="AB350" i="3"/>
  <c r="AC350" i="3"/>
  <c r="AD350" i="3"/>
  <c r="AE350" i="3"/>
  <c r="AF350" i="3"/>
  <c r="AB351" i="3"/>
  <c r="AC351" i="3"/>
  <c r="AD351" i="3"/>
  <c r="AE351" i="3"/>
  <c r="AF351" i="3"/>
  <c r="AB352" i="3"/>
  <c r="AC352" i="3"/>
  <c r="AD352" i="3"/>
  <c r="AE352" i="3"/>
  <c r="AF352" i="3"/>
  <c r="AB353" i="3"/>
  <c r="AC353" i="3"/>
  <c r="AD353" i="3"/>
  <c r="AE353" i="3"/>
  <c r="AF353" i="3"/>
  <c r="AB354" i="3"/>
  <c r="AC354" i="3"/>
  <c r="AD354" i="3"/>
  <c r="AE354" i="3"/>
  <c r="AF354" i="3"/>
  <c r="AB355" i="3"/>
  <c r="AC355" i="3"/>
  <c r="AD355" i="3"/>
  <c r="AE355" i="3"/>
  <c r="AF355" i="3"/>
  <c r="AB356" i="3"/>
  <c r="AC356" i="3"/>
  <c r="AD356" i="3"/>
  <c r="AE356" i="3"/>
  <c r="AF356" i="3"/>
  <c r="AB357" i="3"/>
  <c r="AC357" i="3"/>
  <c r="AD357" i="3"/>
  <c r="AE357" i="3"/>
  <c r="AF357" i="3"/>
  <c r="AB358" i="3"/>
  <c r="AC358" i="3"/>
  <c r="AD358" i="3"/>
  <c r="AE358" i="3"/>
  <c r="AF358" i="3"/>
  <c r="AB359" i="3"/>
  <c r="AC359" i="3"/>
  <c r="AD359" i="3"/>
  <c r="AE359" i="3"/>
  <c r="AF359" i="3"/>
  <c r="AB360" i="3"/>
  <c r="AC360" i="3"/>
  <c r="AD360" i="3"/>
  <c r="AE360" i="3"/>
  <c r="AF360" i="3"/>
  <c r="AB361" i="3"/>
  <c r="AC361" i="3"/>
  <c r="AD361" i="3"/>
  <c r="AE361" i="3"/>
  <c r="AF361" i="3"/>
  <c r="AB362" i="3"/>
  <c r="AC362" i="3"/>
  <c r="AD362" i="3"/>
  <c r="AE362" i="3"/>
  <c r="AF362" i="3"/>
  <c r="AB363" i="3"/>
  <c r="AC363" i="3"/>
  <c r="AD363" i="3"/>
  <c r="AE363" i="3"/>
  <c r="AF363" i="3"/>
  <c r="AB364" i="3"/>
  <c r="AC364" i="3"/>
  <c r="AD364" i="3"/>
  <c r="AE364" i="3"/>
  <c r="AF364" i="3"/>
  <c r="AB365" i="3"/>
  <c r="AC365" i="3"/>
  <c r="AD365" i="3"/>
  <c r="AE365" i="3"/>
  <c r="AF365" i="3"/>
  <c r="AB366" i="3"/>
  <c r="AC366" i="3"/>
  <c r="AD366" i="3"/>
  <c r="AE366" i="3"/>
  <c r="AF366" i="3"/>
  <c r="AB367" i="3"/>
  <c r="AC367" i="3"/>
  <c r="AD367" i="3"/>
  <c r="AE367" i="3"/>
  <c r="AF367" i="3"/>
  <c r="AB368" i="3"/>
  <c r="AC368" i="3"/>
  <c r="AD368" i="3"/>
  <c r="AE368" i="3"/>
  <c r="AF368" i="3"/>
  <c r="AB369" i="3"/>
  <c r="AC369" i="3"/>
  <c r="AD369" i="3"/>
  <c r="AE369" i="3"/>
  <c r="AF369" i="3"/>
  <c r="AB370" i="3"/>
  <c r="AC370" i="3"/>
  <c r="AD370" i="3"/>
  <c r="AE370" i="3"/>
  <c r="AF370" i="3"/>
  <c r="AB371" i="3"/>
  <c r="AC371" i="3"/>
  <c r="AD371" i="3"/>
  <c r="AE371" i="3"/>
  <c r="AF371" i="3"/>
  <c r="AB372" i="3"/>
  <c r="AC372" i="3"/>
  <c r="AD372" i="3"/>
  <c r="AE372" i="3"/>
  <c r="AF372" i="3"/>
  <c r="AB373" i="3"/>
  <c r="AC373" i="3"/>
  <c r="AD373" i="3"/>
  <c r="AE373" i="3"/>
  <c r="AF373" i="3"/>
  <c r="AB374" i="3"/>
  <c r="AC374" i="3"/>
  <c r="AD374" i="3"/>
  <c r="AE374" i="3"/>
  <c r="AF374" i="3"/>
  <c r="AB375" i="3"/>
  <c r="AC375" i="3"/>
  <c r="AD375" i="3"/>
  <c r="AE375" i="3"/>
  <c r="AF375" i="3"/>
  <c r="AB376" i="3"/>
  <c r="AC376" i="3"/>
  <c r="AD376" i="3"/>
  <c r="AE376" i="3"/>
  <c r="AF376" i="3"/>
  <c r="AB377" i="3"/>
  <c r="AC377" i="3"/>
  <c r="AD377" i="3"/>
  <c r="AE377" i="3"/>
  <c r="AF377" i="3"/>
  <c r="AB378" i="3"/>
  <c r="AC378" i="3"/>
  <c r="AD378" i="3"/>
  <c r="AE378" i="3"/>
  <c r="AF378" i="3"/>
  <c r="AB379" i="3"/>
  <c r="AC379" i="3"/>
  <c r="AD379" i="3"/>
  <c r="AE379" i="3"/>
  <c r="AF379" i="3"/>
  <c r="AB380" i="3"/>
  <c r="AC380" i="3"/>
  <c r="AD380" i="3"/>
  <c r="AE380" i="3"/>
  <c r="AF380" i="3"/>
  <c r="AB381" i="3"/>
  <c r="AC381" i="3"/>
  <c r="AD381" i="3"/>
  <c r="AE381" i="3"/>
  <c r="AF381" i="3"/>
  <c r="AB382" i="3"/>
  <c r="AC382" i="3"/>
  <c r="AD382" i="3"/>
  <c r="AE382" i="3"/>
  <c r="AF382" i="3"/>
  <c r="AB383" i="3"/>
  <c r="AC383" i="3"/>
  <c r="AD383" i="3"/>
  <c r="AE383" i="3"/>
  <c r="AF383" i="3"/>
  <c r="AB384" i="3"/>
  <c r="AC384" i="3"/>
  <c r="AD384" i="3"/>
  <c r="AE384" i="3"/>
  <c r="AF384" i="3"/>
  <c r="AB385" i="3"/>
  <c r="AC385" i="3"/>
  <c r="AD385" i="3"/>
  <c r="AE385" i="3"/>
  <c r="AF385" i="3"/>
  <c r="AB386" i="3"/>
  <c r="AC386" i="3"/>
  <c r="AD386" i="3"/>
  <c r="AE386" i="3"/>
  <c r="AF386" i="3"/>
  <c r="AB387" i="3"/>
  <c r="AC387" i="3"/>
  <c r="AD387" i="3"/>
  <c r="AE387" i="3"/>
  <c r="AF387" i="3"/>
  <c r="AB388" i="3"/>
  <c r="AC388" i="3"/>
  <c r="AD388" i="3"/>
  <c r="AE388" i="3"/>
  <c r="AF388" i="3"/>
  <c r="AB389" i="3"/>
  <c r="AC389" i="3"/>
  <c r="AD389" i="3"/>
  <c r="AE389" i="3"/>
  <c r="AF389" i="3"/>
  <c r="AB390" i="3"/>
  <c r="AC390" i="3"/>
  <c r="AD390" i="3"/>
  <c r="AE390" i="3"/>
  <c r="AF390" i="3"/>
  <c r="AB391" i="3"/>
  <c r="AC391" i="3"/>
  <c r="AD391" i="3"/>
  <c r="AE391" i="3"/>
  <c r="AF391" i="3"/>
  <c r="AB392" i="3"/>
  <c r="AC392" i="3"/>
  <c r="AD392" i="3"/>
  <c r="AE392" i="3"/>
  <c r="AF392" i="3"/>
  <c r="AB393" i="3"/>
  <c r="AC393" i="3"/>
  <c r="AD393" i="3"/>
  <c r="AE393" i="3"/>
  <c r="AF393" i="3"/>
  <c r="AB394" i="3"/>
  <c r="AC394" i="3"/>
  <c r="AD394" i="3"/>
  <c r="AE394" i="3"/>
  <c r="AF394" i="3"/>
  <c r="AB395" i="3"/>
  <c r="AC395" i="3"/>
  <c r="AD395" i="3"/>
  <c r="AE395" i="3"/>
  <c r="AF395" i="3"/>
  <c r="AB396" i="3"/>
  <c r="AC396" i="3"/>
  <c r="AD396" i="3"/>
  <c r="AE396" i="3"/>
  <c r="AF396" i="3"/>
  <c r="AB397" i="3"/>
  <c r="AC397" i="3"/>
  <c r="AD397" i="3"/>
  <c r="AE397" i="3"/>
  <c r="AF397" i="3"/>
  <c r="AB398" i="3"/>
  <c r="AC398" i="3"/>
  <c r="AD398" i="3"/>
  <c r="AE398" i="3"/>
  <c r="AF398" i="3"/>
  <c r="AB399" i="3"/>
  <c r="AC399" i="3"/>
  <c r="AD399" i="3"/>
  <c r="AE399" i="3"/>
  <c r="AF399" i="3"/>
  <c r="AB400" i="3"/>
  <c r="AC400" i="3"/>
  <c r="AD400" i="3"/>
  <c r="AE400" i="3"/>
  <c r="AF400" i="3"/>
  <c r="AB401" i="3"/>
  <c r="AC401" i="3"/>
  <c r="AD401" i="3"/>
  <c r="AE401" i="3"/>
  <c r="AF401" i="3"/>
  <c r="AB402" i="3"/>
  <c r="AC402" i="3"/>
  <c r="AD402" i="3"/>
  <c r="AE402" i="3"/>
  <c r="AF402" i="3"/>
  <c r="AB403" i="3"/>
  <c r="AC403" i="3"/>
  <c r="AD403" i="3"/>
  <c r="AE403" i="3"/>
  <c r="AF403" i="3"/>
  <c r="AB404" i="3"/>
  <c r="AC404" i="3"/>
  <c r="AD404" i="3"/>
  <c r="AE404" i="3"/>
  <c r="AF404" i="3"/>
  <c r="AB405" i="3"/>
  <c r="AC405" i="3"/>
  <c r="AD405" i="3"/>
  <c r="AE405" i="3"/>
  <c r="AF405" i="3"/>
  <c r="AB406" i="3"/>
  <c r="AC406" i="3"/>
  <c r="AD406" i="3"/>
  <c r="AE406" i="3"/>
  <c r="AF406" i="3"/>
  <c r="AB407" i="3"/>
  <c r="AC407" i="3"/>
  <c r="AD407" i="3"/>
  <c r="AE407" i="3"/>
  <c r="AF407" i="3"/>
  <c r="AB408" i="3"/>
  <c r="AC408" i="3"/>
  <c r="AD408" i="3"/>
  <c r="AE408" i="3"/>
  <c r="AF408" i="3"/>
  <c r="AB409" i="3"/>
  <c r="AC409" i="3"/>
  <c r="AD409" i="3"/>
  <c r="AE409" i="3"/>
  <c r="AF409" i="3"/>
  <c r="AB410" i="3"/>
  <c r="AC410" i="3"/>
  <c r="AD410" i="3"/>
  <c r="AE410" i="3"/>
  <c r="AF410" i="3"/>
  <c r="AB411" i="3"/>
  <c r="AC411" i="3"/>
  <c r="AD411" i="3"/>
  <c r="AE411" i="3"/>
  <c r="AF411" i="3"/>
  <c r="AB412" i="3"/>
  <c r="AC412" i="3"/>
  <c r="AD412" i="3"/>
  <c r="AE412" i="3"/>
  <c r="AF412" i="3"/>
  <c r="AB413" i="3"/>
  <c r="AC413" i="3"/>
  <c r="AD413" i="3"/>
  <c r="AE413" i="3"/>
  <c r="AF413" i="3"/>
  <c r="AB414" i="3"/>
  <c r="AC414" i="3"/>
  <c r="AD414" i="3"/>
  <c r="AE414" i="3"/>
  <c r="AF414" i="3"/>
  <c r="AB415" i="3"/>
  <c r="AC415" i="3"/>
  <c r="AD415" i="3"/>
  <c r="AE415" i="3"/>
  <c r="AF415" i="3"/>
  <c r="AB416" i="3"/>
  <c r="AC416" i="3"/>
  <c r="AD416" i="3"/>
  <c r="AE416" i="3"/>
  <c r="AF416" i="3"/>
  <c r="AB417" i="3"/>
  <c r="AC417" i="3"/>
  <c r="AD417" i="3"/>
  <c r="AE417" i="3"/>
  <c r="AF417" i="3"/>
  <c r="AB418" i="3"/>
  <c r="AC418" i="3"/>
  <c r="AD418" i="3"/>
  <c r="AE418" i="3"/>
  <c r="AF418" i="3"/>
  <c r="AB419" i="3"/>
  <c r="AC419" i="3"/>
  <c r="AD419" i="3"/>
  <c r="AE419" i="3"/>
  <c r="AF419" i="3"/>
  <c r="AB420" i="3"/>
  <c r="AC420" i="3"/>
  <c r="AD420" i="3"/>
  <c r="AE420" i="3"/>
  <c r="AF420" i="3"/>
  <c r="AB421" i="3"/>
  <c r="AC421" i="3"/>
  <c r="AD421" i="3"/>
  <c r="AE421" i="3"/>
  <c r="AF421" i="3"/>
  <c r="AB422" i="3"/>
  <c r="AC422" i="3"/>
  <c r="AD422" i="3"/>
  <c r="AE422" i="3"/>
  <c r="AF422" i="3"/>
  <c r="AB423" i="3"/>
  <c r="AC423" i="3"/>
  <c r="AD423" i="3"/>
  <c r="AE423" i="3"/>
  <c r="AF423" i="3"/>
  <c r="AB424" i="3"/>
  <c r="AC424" i="3"/>
  <c r="AD424" i="3"/>
  <c r="AE424" i="3"/>
  <c r="AF424" i="3"/>
  <c r="AB425" i="3"/>
  <c r="AC425" i="3"/>
  <c r="AD425" i="3"/>
  <c r="AE425" i="3"/>
  <c r="AF425" i="3"/>
  <c r="AB426" i="3"/>
  <c r="AC426" i="3"/>
  <c r="AD426" i="3"/>
  <c r="AE426" i="3"/>
  <c r="AF426" i="3"/>
  <c r="AB427" i="3"/>
  <c r="AC427" i="3"/>
  <c r="AD427" i="3"/>
  <c r="AE427" i="3"/>
  <c r="AF427" i="3"/>
  <c r="AB428" i="3"/>
  <c r="AC428" i="3"/>
  <c r="AD428" i="3"/>
  <c r="AE428" i="3"/>
  <c r="AF428" i="3"/>
  <c r="AB429" i="3"/>
  <c r="AC429" i="3"/>
  <c r="AD429" i="3"/>
  <c r="AE429" i="3"/>
  <c r="AF429" i="3"/>
  <c r="AB430" i="3"/>
  <c r="AC430" i="3"/>
  <c r="AD430" i="3"/>
  <c r="AE430" i="3"/>
  <c r="AF430" i="3"/>
  <c r="AB431" i="3"/>
  <c r="AC431" i="3"/>
  <c r="AD431" i="3"/>
  <c r="AE431" i="3"/>
  <c r="AF431" i="3"/>
  <c r="AB432" i="3"/>
  <c r="AC432" i="3"/>
  <c r="AD432" i="3"/>
  <c r="AE432" i="3"/>
  <c r="AF432" i="3"/>
  <c r="AB433" i="3"/>
  <c r="AC433" i="3"/>
  <c r="AD433" i="3"/>
  <c r="AE433" i="3"/>
  <c r="AF433" i="3"/>
  <c r="AB434" i="3"/>
  <c r="AC434" i="3"/>
  <c r="AD434" i="3"/>
  <c r="AE434" i="3"/>
  <c r="AF434" i="3"/>
  <c r="AB435" i="3"/>
  <c r="AC435" i="3"/>
  <c r="AD435" i="3"/>
  <c r="AE435" i="3"/>
  <c r="AF435" i="3"/>
  <c r="AB436" i="3"/>
  <c r="AC436" i="3"/>
  <c r="AD436" i="3"/>
  <c r="AE436" i="3"/>
  <c r="AF436" i="3"/>
  <c r="AB437" i="3"/>
  <c r="AC437" i="3"/>
  <c r="AD437" i="3"/>
  <c r="AE437" i="3"/>
  <c r="AF437" i="3"/>
  <c r="AB438" i="3"/>
  <c r="AC438" i="3"/>
  <c r="AD438" i="3"/>
  <c r="AE438" i="3"/>
  <c r="AF438" i="3"/>
  <c r="AB439" i="3"/>
  <c r="AC439" i="3"/>
  <c r="AD439" i="3"/>
  <c r="AE439" i="3"/>
  <c r="AF439" i="3"/>
  <c r="AB440" i="3"/>
  <c r="AC440" i="3"/>
  <c r="AD440" i="3"/>
  <c r="AE440" i="3"/>
  <c r="AF440" i="3"/>
  <c r="AB441" i="3"/>
  <c r="AC441" i="3"/>
  <c r="AD441" i="3"/>
  <c r="AE441" i="3"/>
  <c r="AF441" i="3"/>
  <c r="AB442" i="3"/>
  <c r="AC442" i="3"/>
  <c r="AD442" i="3"/>
  <c r="AE442" i="3"/>
  <c r="AF442" i="3"/>
  <c r="AB443" i="3"/>
  <c r="AC443" i="3"/>
  <c r="AD443" i="3"/>
  <c r="AE443" i="3"/>
  <c r="AF443" i="3"/>
  <c r="AB444" i="3"/>
  <c r="AC444" i="3"/>
  <c r="AD444" i="3"/>
  <c r="AE444" i="3"/>
  <c r="AF444" i="3"/>
  <c r="AB445" i="3"/>
  <c r="AC445" i="3"/>
  <c r="AD445" i="3"/>
  <c r="AE445" i="3"/>
  <c r="AF445" i="3"/>
  <c r="AB446" i="3"/>
  <c r="AC446" i="3"/>
  <c r="AD446" i="3"/>
  <c r="AE446" i="3"/>
  <c r="AF446" i="3"/>
  <c r="AB447" i="3"/>
  <c r="AC447" i="3"/>
  <c r="AD447" i="3"/>
  <c r="AE447" i="3"/>
  <c r="AF447" i="3"/>
  <c r="AB448" i="3"/>
  <c r="AC448" i="3"/>
  <c r="AD448" i="3"/>
  <c r="AE448" i="3"/>
  <c r="AF448" i="3"/>
  <c r="AB449" i="3"/>
  <c r="AC449" i="3"/>
  <c r="AD449" i="3"/>
  <c r="AE449" i="3"/>
  <c r="AF449" i="3"/>
  <c r="AB450" i="3"/>
  <c r="AC450" i="3"/>
  <c r="AD450" i="3"/>
  <c r="AE450" i="3"/>
  <c r="AF450" i="3"/>
  <c r="AB451" i="3"/>
  <c r="AC451" i="3"/>
  <c r="AD451" i="3"/>
  <c r="AE451" i="3"/>
  <c r="AF451" i="3"/>
  <c r="AB452" i="3"/>
  <c r="AC452" i="3"/>
  <c r="AD452" i="3"/>
  <c r="AE452" i="3"/>
  <c r="AF452" i="3"/>
  <c r="AB453" i="3"/>
  <c r="AC453" i="3"/>
  <c r="AD453" i="3"/>
  <c r="AE453" i="3"/>
  <c r="AF453" i="3"/>
  <c r="AB454" i="3"/>
  <c r="AC454" i="3"/>
  <c r="AD454" i="3"/>
  <c r="AE454" i="3"/>
  <c r="AF454" i="3"/>
  <c r="AB455" i="3"/>
  <c r="AC455" i="3"/>
  <c r="AD455" i="3"/>
  <c r="AE455" i="3"/>
  <c r="AF455" i="3"/>
  <c r="AB456" i="3"/>
  <c r="AC456" i="3"/>
  <c r="AD456" i="3"/>
  <c r="AE456" i="3"/>
  <c r="AF456" i="3"/>
  <c r="AB457" i="3"/>
  <c r="AC457" i="3"/>
  <c r="AD457" i="3"/>
  <c r="AE457" i="3"/>
  <c r="AF457" i="3"/>
  <c r="AB458" i="3"/>
  <c r="AC458" i="3"/>
  <c r="AD458" i="3"/>
  <c r="AE458" i="3"/>
  <c r="AF458" i="3"/>
  <c r="AB459" i="3"/>
  <c r="AC459" i="3"/>
  <c r="AD459" i="3"/>
  <c r="AE459" i="3"/>
  <c r="AF459" i="3"/>
  <c r="AB460" i="3"/>
  <c r="AC460" i="3"/>
  <c r="AD460" i="3"/>
  <c r="AE460" i="3"/>
  <c r="AF460" i="3"/>
  <c r="AB461" i="3"/>
  <c r="AC461" i="3"/>
  <c r="AD461" i="3"/>
  <c r="AE461" i="3"/>
  <c r="AF461" i="3"/>
  <c r="AB462" i="3"/>
  <c r="AC462" i="3"/>
  <c r="AD462" i="3"/>
  <c r="AE462" i="3"/>
  <c r="AF462" i="3"/>
  <c r="AB463" i="3"/>
  <c r="AC463" i="3"/>
  <c r="AD463" i="3"/>
  <c r="AE463" i="3"/>
  <c r="AF463" i="3"/>
  <c r="AB464" i="3"/>
  <c r="AC464" i="3"/>
  <c r="AD464" i="3"/>
  <c r="AE464" i="3"/>
  <c r="AF464" i="3"/>
  <c r="AB465" i="3"/>
  <c r="AC465" i="3"/>
  <c r="AD465" i="3"/>
  <c r="AE465" i="3"/>
  <c r="AF465" i="3"/>
  <c r="AB466" i="3"/>
  <c r="AC466" i="3"/>
  <c r="AD466" i="3"/>
  <c r="AE466" i="3"/>
  <c r="AF466" i="3"/>
  <c r="AB467" i="3"/>
  <c r="AC467" i="3"/>
  <c r="AD467" i="3"/>
  <c r="AE467" i="3"/>
  <c r="AF467" i="3"/>
  <c r="AB468" i="3"/>
  <c r="AC468" i="3"/>
  <c r="AD468" i="3"/>
  <c r="AE468" i="3"/>
  <c r="AF468" i="3"/>
  <c r="AB469" i="3"/>
  <c r="AC469" i="3"/>
  <c r="AD469" i="3"/>
  <c r="AE469" i="3"/>
  <c r="AF469" i="3"/>
  <c r="AB470" i="3"/>
  <c r="AC470" i="3"/>
  <c r="AD470" i="3"/>
  <c r="AE470" i="3"/>
  <c r="AF470" i="3"/>
  <c r="AB471" i="3"/>
  <c r="AC471" i="3"/>
  <c r="AD471" i="3"/>
  <c r="AE471" i="3"/>
  <c r="AF471" i="3"/>
  <c r="AB472" i="3"/>
  <c r="AC472" i="3"/>
  <c r="AD472" i="3"/>
  <c r="AE472" i="3"/>
  <c r="AF472" i="3"/>
  <c r="AB473" i="3"/>
  <c r="AC473" i="3"/>
  <c r="AD473" i="3"/>
  <c r="AE473" i="3"/>
  <c r="AF473" i="3"/>
  <c r="AB474" i="3"/>
  <c r="AC474" i="3"/>
  <c r="AD474" i="3"/>
  <c r="AE474" i="3"/>
  <c r="AF474" i="3"/>
  <c r="AB475" i="3"/>
  <c r="AC475" i="3"/>
  <c r="AD475" i="3"/>
  <c r="AE475" i="3"/>
  <c r="AF475" i="3"/>
  <c r="AB476" i="3"/>
  <c r="AC476" i="3"/>
  <c r="AD476" i="3"/>
  <c r="AE476" i="3"/>
  <c r="AF476" i="3"/>
  <c r="AB477" i="3"/>
  <c r="AC477" i="3"/>
  <c r="AD477" i="3"/>
  <c r="AE477" i="3"/>
  <c r="AF477" i="3"/>
  <c r="AB478" i="3"/>
  <c r="AC478" i="3"/>
  <c r="AD478" i="3"/>
  <c r="AE478" i="3"/>
  <c r="AF478" i="3"/>
  <c r="AB479" i="3"/>
  <c r="AC479" i="3"/>
  <c r="AD479" i="3"/>
  <c r="AE479" i="3"/>
  <c r="AF479" i="3"/>
  <c r="AB480" i="3"/>
  <c r="AC480" i="3"/>
  <c r="AD480" i="3"/>
  <c r="AE480" i="3"/>
  <c r="AF480" i="3"/>
  <c r="AB481" i="3"/>
  <c r="AC481" i="3"/>
  <c r="AD481" i="3"/>
  <c r="AE481" i="3"/>
  <c r="AF481" i="3"/>
  <c r="AB482" i="3"/>
  <c r="AC482" i="3"/>
  <c r="AD482" i="3"/>
  <c r="AE482" i="3"/>
  <c r="AF482" i="3"/>
  <c r="AB483" i="3"/>
  <c r="AC483" i="3"/>
  <c r="AD483" i="3"/>
  <c r="AE483" i="3"/>
  <c r="AF483" i="3"/>
  <c r="AB484" i="3"/>
  <c r="AC484" i="3"/>
  <c r="AD484" i="3"/>
  <c r="AE484" i="3"/>
  <c r="AF484" i="3"/>
  <c r="AB485" i="3"/>
  <c r="AC485" i="3"/>
  <c r="AD485" i="3"/>
  <c r="AE485" i="3"/>
  <c r="AF485" i="3"/>
  <c r="AB486" i="3"/>
  <c r="AC486" i="3"/>
  <c r="AD486" i="3"/>
  <c r="AE486" i="3"/>
  <c r="AF486" i="3"/>
  <c r="AB487" i="3"/>
  <c r="AC487" i="3"/>
  <c r="AD487" i="3"/>
  <c r="AE487" i="3"/>
  <c r="AF487" i="3"/>
  <c r="AB488" i="3"/>
  <c r="AC488" i="3"/>
  <c r="AD488" i="3"/>
  <c r="AE488" i="3"/>
  <c r="AF488" i="3"/>
  <c r="AB489" i="3"/>
  <c r="AC489" i="3"/>
  <c r="AD489" i="3"/>
  <c r="AE489" i="3"/>
  <c r="AF489" i="3"/>
  <c r="AB490" i="3"/>
  <c r="AC490" i="3"/>
  <c r="AD490" i="3"/>
  <c r="AE490" i="3"/>
  <c r="AF490" i="3"/>
  <c r="AB491" i="3"/>
  <c r="AC491" i="3"/>
  <c r="AD491" i="3"/>
  <c r="AE491" i="3"/>
  <c r="AF491" i="3"/>
  <c r="AB492" i="3"/>
  <c r="AC492" i="3"/>
  <c r="AD492" i="3"/>
  <c r="AE492" i="3"/>
  <c r="AF492" i="3"/>
  <c r="AB493" i="3"/>
  <c r="AC493" i="3"/>
  <c r="AD493" i="3"/>
  <c r="AE493" i="3"/>
  <c r="AF493" i="3"/>
  <c r="AB494" i="3"/>
  <c r="AC494" i="3"/>
  <c r="AD494" i="3"/>
  <c r="AE494" i="3"/>
  <c r="AF494" i="3"/>
  <c r="AB495" i="3"/>
  <c r="AC495" i="3"/>
  <c r="AD495" i="3"/>
  <c r="AE495" i="3"/>
  <c r="AF495" i="3"/>
  <c r="AB496" i="3"/>
  <c r="AC496" i="3"/>
  <c r="AD496" i="3"/>
  <c r="AE496" i="3"/>
  <c r="AF496" i="3"/>
  <c r="AB497" i="3"/>
  <c r="AC497" i="3"/>
  <c r="AD497" i="3"/>
  <c r="AE497" i="3"/>
  <c r="AF497" i="3"/>
  <c r="AB498" i="3"/>
  <c r="AC498" i="3"/>
  <c r="AD498" i="3"/>
  <c r="AE498" i="3"/>
  <c r="AF498" i="3"/>
  <c r="AB499" i="3"/>
  <c r="AC499" i="3"/>
  <c r="AD499" i="3"/>
  <c r="AE499" i="3"/>
  <c r="AF499" i="3"/>
  <c r="AB500" i="3"/>
  <c r="AC500" i="3"/>
  <c r="AD500" i="3"/>
  <c r="AE500" i="3"/>
  <c r="AF500" i="3"/>
  <c r="AB501" i="3"/>
  <c r="AC501" i="3"/>
  <c r="AD501" i="3"/>
  <c r="AE501" i="3"/>
  <c r="AF501" i="3"/>
  <c r="AB502" i="3"/>
  <c r="AC502" i="3"/>
  <c r="AD502" i="3"/>
  <c r="AE502" i="3"/>
  <c r="AF502" i="3"/>
  <c r="AB503" i="3"/>
  <c r="AC503" i="3"/>
  <c r="AD503" i="3"/>
  <c r="AE503" i="3"/>
  <c r="AF503" i="3"/>
  <c r="AB504" i="3"/>
  <c r="AC504" i="3"/>
  <c r="AD504" i="3"/>
  <c r="AE504" i="3"/>
  <c r="AF504" i="3"/>
  <c r="AB505" i="3"/>
  <c r="AC505" i="3"/>
  <c r="AD505" i="3"/>
  <c r="AE505" i="3"/>
  <c r="AF505" i="3"/>
  <c r="AB506" i="3"/>
  <c r="AC506" i="3"/>
  <c r="AD506" i="3"/>
  <c r="AE506" i="3"/>
  <c r="AF506" i="3"/>
  <c r="AB507" i="3"/>
  <c r="AC507" i="3"/>
  <c r="AD507" i="3"/>
  <c r="AE507" i="3"/>
  <c r="AF507" i="3"/>
  <c r="AB508" i="3"/>
  <c r="AC508" i="3"/>
  <c r="AD508" i="3"/>
  <c r="AE508" i="3"/>
  <c r="AF508" i="3"/>
  <c r="AB509" i="3"/>
  <c r="AC509" i="3"/>
  <c r="AD509" i="3"/>
  <c r="AE509" i="3"/>
  <c r="AF509" i="3"/>
  <c r="AB510" i="3"/>
  <c r="AC510" i="3"/>
  <c r="AD510" i="3"/>
  <c r="AE510" i="3"/>
  <c r="AF510" i="3"/>
  <c r="AB511" i="3"/>
  <c r="AC511" i="3"/>
  <c r="AD511" i="3"/>
  <c r="AE511" i="3"/>
  <c r="AF511" i="3"/>
  <c r="AB512" i="3"/>
  <c r="AC512" i="3"/>
  <c r="AD512" i="3"/>
  <c r="AE512" i="3"/>
  <c r="AF512" i="3"/>
  <c r="AB513" i="3"/>
  <c r="AC513" i="3"/>
  <c r="AD513" i="3"/>
  <c r="AE513" i="3"/>
  <c r="AF513" i="3"/>
  <c r="AB514" i="3"/>
  <c r="AC514" i="3"/>
  <c r="AD514" i="3"/>
  <c r="AE514" i="3"/>
  <c r="AF514" i="3"/>
  <c r="AB515" i="3"/>
  <c r="AC515" i="3"/>
  <c r="AD515" i="3"/>
  <c r="AE515" i="3"/>
  <c r="AF515" i="3"/>
  <c r="AB516" i="3"/>
  <c r="AC516" i="3"/>
  <c r="AD516" i="3"/>
  <c r="AE516" i="3"/>
  <c r="AF516" i="3"/>
  <c r="AB517" i="3"/>
  <c r="AC517" i="3"/>
  <c r="AD517" i="3"/>
  <c r="AE517" i="3"/>
  <c r="AF517" i="3"/>
  <c r="AB518" i="3"/>
  <c r="AC518" i="3"/>
  <c r="AD518" i="3"/>
  <c r="AE518" i="3"/>
  <c r="AF518" i="3"/>
  <c r="AB519" i="3"/>
  <c r="AC519" i="3"/>
  <c r="AD519" i="3"/>
  <c r="AE519" i="3"/>
  <c r="AF519" i="3"/>
  <c r="AB520" i="3"/>
  <c r="AC520" i="3"/>
  <c r="AD520" i="3"/>
  <c r="AE520" i="3"/>
  <c r="AF520" i="3"/>
  <c r="AB521" i="3"/>
  <c r="AC521" i="3"/>
  <c r="AD521" i="3"/>
  <c r="AE521" i="3"/>
  <c r="AF521" i="3"/>
  <c r="AB522" i="3"/>
  <c r="AC522" i="3"/>
  <c r="AD522" i="3"/>
  <c r="AE522" i="3"/>
  <c r="AF522" i="3"/>
  <c r="AB523" i="3"/>
  <c r="AC523" i="3"/>
  <c r="AD523" i="3"/>
  <c r="AE523" i="3"/>
  <c r="AF523" i="3"/>
  <c r="AB524" i="3"/>
  <c r="AC524" i="3"/>
  <c r="AD524" i="3"/>
  <c r="AE524" i="3"/>
  <c r="AF524" i="3"/>
  <c r="AB525" i="3"/>
  <c r="AC525" i="3"/>
  <c r="AD525" i="3"/>
  <c r="AE525" i="3"/>
  <c r="AF525" i="3"/>
  <c r="AB526" i="3"/>
  <c r="AC526" i="3"/>
  <c r="AD526" i="3"/>
  <c r="AE526" i="3"/>
  <c r="AF526" i="3"/>
  <c r="AB527" i="3"/>
  <c r="AC527" i="3"/>
  <c r="AD527" i="3"/>
  <c r="AE527" i="3"/>
  <c r="AF527" i="3"/>
  <c r="AB528" i="3"/>
  <c r="AC528" i="3"/>
  <c r="AD528" i="3"/>
  <c r="AE528" i="3"/>
  <c r="AF528" i="3"/>
  <c r="AB529" i="3"/>
  <c r="AC529" i="3"/>
  <c r="AD529" i="3"/>
  <c r="AE529" i="3"/>
  <c r="AF529" i="3"/>
  <c r="AB530" i="3"/>
  <c r="AC530" i="3"/>
  <c r="AD530" i="3"/>
  <c r="AE530" i="3"/>
  <c r="AF530" i="3"/>
  <c r="AB531" i="3"/>
  <c r="AC531" i="3"/>
  <c r="AD531" i="3"/>
  <c r="AE531" i="3"/>
  <c r="AF531" i="3"/>
  <c r="AB532" i="3"/>
  <c r="AC532" i="3"/>
  <c r="AD532" i="3"/>
  <c r="AE532" i="3"/>
  <c r="AF532" i="3"/>
  <c r="AB533" i="3"/>
  <c r="AC533" i="3"/>
  <c r="AD533" i="3"/>
  <c r="AE533" i="3"/>
  <c r="AF533" i="3"/>
  <c r="AB534" i="3"/>
  <c r="AC534" i="3"/>
  <c r="AD534" i="3"/>
  <c r="AE534" i="3"/>
  <c r="AF534" i="3"/>
  <c r="AB535" i="3"/>
  <c r="AC535" i="3"/>
  <c r="AD535" i="3"/>
  <c r="AE535" i="3"/>
  <c r="AF535" i="3"/>
  <c r="AB536" i="3"/>
  <c r="AC536" i="3"/>
  <c r="AD536" i="3"/>
  <c r="AE536" i="3"/>
  <c r="AF536" i="3"/>
  <c r="AB537" i="3"/>
  <c r="AC537" i="3"/>
  <c r="AD537" i="3"/>
  <c r="AE537" i="3"/>
  <c r="AF537" i="3"/>
  <c r="AB538" i="3"/>
  <c r="AC538" i="3"/>
  <c r="AD538" i="3"/>
  <c r="AE538" i="3"/>
  <c r="AF538" i="3"/>
  <c r="AB539" i="3"/>
  <c r="AC539" i="3"/>
  <c r="AD539" i="3"/>
  <c r="AE539" i="3"/>
  <c r="AF539" i="3"/>
  <c r="AB540" i="3"/>
  <c r="AC540" i="3"/>
  <c r="AD540" i="3"/>
  <c r="AE540" i="3"/>
  <c r="AF540" i="3"/>
  <c r="AB541" i="3"/>
  <c r="AC541" i="3"/>
  <c r="AD541" i="3"/>
  <c r="AE541" i="3"/>
  <c r="AF541" i="3"/>
  <c r="AB542" i="3"/>
  <c r="AC542" i="3"/>
  <c r="AD542" i="3"/>
  <c r="AE542" i="3"/>
  <c r="AF542" i="3"/>
  <c r="AB543" i="3"/>
  <c r="AC543" i="3"/>
  <c r="AD543" i="3"/>
  <c r="AE543" i="3"/>
  <c r="AF543" i="3"/>
  <c r="AB544" i="3"/>
  <c r="AC544" i="3"/>
  <c r="AD544" i="3"/>
  <c r="AE544" i="3"/>
  <c r="AF544" i="3"/>
  <c r="AB545" i="3"/>
  <c r="AC545" i="3"/>
  <c r="AD545" i="3"/>
  <c r="AE545" i="3"/>
  <c r="AF545" i="3"/>
  <c r="AB546" i="3"/>
  <c r="AC546" i="3"/>
  <c r="AD546" i="3"/>
  <c r="AE546" i="3"/>
  <c r="AF546" i="3"/>
  <c r="AB547" i="3"/>
  <c r="AC547" i="3"/>
  <c r="AD547" i="3"/>
  <c r="AE547" i="3"/>
  <c r="AF547" i="3"/>
  <c r="AB548" i="3"/>
  <c r="AC548" i="3"/>
  <c r="AD548" i="3"/>
  <c r="AE548" i="3"/>
  <c r="AF548" i="3"/>
  <c r="AB549" i="3"/>
  <c r="AC549" i="3"/>
  <c r="AD549" i="3"/>
  <c r="AE549" i="3"/>
  <c r="AF549" i="3"/>
  <c r="AB550" i="3"/>
  <c r="AC550" i="3"/>
  <c r="AD550" i="3"/>
  <c r="AE550" i="3"/>
  <c r="AF550" i="3"/>
  <c r="AB551" i="3"/>
  <c r="AC551" i="3"/>
  <c r="AD551" i="3"/>
  <c r="AE551" i="3"/>
  <c r="AF551" i="3"/>
  <c r="AB552" i="3"/>
  <c r="AC552" i="3"/>
  <c r="AD552" i="3"/>
  <c r="AE552" i="3"/>
  <c r="AF552" i="3"/>
  <c r="AB553" i="3"/>
  <c r="AC553" i="3"/>
  <c r="AD553" i="3"/>
  <c r="AE553" i="3"/>
  <c r="AF553" i="3"/>
  <c r="AB554" i="3"/>
  <c r="AC554" i="3"/>
  <c r="AD554" i="3"/>
  <c r="AE554" i="3"/>
  <c r="AF554" i="3"/>
  <c r="AB555" i="3"/>
  <c r="AC555" i="3"/>
  <c r="AD555" i="3"/>
  <c r="AE555" i="3"/>
  <c r="AF555" i="3"/>
  <c r="AB556" i="3"/>
  <c r="AC556" i="3"/>
  <c r="AD556" i="3"/>
  <c r="AE556" i="3"/>
  <c r="AF556" i="3"/>
  <c r="AB557" i="3"/>
  <c r="AC557" i="3"/>
  <c r="AD557" i="3"/>
  <c r="AE557" i="3"/>
  <c r="AF557" i="3"/>
  <c r="AB558" i="3"/>
  <c r="AC558" i="3"/>
  <c r="AD558" i="3"/>
  <c r="AE558" i="3"/>
  <c r="AF558" i="3"/>
  <c r="AB559" i="3"/>
  <c r="AC559" i="3"/>
  <c r="AD559" i="3"/>
  <c r="AE559" i="3"/>
  <c r="AF559" i="3"/>
  <c r="AB560" i="3"/>
  <c r="AC560" i="3"/>
  <c r="AD560" i="3"/>
  <c r="AE560" i="3"/>
  <c r="AF560" i="3"/>
  <c r="AB561" i="3"/>
  <c r="AC561" i="3"/>
  <c r="AD561" i="3"/>
  <c r="AE561" i="3"/>
  <c r="AF561" i="3"/>
  <c r="AB562" i="3"/>
  <c r="AC562" i="3"/>
  <c r="AD562" i="3"/>
  <c r="AE562" i="3"/>
  <c r="AF562" i="3"/>
  <c r="AB563" i="3"/>
  <c r="AC563" i="3"/>
  <c r="AD563" i="3"/>
  <c r="AE563" i="3"/>
  <c r="AF563" i="3"/>
  <c r="AB564" i="3"/>
  <c r="AC564" i="3"/>
  <c r="AD564" i="3"/>
  <c r="AE564" i="3"/>
  <c r="AF564" i="3"/>
  <c r="AB565" i="3"/>
  <c r="AC565" i="3"/>
  <c r="AD565" i="3"/>
  <c r="AE565" i="3"/>
  <c r="AF565" i="3"/>
  <c r="AB566" i="3"/>
  <c r="AC566" i="3"/>
  <c r="AD566" i="3"/>
  <c r="AE566" i="3"/>
  <c r="AF566" i="3"/>
  <c r="AB567" i="3"/>
  <c r="AC567" i="3"/>
  <c r="AD567" i="3"/>
  <c r="AE567" i="3"/>
  <c r="AF567" i="3"/>
  <c r="AB568" i="3"/>
  <c r="AC568" i="3"/>
  <c r="AD568" i="3"/>
  <c r="AE568" i="3"/>
  <c r="AF568" i="3"/>
  <c r="AB569" i="3"/>
  <c r="AC569" i="3"/>
  <c r="AD569" i="3"/>
  <c r="AE569" i="3"/>
  <c r="AF569" i="3"/>
  <c r="AB570" i="3"/>
  <c r="AC570" i="3"/>
  <c r="AD570" i="3"/>
  <c r="AE570" i="3"/>
  <c r="AF570" i="3"/>
  <c r="AB571" i="3"/>
  <c r="AC571" i="3"/>
  <c r="AD571" i="3"/>
  <c r="AE571" i="3"/>
  <c r="AF571" i="3"/>
  <c r="AB572" i="3"/>
  <c r="AC572" i="3"/>
  <c r="AD572" i="3"/>
  <c r="AE572" i="3"/>
  <c r="AF572" i="3"/>
  <c r="AB573" i="3"/>
  <c r="AC573" i="3"/>
  <c r="AD573" i="3"/>
  <c r="AE573" i="3"/>
  <c r="AF573" i="3"/>
  <c r="AB574" i="3"/>
  <c r="AC574" i="3"/>
  <c r="AD574" i="3"/>
  <c r="AE574" i="3"/>
  <c r="AF574" i="3"/>
  <c r="AB575" i="3"/>
  <c r="AC575" i="3"/>
  <c r="AD575" i="3"/>
  <c r="AE575" i="3"/>
  <c r="AF575" i="3"/>
  <c r="AB576" i="3"/>
  <c r="AC576" i="3"/>
  <c r="AD576" i="3"/>
  <c r="AE576" i="3"/>
  <c r="AF576" i="3"/>
  <c r="AB577" i="3"/>
  <c r="AC577" i="3"/>
  <c r="AD577" i="3"/>
  <c r="AE577" i="3"/>
  <c r="AF577" i="3"/>
  <c r="AB578" i="3"/>
  <c r="AC578" i="3"/>
  <c r="AD578" i="3"/>
  <c r="AE578" i="3"/>
  <c r="AF578" i="3"/>
  <c r="AB579" i="3"/>
  <c r="AC579" i="3"/>
  <c r="AD579" i="3"/>
  <c r="AE579" i="3"/>
  <c r="AF579" i="3"/>
  <c r="AB580" i="3"/>
  <c r="AC580" i="3"/>
  <c r="AD580" i="3"/>
  <c r="AE580" i="3"/>
  <c r="AF580" i="3"/>
  <c r="AB581" i="3"/>
  <c r="AC581" i="3"/>
  <c r="AD581" i="3"/>
  <c r="AE581" i="3"/>
  <c r="AF581" i="3"/>
  <c r="AB582" i="3"/>
  <c r="AC582" i="3"/>
  <c r="AD582" i="3"/>
  <c r="AE582" i="3"/>
  <c r="AF582" i="3"/>
  <c r="AB583" i="3"/>
  <c r="AC583" i="3"/>
  <c r="AD583" i="3"/>
  <c r="AE583" i="3"/>
  <c r="AF583" i="3"/>
  <c r="AB584" i="3"/>
  <c r="AC584" i="3"/>
  <c r="AD584" i="3"/>
  <c r="AE584" i="3"/>
  <c r="AF584" i="3"/>
  <c r="AB585" i="3"/>
  <c r="AC585" i="3"/>
  <c r="AD585" i="3"/>
  <c r="AE585" i="3"/>
  <c r="AF585" i="3"/>
  <c r="AB586" i="3"/>
  <c r="AC586" i="3"/>
  <c r="AD586" i="3"/>
  <c r="AE586" i="3"/>
  <c r="AF586" i="3"/>
  <c r="AB587" i="3"/>
  <c r="AC587" i="3"/>
  <c r="AD587" i="3"/>
  <c r="AE587" i="3"/>
  <c r="AF587" i="3"/>
  <c r="AB588" i="3"/>
  <c r="AC588" i="3"/>
  <c r="AD588" i="3"/>
  <c r="AE588" i="3"/>
  <c r="AF588" i="3"/>
  <c r="AB589" i="3"/>
  <c r="AC589" i="3"/>
  <c r="AD589" i="3"/>
  <c r="AE589" i="3"/>
  <c r="AF589" i="3"/>
  <c r="AB590" i="3"/>
  <c r="AC590" i="3"/>
  <c r="AD590" i="3"/>
  <c r="AE590" i="3"/>
  <c r="AF590" i="3"/>
  <c r="AB591" i="3"/>
  <c r="AC591" i="3"/>
  <c r="AD591" i="3"/>
  <c r="AE591" i="3"/>
  <c r="AF591" i="3"/>
  <c r="AB592" i="3"/>
  <c r="AC592" i="3"/>
  <c r="AD592" i="3"/>
  <c r="AE592" i="3"/>
  <c r="AF592" i="3"/>
  <c r="AB593" i="3"/>
  <c r="AC593" i="3"/>
  <c r="AD593" i="3"/>
  <c r="AE593" i="3"/>
  <c r="AF593" i="3"/>
  <c r="AB594" i="3"/>
  <c r="AC594" i="3"/>
  <c r="AD594" i="3"/>
  <c r="AE594" i="3"/>
  <c r="AF594" i="3"/>
  <c r="AB595" i="3"/>
  <c r="AC595" i="3"/>
  <c r="AD595" i="3"/>
  <c r="AE595" i="3"/>
  <c r="AF595" i="3"/>
  <c r="AB596" i="3"/>
  <c r="AC596" i="3"/>
  <c r="AD596" i="3"/>
  <c r="AE596" i="3"/>
  <c r="AF596" i="3"/>
  <c r="AB597" i="3"/>
  <c r="AC597" i="3"/>
  <c r="AD597" i="3"/>
  <c r="AE597" i="3"/>
  <c r="AF597" i="3"/>
  <c r="AB598" i="3"/>
  <c r="AC598" i="3"/>
  <c r="AD598" i="3"/>
  <c r="AE598" i="3"/>
  <c r="AF598" i="3"/>
  <c r="AB599" i="3"/>
  <c r="AC599" i="3"/>
  <c r="AD599" i="3"/>
  <c r="AE599" i="3"/>
  <c r="AF599" i="3"/>
  <c r="AB600" i="3"/>
  <c r="AC600" i="3"/>
  <c r="AD600" i="3"/>
  <c r="AE600" i="3"/>
  <c r="AF600" i="3"/>
  <c r="AB601" i="3"/>
  <c r="AC601" i="3"/>
  <c r="AD601" i="3"/>
  <c r="AE601" i="3"/>
  <c r="AF601" i="3"/>
  <c r="AB602" i="3"/>
  <c r="AC602" i="3"/>
  <c r="AD602" i="3"/>
  <c r="AE602" i="3"/>
  <c r="AF602" i="3"/>
  <c r="AB603" i="3"/>
  <c r="AC603" i="3"/>
  <c r="AD603" i="3"/>
  <c r="AE603" i="3"/>
  <c r="AF603" i="3"/>
  <c r="AB604" i="3"/>
  <c r="AC604" i="3"/>
  <c r="AD604" i="3"/>
  <c r="AE604" i="3"/>
  <c r="AF604" i="3"/>
  <c r="AB605" i="3"/>
  <c r="AC605" i="3"/>
  <c r="AD605" i="3"/>
  <c r="AE605" i="3"/>
  <c r="AF605" i="3"/>
  <c r="AB606" i="3"/>
  <c r="AC606" i="3"/>
  <c r="AD606" i="3"/>
  <c r="AE606" i="3"/>
  <c r="AF606" i="3"/>
  <c r="AB607" i="3"/>
  <c r="AC607" i="3"/>
  <c r="AD607" i="3"/>
  <c r="AE607" i="3"/>
  <c r="AF607" i="3"/>
  <c r="AB608" i="3"/>
  <c r="AC608" i="3"/>
  <c r="AD608" i="3"/>
  <c r="AE608" i="3"/>
  <c r="AF608" i="3"/>
  <c r="AB609" i="3"/>
  <c r="AC609" i="3"/>
  <c r="AD609" i="3"/>
  <c r="AE609" i="3"/>
  <c r="AF609" i="3"/>
  <c r="AB610" i="3"/>
  <c r="AC610" i="3"/>
  <c r="AD610" i="3"/>
  <c r="AE610" i="3"/>
  <c r="AF610" i="3"/>
  <c r="AB611" i="3"/>
  <c r="AC611" i="3"/>
  <c r="AD611" i="3"/>
  <c r="AE611" i="3"/>
  <c r="AF611" i="3"/>
  <c r="AB612" i="3"/>
  <c r="AC612" i="3"/>
  <c r="AD612" i="3"/>
  <c r="AE612" i="3"/>
  <c r="AF612" i="3"/>
  <c r="AB613" i="3"/>
  <c r="AC613" i="3"/>
  <c r="AD613" i="3"/>
  <c r="AE613" i="3"/>
  <c r="AF613" i="3"/>
  <c r="AB614" i="3"/>
  <c r="AC614" i="3"/>
  <c r="AD614" i="3"/>
  <c r="AE614" i="3"/>
  <c r="AF614" i="3"/>
  <c r="AB615" i="3"/>
  <c r="AC615" i="3"/>
  <c r="AD615" i="3"/>
  <c r="AE615" i="3"/>
  <c r="AF615" i="3"/>
  <c r="AB616" i="3"/>
  <c r="AC616" i="3"/>
  <c r="AD616" i="3"/>
  <c r="AE616" i="3"/>
  <c r="AF616" i="3"/>
  <c r="AB617" i="3"/>
  <c r="AC617" i="3"/>
  <c r="AD617" i="3"/>
  <c r="AE617" i="3"/>
  <c r="AF617" i="3"/>
  <c r="AB618" i="3"/>
  <c r="AC618" i="3"/>
  <c r="AD618" i="3"/>
  <c r="AE618" i="3"/>
  <c r="AF618" i="3"/>
  <c r="AB619" i="3"/>
  <c r="AC619" i="3"/>
  <c r="AD619" i="3"/>
  <c r="AE619" i="3"/>
  <c r="AF619" i="3"/>
  <c r="AB620" i="3"/>
  <c r="AC620" i="3"/>
  <c r="AD620" i="3"/>
  <c r="AE620" i="3"/>
  <c r="AF620" i="3"/>
  <c r="AB621" i="3"/>
  <c r="AC621" i="3"/>
  <c r="AD621" i="3"/>
  <c r="AE621" i="3"/>
  <c r="AF621" i="3"/>
  <c r="AB622" i="3"/>
  <c r="AC622" i="3"/>
  <c r="AD622" i="3"/>
  <c r="AE622" i="3"/>
  <c r="AF622" i="3"/>
  <c r="AB623" i="3"/>
  <c r="AC623" i="3"/>
  <c r="AD623" i="3"/>
  <c r="AE623" i="3"/>
  <c r="AF623" i="3"/>
  <c r="AB624" i="3"/>
  <c r="AC624" i="3"/>
  <c r="AD624" i="3"/>
  <c r="AE624" i="3"/>
  <c r="AF624" i="3"/>
  <c r="AB625" i="3"/>
  <c r="AC625" i="3"/>
  <c r="AD625" i="3"/>
  <c r="AE625" i="3"/>
  <c r="AF625" i="3"/>
  <c r="AB626" i="3"/>
  <c r="AC626" i="3"/>
  <c r="AD626" i="3"/>
  <c r="AE626" i="3"/>
  <c r="AF626" i="3"/>
  <c r="AB627" i="3"/>
  <c r="AC627" i="3"/>
  <c r="AD627" i="3"/>
  <c r="AE627" i="3"/>
  <c r="AF627" i="3"/>
  <c r="AB628" i="3"/>
  <c r="AC628" i="3"/>
  <c r="AD628" i="3"/>
  <c r="AE628" i="3"/>
  <c r="AF628" i="3"/>
  <c r="AB629" i="3"/>
  <c r="AC629" i="3"/>
  <c r="AD629" i="3"/>
  <c r="AE629" i="3"/>
  <c r="AF629" i="3"/>
  <c r="AB630" i="3"/>
  <c r="AC630" i="3"/>
  <c r="AD630" i="3"/>
  <c r="AE630" i="3"/>
  <c r="AF630" i="3"/>
  <c r="AB631" i="3"/>
  <c r="AC631" i="3"/>
  <c r="AD631" i="3"/>
  <c r="AE631" i="3"/>
  <c r="AF631" i="3"/>
  <c r="AB632" i="3"/>
  <c r="AC632" i="3"/>
  <c r="AD632" i="3"/>
  <c r="AE632" i="3"/>
  <c r="AF632" i="3"/>
  <c r="AB633" i="3"/>
  <c r="AC633" i="3"/>
  <c r="AD633" i="3"/>
  <c r="AE633" i="3"/>
  <c r="AF633" i="3"/>
  <c r="AB634" i="3"/>
  <c r="AC634" i="3"/>
  <c r="AD634" i="3"/>
  <c r="AE634" i="3"/>
  <c r="AF634" i="3"/>
  <c r="AB635" i="3"/>
  <c r="AC635" i="3"/>
  <c r="AD635" i="3"/>
  <c r="AE635" i="3"/>
  <c r="AF635" i="3"/>
  <c r="AB636" i="3"/>
  <c r="AC636" i="3"/>
  <c r="AD636" i="3"/>
  <c r="AE636" i="3"/>
  <c r="AF636" i="3"/>
  <c r="AB637" i="3"/>
  <c r="AC637" i="3"/>
  <c r="AD637" i="3"/>
  <c r="AE637" i="3"/>
  <c r="AF637" i="3"/>
  <c r="AB638" i="3"/>
  <c r="AC638" i="3"/>
  <c r="AD638" i="3"/>
  <c r="AE638" i="3"/>
  <c r="AF638" i="3"/>
  <c r="AB639" i="3"/>
  <c r="AC639" i="3"/>
  <c r="AD639" i="3"/>
  <c r="AE639" i="3"/>
  <c r="AF639" i="3"/>
  <c r="AB640" i="3"/>
  <c r="AC640" i="3"/>
  <c r="AD640" i="3"/>
  <c r="AE640" i="3"/>
  <c r="AF640" i="3"/>
  <c r="AB641" i="3"/>
  <c r="AC641" i="3"/>
  <c r="AD641" i="3"/>
  <c r="AE641" i="3"/>
  <c r="AF641" i="3"/>
  <c r="AB642" i="3"/>
  <c r="AC642" i="3"/>
  <c r="AD642" i="3"/>
  <c r="AE642" i="3"/>
  <c r="AF642" i="3"/>
  <c r="AB643" i="3"/>
  <c r="AC643" i="3"/>
  <c r="AD643" i="3"/>
  <c r="AE643" i="3"/>
  <c r="AF643" i="3"/>
  <c r="AB644" i="3"/>
  <c r="AC644" i="3"/>
  <c r="AD644" i="3"/>
  <c r="AE644" i="3"/>
  <c r="AF644" i="3"/>
  <c r="AB645" i="3"/>
  <c r="AC645" i="3"/>
  <c r="AD645" i="3"/>
  <c r="AE645" i="3"/>
  <c r="AF645" i="3"/>
  <c r="AB646" i="3"/>
  <c r="AC646" i="3"/>
  <c r="AD646" i="3"/>
  <c r="AE646" i="3"/>
  <c r="AF646" i="3"/>
  <c r="AB647" i="3"/>
  <c r="AC647" i="3"/>
  <c r="AD647" i="3"/>
  <c r="AE647" i="3"/>
  <c r="AF647" i="3"/>
  <c r="AB648" i="3"/>
  <c r="AC648" i="3"/>
  <c r="AD648" i="3"/>
  <c r="AE648" i="3"/>
  <c r="AF648" i="3"/>
  <c r="AB649" i="3"/>
  <c r="AC649" i="3"/>
  <c r="AD649" i="3"/>
  <c r="AE649" i="3"/>
  <c r="AF649" i="3"/>
  <c r="AB650" i="3"/>
  <c r="AC650" i="3"/>
  <c r="AD650" i="3"/>
  <c r="AE650" i="3"/>
  <c r="AF650" i="3"/>
  <c r="AB651" i="3"/>
  <c r="AC651" i="3"/>
  <c r="AD651" i="3"/>
  <c r="AE651" i="3"/>
  <c r="AF651" i="3"/>
  <c r="AB652" i="3"/>
  <c r="AC652" i="3"/>
  <c r="AD652" i="3"/>
  <c r="AE652" i="3"/>
  <c r="AF652" i="3"/>
  <c r="AB653" i="3"/>
  <c r="AC653" i="3"/>
  <c r="AD653" i="3"/>
  <c r="AE653" i="3"/>
  <c r="AF653" i="3"/>
  <c r="AB654" i="3"/>
  <c r="AC654" i="3"/>
  <c r="AD654" i="3"/>
  <c r="AE654" i="3"/>
  <c r="AF654" i="3"/>
  <c r="AB655" i="3"/>
  <c r="AC655" i="3"/>
  <c r="AD655" i="3"/>
  <c r="AE655" i="3"/>
  <c r="AF655" i="3"/>
  <c r="AB656" i="3"/>
  <c r="AC656" i="3"/>
  <c r="AD656" i="3"/>
  <c r="AE656" i="3"/>
  <c r="AF656" i="3"/>
  <c r="AB657" i="3"/>
  <c r="AC657" i="3"/>
  <c r="AD657" i="3"/>
  <c r="AE657" i="3"/>
  <c r="AF657" i="3"/>
  <c r="AB658" i="3"/>
  <c r="AC658" i="3"/>
  <c r="AD658" i="3"/>
  <c r="AE658" i="3"/>
  <c r="AF658" i="3"/>
  <c r="AB659" i="3"/>
  <c r="AC659" i="3"/>
  <c r="AD659" i="3"/>
  <c r="AE659" i="3"/>
  <c r="AF659" i="3"/>
  <c r="AB660" i="3"/>
  <c r="AC660" i="3"/>
  <c r="AD660" i="3"/>
  <c r="AE660" i="3"/>
  <c r="AF660" i="3"/>
  <c r="AB661" i="3"/>
  <c r="AC661" i="3"/>
  <c r="AD661" i="3"/>
  <c r="AE661" i="3"/>
  <c r="AF661" i="3"/>
  <c r="AB662" i="3"/>
  <c r="AC662" i="3"/>
  <c r="AD662" i="3"/>
  <c r="AE662" i="3"/>
  <c r="AF662" i="3"/>
  <c r="AB663" i="3"/>
  <c r="AC663" i="3"/>
  <c r="AD663" i="3"/>
  <c r="AE663" i="3"/>
  <c r="AF663" i="3"/>
  <c r="AB664" i="3"/>
  <c r="AC664" i="3"/>
  <c r="AD664" i="3"/>
  <c r="AE664" i="3"/>
  <c r="AF664" i="3"/>
  <c r="AB665" i="3"/>
  <c r="AC665" i="3"/>
  <c r="AD665" i="3"/>
  <c r="AE665" i="3"/>
  <c r="AF665" i="3"/>
  <c r="AB666" i="3"/>
  <c r="AC666" i="3"/>
  <c r="AD666" i="3"/>
  <c r="AE666" i="3"/>
  <c r="AF666" i="3"/>
  <c r="AB667" i="3"/>
  <c r="AC667" i="3"/>
  <c r="AD667" i="3"/>
  <c r="AE667" i="3"/>
  <c r="AF667" i="3"/>
  <c r="AB668" i="3"/>
  <c r="AC668" i="3"/>
  <c r="AD668" i="3"/>
  <c r="AE668" i="3"/>
  <c r="AF668" i="3"/>
  <c r="AB669" i="3"/>
  <c r="AC669" i="3"/>
  <c r="AD669" i="3"/>
  <c r="AE669" i="3"/>
  <c r="AF669" i="3"/>
  <c r="AB670" i="3"/>
  <c r="AC670" i="3"/>
  <c r="AD670" i="3"/>
  <c r="AE670" i="3"/>
  <c r="AF670" i="3"/>
  <c r="AB671" i="3"/>
  <c r="AC671" i="3"/>
  <c r="AD671" i="3"/>
  <c r="AE671" i="3"/>
  <c r="AF671" i="3"/>
  <c r="AB672" i="3"/>
  <c r="AC672" i="3"/>
  <c r="AD672" i="3"/>
  <c r="AE672" i="3"/>
  <c r="AF672" i="3"/>
  <c r="AB673" i="3"/>
  <c r="AC673" i="3"/>
  <c r="AD673" i="3"/>
  <c r="AE673" i="3"/>
  <c r="AF673" i="3"/>
  <c r="AB674" i="3"/>
  <c r="AC674" i="3"/>
  <c r="AD674" i="3"/>
  <c r="AE674" i="3"/>
  <c r="AF674" i="3"/>
  <c r="AB675" i="3"/>
  <c r="AC675" i="3"/>
  <c r="AD675" i="3"/>
  <c r="AE675" i="3"/>
  <c r="AF675" i="3"/>
  <c r="AB676" i="3"/>
  <c r="AC676" i="3"/>
  <c r="AD676" i="3"/>
  <c r="AE676" i="3"/>
  <c r="AF676" i="3"/>
  <c r="AB677" i="3"/>
  <c r="AC677" i="3"/>
  <c r="AD677" i="3"/>
  <c r="AE677" i="3"/>
  <c r="AF677" i="3"/>
  <c r="AB678" i="3"/>
  <c r="AC678" i="3"/>
  <c r="AD678" i="3"/>
  <c r="AE678" i="3"/>
  <c r="AF678" i="3"/>
  <c r="AB679" i="3"/>
  <c r="AC679" i="3"/>
  <c r="AD679" i="3"/>
  <c r="AE679" i="3"/>
  <c r="AF679" i="3"/>
  <c r="AB680" i="3"/>
  <c r="AC680" i="3"/>
  <c r="AD680" i="3"/>
  <c r="AE680" i="3"/>
  <c r="AF680" i="3"/>
  <c r="AB681" i="3"/>
  <c r="AC681" i="3"/>
  <c r="AD681" i="3"/>
  <c r="AE681" i="3"/>
  <c r="AF681" i="3"/>
  <c r="AB682" i="3"/>
  <c r="AC682" i="3"/>
  <c r="AD682" i="3"/>
  <c r="AE682" i="3"/>
  <c r="AF682" i="3"/>
  <c r="AB683" i="3"/>
  <c r="AC683" i="3"/>
  <c r="AD683" i="3"/>
  <c r="AE683" i="3"/>
  <c r="AF683" i="3"/>
  <c r="AB684" i="3"/>
  <c r="AC684" i="3"/>
  <c r="AD684" i="3"/>
  <c r="AE684" i="3"/>
  <c r="AF684" i="3"/>
  <c r="AB685" i="3"/>
  <c r="AC685" i="3"/>
  <c r="AD685" i="3"/>
  <c r="AE685" i="3"/>
  <c r="AF685" i="3"/>
  <c r="AB686" i="3"/>
  <c r="AC686" i="3"/>
  <c r="AD686" i="3"/>
  <c r="AE686" i="3"/>
  <c r="AF686" i="3"/>
  <c r="AB687" i="3"/>
  <c r="AC687" i="3"/>
  <c r="AD687" i="3"/>
  <c r="AE687" i="3"/>
  <c r="AF687" i="3"/>
  <c r="AB688" i="3"/>
  <c r="AC688" i="3"/>
  <c r="AD688" i="3"/>
  <c r="AE688" i="3"/>
  <c r="AF688" i="3"/>
  <c r="AB689" i="3"/>
  <c r="AC689" i="3"/>
  <c r="AD689" i="3"/>
  <c r="AE689" i="3"/>
  <c r="AF689" i="3"/>
  <c r="AB690" i="3"/>
  <c r="AC690" i="3"/>
  <c r="AD690" i="3"/>
  <c r="AE690" i="3"/>
  <c r="AF690" i="3"/>
  <c r="AB691" i="3"/>
  <c r="AC691" i="3"/>
  <c r="AD691" i="3"/>
  <c r="AE691" i="3"/>
  <c r="AF691" i="3"/>
  <c r="AB692" i="3"/>
  <c r="AC692" i="3"/>
  <c r="AD692" i="3"/>
  <c r="AE692" i="3"/>
  <c r="AF692" i="3"/>
  <c r="AB693" i="3"/>
  <c r="AC693" i="3"/>
  <c r="AD693" i="3"/>
  <c r="AE693" i="3"/>
  <c r="AF693" i="3"/>
  <c r="AB694" i="3"/>
  <c r="AC694" i="3"/>
  <c r="AD694" i="3"/>
  <c r="AE694" i="3"/>
  <c r="AF694" i="3"/>
  <c r="AB695" i="3"/>
  <c r="AC695" i="3"/>
  <c r="AD695" i="3"/>
  <c r="AE695" i="3"/>
  <c r="AF695" i="3"/>
  <c r="AB696" i="3"/>
  <c r="AC696" i="3"/>
  <c r="AD696" i="3"/>
  <c r="AE696" i="3"/>
  <c r="AF696" i="3"/>
  <c r="AB697" i="3"/>
  <c r="AC697" i="3"/>
  <c r="AD697" i="3"/>
  <c r="AE697" i="3"/>
  <c r="AF697" i="3"/>
  <c r="AB698" i="3"/>
  <c r="AC698" i="3"/>
  <c r="AD698" i="3"/>
  <c r="AE698" i="3"/>
  <c r="AF698" i="3"/>
  <c r="AB699" i="3"/>
  <c r="AC699" i="3"/>
  <c r="AD699" i="3"/>
  <c r="AE699" i="3"/>
  <c r="AF699" i="3"/>
  <c r="AB700" i="3"/>
  <c r="AC700" i="3"/>
  <c r="AD700" i="3"/>
  <c r="AE700" i="3"/>
  <c r="AF700" i="3"/>
  <c r="AB701" i="3"/>
  <c r="AC701" i="3"/>
  <c r="AD701" i="3"/>
  <c r="AE701" i="3"/>
  <c r="AF701" i="3"/>
  <c r="AB702" i="3"/>
  <c r="AC702" i="3"/>
  <c r="AD702" i="3"/>
  <c r="AE702" i="3"/>
  <c r="AF702" i="3"/>
  <c r="AB703" i="3"/>
  <c r="AC703" i="3"/>
  <c r="AD703" i="3"/>
  <c r="AE703" i="3"/>
  <c r="AF703" i="3"/>
  <c r="AB704" i="3"/>
  <c r="AC704" i="3"/>
  <c r="AD704" i="3"/>
  <c r="AE704" i="3"/>
  <c r="AF704" i="3"/>
  <c r="AB705" i="3"/>
  <c r="AC705" i="3"/>
  <c r="AD705" i="3"/>
  <c r="AE705" i="3"/>
  <c r="AF705" i="3"/>
  <c r="AB706" i="3"/>
  <c r="AC706" i="3"/>
  <c r="AD706" i="3"/>
  <c r="AE706" i="3"/>
  <c r="AF706" i="3"/>
  <c r="AB707" i="3"/>
  <c r="AC707" i="3"/>
  <c r="AD707" i="3"/>
  <c r="AE707" i="3"/>
  <c r="AF707" i="3"/>
  <c r="AB708" i="3"/>
  <c r="AC708" i="3"/>
  <c r="AD708" i="3"/>
  <c r="AE708" i="3"/>
  <c r="AF708" i="3"/>
  <c r="AB709" i="3"/>
  <c r="AC709" i="3"/>
  <c r="AD709" i="3"/>
  <c r="AE709" i="3"/>
  <c r="AF709" i="3"/>
  <c r="AB710" i="3"/>
  <c r="AC710" i="3"/>
  <c r="AD710" i="3"/>
  <c r="AE710" i="3"/>
  <c r="AF710" i="3"/>
  <c r="AB711" i="3"/>
  <c r="AC711" i="3"/>
  <c r="AD711" i="3"/>
  <c r="AE711" i="3"/>
  <c r="AF711" i="3"/>
  <c r="AB712" i="3"/>
  <c r="AC712" i="3"/>
  <c r="AD712" i="3"/>
  <c r="AE712" i="3"/>
  <c r="AF712" i="3"/>
  <c r="AB713" i="3"/>
  <c r="AC713" i="3"/>
  <c r="AD713" i="3"/>
  <c r="AE713" i="3"/>
  <c r="AF713" i="3"/>
  <c r="AB714" i="3"/>
  <c r="AC714" i="3"/>
  <c r="AD714" i="3"/>
  <c r="AE714" i="3"/>
  <c r="AF714" i="3"/>
  <c r="AB715" i="3"/>
  <c r="AC715" i="3"/>
  <c r="AD715" i="3"/>
  <c r="AE715" i="3"/>
  <c r="AF715" i="3"/>
  <c r="AB717" i="3"/>
  <c r="AC717" i="3"/>
  <c r="AD717" i="3"/>
  <c r="AE717" i="3"/>
  <c r="AF717" i="3"/>
  <c r="AB718" i="3"/>
  <c r="AC718" i="3"/>
  <c r="AD718" i="3"/>
  <c r="AE718" i="3"/>
  <c r="AF718" i="3"/>
  <c r="AB719" i="3"/>
  <c r="AC719" i="3"/>
  <c r="AD719" i="3"/>
  <c r="AE719" i="3"/>
  <c r="AF719" i="3"/>
  <c r="AB720" i="3"/>
  <c r="AC720" i="3"/>
  <c r="AD720" i="3"/>
  <c r="AE720" i="3"/>
  <c r="AF720" i="3"/>
  <c r="AB721" i="3"/>
  <c r="AC721" i="3"/>
  <c r="AD721" i="3"/>
  <c r="AE721" i="3"/>
  <c r="AF721" i="3"/>
  <c r="AB722" i="3"/>
  <c r="AC722" i="3"/>
  <c r="AD722" i="3"/>
  <c r="AE722" i="3"/>
  <c r="AF722" i="3"/>
  <c r="AB723" i="3"/>
  <c r="AC723" i="3"/>
  <c r="AD723" i="3"/>
  <c r="AE723" i="3"/>
  <c r="AF723" i="3"/>
  <c r="AB724" i="3"/>
  <c r="AC724" i="3"/>
  <c r="AD724" i="3"/>
  <c r="AE724" i="3"/>
  <c r="AF724" i="3"/>
  <c r="AB725" i="3"/>
  <c r="AC725" i="3"/>
  <c r="AD725" i="3"/>
  <c r="AE725" i="3"/>
  <c r="AF725" i="3"/>
  <c r="AB726" i="3"/>
  <c r="AC726" i="3"/>
  <c r="AD726" i="3"/>
  <c r="AE726" i="3"/>
  <c r="AF726" i="3"/>
  <c r="AB727" i="3"/>
  <c r="AC727" i="3"/>
  <c r="AD727" i="3"/>
  <c r="AE727" i="3"/>
  <c r="AF727" i="3"/>
  <c r="AB728" i="3"/>
  <c r="AC728" i="3"/>
  <c r="AD728" i="3"/>
  <c r="AE728" i="3"/>
  <c r="AF728" i="3"/>
  <c r="AB729" i="3"/>
  <c r="AC729" i="3"/>
  <c r="AD729" i="3"/>
  <c r="AE729" i="3"/>
  <c r="AF729" i="3"/>
  <c r="AB730" i="3"/>
  <c r="AC730" i="3"/>
  <c r="AD730" i="3"/>
  <c r="AE730" i="3"/>
  <c r="AF730" i="3"/>
  <c r="AB731" i="3"/>
  <c r="AC731" i="3"/>
  <c r="AD731" i="3"/>
  <c r="AE731" i="3"/>
  <c r="AF731" i="3"/>
  <c r="AB732" i="3"/>
  <c r="AC732" i="3"/>
  <c r="AD732" i="3"/>
  <c r="AE732" i="3"/>
  <c r="AF732" i="3"/>
  <c r="AB733" i="3"/>
  <c r="AC733" i="3"/>
  <c r="AD733" i="3"/>
  <c r="AE733" i="3"/>
  <c r="AF733" i="3"/>
  <c r="AB734" i="3"/>
  <c r="AC734" i="3"/>
  <c r="AD734" i="3"/>
  <c r="AE734" i="3"/>
  <c r="AF734" i="3"/>
  <c r="AB735" i="3"/>
  <c r="AC735" i="3"/>
  <c r="AD735" i="3"/>
  <c r="AE735" i="3"/>
  <c r="AF735" i="3"/>
  <c r="AB736" i="3"/>
  <c r="AC736" i="3"/>
  <c r="AD736" i="3"/>
  <c r="AE736" i="3"/>
  <c r="AF736" i="3"/>
  <c r="AB737" i="3"/>
  <c r="AC737" i="3"/>
  <c r="AD737" i="3"/>
  <c r="AE737" i="3"/>
  <c r="AF737" i="3"/>
  <c r="AB738" i="3"/>
  <c r="AC738" i="3"/>
  <c r="AD738" i="3"/>
  <c r="AE738" i="3"/>
  <c r="AF738" i="3"/>
  <c r="AB739" i="3"/>
  <c r="AC739" i="3"/>
  <c r="AD739" i="3"/>
  <c r="AE739" i="3"/>
  <c r="AF739" i="3"/>
  <c r="AB740" i="3"/>
  <c r="AC740" i="3"/>
  <c r="AD740" i="3"/>
  <c r="AE740" i="3"/>
  <c r="AF740" i="3"/>
  <c r="AB741" i="3"/>
  <c r="AC741" i="3"/>
  <c r="AD741" i="3"/>
  <c r="AE741" i="3"/>
  <c r="AF741" i="3"/>
  <c r="AB742" i="3"/>
  <c r="AC742" i="3"/>
  <c r="AD742" i="3"/>
  <c r="AE742" i="3"/>
  <c r="AF742" i="3"/>
  <c r="AB743" i="3"/>
  <c r="AC743" i="3"/>
  <c r="AD743" i="3"/>
  <c r="AE743" i="3"/>
  <c r="AF743" i="3"/>
  <c r="AB744" i="3"/>
  <c r="AC744" i="3"/>
  <c r="AD744" i="3"/>
  <c r="AE744" i="3"/>
  <c r="AF744" i="3"/>
  <c r="AB745" i="3"/>
  <c r="AC745" i="3"/>
  <c r="AD745" i="3"/>
  <c r="AE745" i="3"/>
  <c r="AF745" i="3"/>
  <c r="AB746" i="3"/>
  <c r="AC746" i="3"/>
  <c r="AD746" i="3"/>
  <c r="AE746" i="3"/>
  <c r="AF746" i="3"/>
  <c r="AB747" i="3"/>
  <c r="AC747" i="3"/>
  <c r="AD747" i="3"/>
  <c r="AE747" i="3"/>
  <c r="AF747" i="3"/>
  <c r="AB748" i="3"/>
  <c r="AC748" i="3"/>
  <c r="AD748" i="3"/>
  <c r="AE748" i="3"/>
  <c r="AF748" i="3"/>
  <c r="AB749" i="3"/>
  <c r="AC749" i="3"/>
  <c r="AD749" i="3"/>
  <c r="AE749" i="3"/>
  <c r="AF749" i="3"/>
  <c r="AB750" i="3"/>
  <c r="AC750" i="3"/>
  <c r="AD750" i="3"/>
  <c r="AE750" i="3"/>
  <c r="AF750" i="3"/>
  <c r="AB751" i="3"/>
  <c r="AC751" i="3"/>
  <c r="AD751" i="3"/>
  <c r="AE751" i="3"/>
  <c r="AF751" i="3"/>
  <c r="AB752" i="3"/>
  <c r="AC752" i="3"/>
  <c r="AD752" i="3"/>
  <c r="AE752" i="3"/>
  <c r="AF752" i="3"/>
  <c r="AB753" i="3"/>
  <c r="AC753" i="3"/>
  <c r="AD753" i="3"/>
  <c r="AE753" i="3"/>
  <c r="AF753" i="3"/>
  <c r="AB754" i="3"/>
  <c r="AC754" i="3"/>
  <c r="AD754" i="3"/>
  <c r="AE754" i="3"/>
  <c r="AF754" i="3"/>
  <c r="AB755" i="3"/>
  <c r="AC755" i="3"/>
  <c r="AD755" i="3"/>
  <c r="AE755" i="3"/>
  <c r="AF755" i="3"/>
  <c r="AB756" i="3"/>
  <c r="AC756" i="3"/>
  <c r="AD756" i="3"/>
  <c r="AE756" i="3"/>
  <c r="AF756" i="3"/>
  <c r="AB757" i="3"/>
  <c r="AC757" i="3"/>
  <c r="AD757" i="3"/>
  <c r="AE757" i="3"/>
  <c r="AF757" i="3"/>
  <c r="AB758" i="3"/>
  <c r="AC758" i="3"/>
  <c r="AD758" i="3"/>
  <c r="AE758" i="3"/>
  <c r="AF758" i="3"/>
  <c r="AB759" i="3"/>
  <c r="AC759" i="3"/>
  <c r="AD759" i="3"/>
  <c r="AE759" i="3"/>
  <c r="AF759" i="3"/>
  <c r="AB760" i="3"/>
  <c r="AC760" i="3"/>
  <c r="AD760" i="3"/>
  <c r="AE760" i="3"/>
  <c r="AF760" i="3"/>
  <c r="AB761" i="3"/>
  <c r="AC761" i="3"/>
  <c r="AD761" i="3"/>
  <c r="AE761" i="3"/>
  <c r="AF761" i="3"/>
  <c r="AB762" i="3"/>
  <c r="AC762" i="3"/>
  <c r="AD762" i="3"/>
  <c r="AE762" i="3"/>
  <c r="AF762" i="3"/>
  <c r="AB763" i="3"/>
  <c r="AC763" i="3"/>
  <c r="AD763" i="3"/>
  <c r="AE763" i="3"/>
  <c r="AF763" i="3"/>
  <c r="AB764" i="3"/>
  <c r="AC764" i="3"/>
  <c r="AD764" i="3"/>
  <c r="AE764" i="3"/>
  <c r="AF764" i="3"/>
  <c r="AB765" i="3"/>
  <c r="AC765" i="3"/>
  <c r="AD765" i="3"/>
  <c r="AE765" i="3"/>
  <c r="AF765" i="3"/>
  <c r="AB766" i="3"/>
  <c r="AC766" i="3"/>
  <c r="AD766" i="3"/>
  <c r="AE766" i="3"/>
  <c r="AF766" i="3"/>
  <c r="AB767" i="3"/>
  <c r="AC767" i="3"/>
  <c r="AD767" i="3"/>
  <c r="AE767" i="3"/>
  <c r="AF767" i="3"/>
  <c r="AB768" i="3"/>
  <c r="AC768" i="3"/>
  <c r="AD768" i="3"/>
  <c r="AE768" i="3"/>
  <c r="AF768" i="3"/>
  <c r="AB769" i="3"/>
  <c r="AC769" i="3"/>
  <c r="AD769" i="3"/>
  <c r="AE769" i="3"/>
  <c r="AF769" i="3"/>
  <c r="AB770" i="3"/>
  <c r="AC770" i="3"/>
  <c r="AD770" i="3"/>
  <c r="AE770" i="3"/>
  <c r="AF770" i="3"/>
  <c r="AB771" i="3"/>
  <c r="AC771" i="3"/>
  <c r="AD771" i="3"/>
  <c r="AE771" i="3"/>
  <c r="AF771" i="3"/>
  <c r="AB772" i="3"/>
  <c r="AC772" i="3"/>
  <c r="AD772" i="3"/>
  <c r="AE772" i="3"/>
  <c r="AF772" i="3"/>
  <c r="AB773" i="3"/>
  <c r="AC773" i="3"/>
  <c r="AD773" i="3"/>
  <c r="AE773" i="3"/>
  <c r="AF773" i="3"/>
  <c r="AB774" i="3"/>
  <c r="AC774" i="3"/>
  <c r="AD774" i="3"/>
  <c r="AE774" i="3"/>
  <c r="AF774" i="3"/>
  <c r="AB775" i="3"/>
  <c r="AC775" i="3"/>
  <c r="AD775" i="3"/>
  <c r="AE775" i="3"/>
  <c r="AF775" i="3"/>
  <c r="AB776" i="3"/>
  <c r="AC776" i="3"/>
  <c r="AD776" i="3"/>
  <c r="AE776" i="3"/>
  <c r="AF776" i="3"/>
  <c r="AB777" i="3"/>
  <c r="AC777" i="3"/>
  <c r="AD777" i="3"/>
  <c r="AE777" i="3"/>
  <c r="AF777" i="3"/>
  <c r="AB778" i="3"/>
  <c r="AC778" i="3"/>
  <c r="AD778" i="3"/>
  <c r="AE778" i="3"/>
  <c r="AF778" i="3"/>
  <c r="AB779" i="3"/>
  <c r="AC779" i="3"/>
  <c r="AD779" i="3"/>
  <c r="AE779" i="3"/>
  <c r="AF779" i="3"/>
  <c r="AB780" i="3"/>
  <c r="AC780" i="3"/>
  <c r="AD780" i="3"/>
  <c r="AE780" i="3"/>
  <c r="AF780" i="3"/>
  <c r="AB781" i="3"/>
  <c r="AC781" i="3"/>
  <c r="AD781" i="3"/>
  <c r="AE781" i="3"/>
  <c r="AF781" i="3"/>
  <c r="AB782" i="3"/>
  <c r="AC782" i="3"/>
  <c r="AD782" i="3"/>
  <c r="AE782" i="3"/>
  <c r="AF782" i="3"/>
  <c r="AB783" i="3"/>
  <c r="AC783" i="3"/>
  <c r="AD783" i="3"/>
  <c r="AE783" i="3"/>
  <c r="AF783" i="3"/>
  <c r="AB784" i="3"/>
  <c r="AC784" i="3"/>
  <c r="AD784" i="3"/>
  <c r="AE784" i="3"/>
  <c r="AF784" i="3"/>
  <c r="AB785" i="3"/>
  <c r="AC785" i="3"/>
  <c r="AD785" i="3"/>
  <c r="AE785" i="3"/>
  <c r="AF785" i="3"/>
  <c r="AB786" i="3"/>
  <c r="AC786" i="3"/>
  <c r="AD786" i="3"/>
  <c r="AE786" i="3"/>
  <c r="AF786" i="3"/>
  <c r="AB787" i="3"/>
  <c r="AC787" i="3"/>
  <c r="AD787" i="3"/>
  <c r="AE787" i="3"/>
  <c r="AF787" i="3"/>
  <c r="AB788" i="3"/>
  <c r="AC788" i="3"/>
  <c r="AD788" i="3"/>
  <c r="AE788" i="3"/>
  <c r="AF788" i="3"/>
  <c r="AB789" i="3"/>
  <c r="AC789" i="3"/>
  <c r="AD789" i="3"/>
  <c r="AE789" i="3"/>
  <c r="AF789" i="3"/>
  <c r="AB790" i="3"/>
  <c r="AC790" i="3"/>
  <c r="AD790" i="3"/>
  <c r="AE790" i="3"/>
  <c r="AF790" i="3"/>
  <c r="AB791" i="3"/>
  <c r="AC791" i="3"/>
  <c r="AD791" i="3"/>
  <c r="AE791" i="3"/>
  <c r="AF791" i="3"/>
  <c r="AB792" i="3"/>
  <c r="AC792" i="3"/>
  <c r="AD792" i="3"/>
  <c r="AE792" i="3"/>
  <c r="AF792" i="3"/>
  <c r="AB793" i="3"/>
  <c r="AC793" i="3"/>
  <c r="AD793" i="3"/>
  <c r="AE793" i="3"/>
  <c r="AF793" i="3"/>
  <c r="AB794" i="3"/>
  <c r="AC794" i="3"/>
  <c r="AD794" i="3"/>
  <c r="AE794" i="3"/>
  <c r="AF794" i="3"/>
  <c r="AB795" i="3"/>
  <c r="AC795" i="3"/>
  <c r="AD795" i="3"/>
  <c r="AE795" i="3"/>
  <c r="AF795" i="3"/>
  <c r="AB796" i="3"/>
  <c r="AC796" i="3"/>
  <c r="AD796" i="3"/>
  <c r="AE796" i="3"/>
  <c r="AF796" i="3"/>
  <c r="AB797" i="3"/>
  <c r="AC797" i="3"/>
  <c r="AD797" i="3"/>
  <c r="AE797" i="3"/>
  <c r="AF797" i="3"/>
  <c r="AB798" i="3"/>
  <c r="AC798" i="3"/>
  <c r="AD798" i="3"/>
  <c r="AE798" i="3"/>
  <c r="AF798" i="3"/>
  <c r="AB799" i="3"/>
  <c r="AC799" i="3"/>
  <c r="AD799" i="3"/>
  <c r="AE799" i="3"/>
  <c r="AF799" i="3"/>
  <c r="AB800" i="3"/>
  <c r="AC800" i="3"/>
  <c r="AD800" i="3"/>
  <c r="AE800" i="3"/>
  <c r="AF800" i="3"/>
  <c r="AB801" i="3"/>
  <c r="AC801" i="3"/>
  <c r="AD801" i="3"/>
  <c r="AE801" i="3"/>
  <c r="AF801" i="3"/>
  <c r="AB802" i="3"/>
  <c r="AC802" i="3"/>
  <c r="AD802" i="3"/>
  <c r="AE802" i="3"/>
  <c r="AF802" i="3"/>
  <c r="AB803" i="3"/>
  <c r="AC803" i="3"/>
  <c r="AD803" i="3"/>
  <c r="AE803" i="3"/>
  <c r="AF803" i="3"/>
  <c r="AB804" i="3"/>
  <c r="AC804" i="3"/>
  <c r="AD804" i="3"/>
  <c r="AE804" i="3"/>
  <c r="AF804" i="3"/>
  <c r="AB805" i="3"/>
  <c r="AC805" i="3"/>
  <c r="AD805" i="3"/>
  <c r="AE805" i="3"/>
  <c r="AF805" i="3"/>
  <c r="AB806" i="3"/>
  <c r="AC806" i="3"/>
  <c r="AD806" i="3"/>
  <c r="AE806" i="3"/>
  <c r="AF806" i="3"/>
  <c r="AB807" i="3"/>
  <c r="AC807" i="3"/>
  <c r="AD807" i="3"/>
  <c r="AE807" i="3"/>
  <c r="AF807" i="3"/>
  <c r="AB808" i="3"/>
  <c r="AC808" i="3"/>
  <c r="AD808" i="3"/>
  <c r="AE808" i="3"/>
  <c r="AF808" i="3"/>
  <c r="AB809" i="3"/>
  <c r="AC809" i="3"/>
  <c r="AD809" i="3"/>
  <c r="AE809" i="3"/>
  <c r="AF809" i="3"/>
  <c r="AB810" i="3"/>
  <c r="AC810" i="3"/>
  <c r="AD810" i="3"/>
  <c r="AE810" i="3"/>
  <c r="AF810" i="3"/>
  <c r="AB811" i="3"/>
  <c r="AC811" i="3"/>
  <c r="AD811" i="3"/>
  <c r="AE811" i="3"/>
  <c r="AF811" i="3"/>
  <c r="AB812" i="3"/>
  <c r="AC812" i="3"/>
  <c r="AD812" i="3"/>
  <c r="AE812" i="3"/>
  <c r="AF812" i="3"/>
  <c r="AB813" i="3"/>
  <c r="AC813" i="3"/>
  <c r="AD813" i="3"/>
  <c r="AE813" i="3"/>
  <c r="AF813" i="3"/>
  <c r="AB814" i="3"/>
  <c r="AC814" i="3"/>
  <c r="AD814" i="3"/>
  <c r="AE814" i="3"/>
  <c r="AF814" i="3"/>
  <c r="AB815" i="3"/>
  <c r="AC815" i="3"/>
  <c r="AD815" i="3"/>
  <c r="AE815" i="3"/>
  <c r="AF815" i="3"/>
  <c r="AB816" i="3"/>
  <c r="AC816" i="3"/>
  <c r="AD816" i="3"/>
  <c r="AE816" i="3"/>
  <c r="AF816" i="3"/>
  <c r="AB817" i="3"/>
  <c r="AC817" i="3"/>
  <c r="AD817" i="3"/>
  <c r="AE817" i="3"/>
  <c r="AF817" i="3"/>
  <c r="AB818" i="3"/>
  <c r="AC818" i="3"/>
  <c r="AD818" i="3"/>
  <c r="AE818" i="3"/>
  <c r="AF818" i="3"/>
  <c r="AB819" i="3"/>
  <c r="AC819" i="3"/>
  <c r="AD819" i="3"/>
  <c r="AE819" i="3"/>
  <c r="AF819" i="3"/>
  <c r="AB820" i="3"/>
  <c r="AC820" i="3"/>
  <c r="AD820" i="3"/>
  <c r="AE820" i="3"/>
  <c r="AF820" i="3"/>
  <c r="AB821" i="3"/>
  <c r="AC821" i="3"/>
  <c r="AD821" i="3"/>
  <c r="AE821" i="3"/>
  <c r="AF821" i="3"/>
  <c r="AB822" i="3"/>
  <c r="AC822" i="3"/>
  <c r="AD822" i="3"/>
  <c r="AE822" i="3"/>
  <c r="AF822" i="3"/>
  <c r="AB823" i="3"/>
  <c r="AC823" i="3"/>
  <c r="AD823" i="3"/>
  <c r="AE823" i="3"/>
  <c r="AF823" i="3"/>
  <c r="AB830" i="3"/>
  <c r="AC830" i="3"/>
  <c r="AD830" i="3"/>
  <c r="AE830" i="3"/>
  <c r="AF830" i="3"/>
  <c r="AB831" i="3"/>
  <c r="AC831" i="3"/>
  <c r="AD831" i="3"/>
  <c r="AE831" i="3"/>
  <c r="AF831" i="3"/>
  <c r="AB832" i="3"/>
  <c r="AC832" i="3"/>
  <c r="AD832" i="3"/>
  <c r="AE832" i="3"/>
  <c r="AF832" i="3"/>
  <c r="AB833" i="3"/>
  <c r="AC833" i="3"/>
  <c r="AD833" i="3"/>
  <c r="AE833" i="3"/>
  <c r="AF833" i="3"/>
  <c r="AB834" i="3"/>
  <c r="AC834" i="3"/>
  <c r="AD834" i="3"/>
  <c r="AE834" i="3"/>
  <c r="AF834" i="3"/>
  <c r="AB835" i="3"/>
  <c r="AC835" i="3"/>
  <c r="AD835" i="3"/>
  <c r="AE835" i="3"/>
  <c r="AF835" i="3"/>
  <c r="AB836" i="3"/>
  <c r="AC836" i="3"/>
  <c r="AD836" i="3"/>
  <c r="AE836" i="3"/>
  <c r="AF836" i="3"/>
  <c r="AB837" i="3"/>
  <c r="AC837" i="3"/>
  <c r="AD837" i="3"/>
  <c r="AE837" i="3"/>
  <c r="AF837" i="3"/>
  <c r="AB838" i="3"/>
  <c r="AC838" i="3"/>
  <c r="AD838" i="3"/>
  <c r="AE838" i="3"/>
  <c r="AF838" i="3"/>
  <c r="AB839" i="3"/>
  <c r="AC839" i="3"/>
  <c r="AD839" i="3"/>
  <c r="AE839" i="3"/>
  <c r="AF839" i="3"/>
  <c r="AB840" i="3"/>
  <c r="AC840" i="3"/>
  <c r="AD840" i="3"/>
  <c r="AE840" i="3"/>
  <c r="AF840" i="3"/>
  <c r="AB841" i="3"/>
  <c r="AC841" i="3"/>
  <c r="AD841" i="3"/>
  <c r="AE841" i="3"/>
  <c r="AF841" i="3"/>
  <c r="AB842" i="3"/>
  <c r="AC842" i="3"/>
  <c r="AD842" i="3"/>
  <c r="AE842" i="3"/>
  <c r="AF842" i="3"/>
  <c r="AB843" i="3"/>
  <c r="AC843" i="3"/>
  <c r="AD843" i="3"/>
  <c r="AE843" i="3"/>
  <c r="AF843" i="3"/>
  <c r="AB844" i="3"/>
  <c r="AC844" i="3"/>
  <c r="AD844" i="3"/>
  <c r="AE844" i="3"/>
  <c r="AF844" i="3"/>
  <c r="AB845" i="3"/>
  <c r="AC845" i="3"/>
  <c r="AD845" i="3"/>
  <c r="AE845" i="3"/>
  <c r="AF845" i="3"/>
  <c r="AB846" i="3"/>
  <c r="AC846" i="3"/>
  <c r="AD846" i="3"/>
  <c r="AE846" i="3"/>
  <c r="AF846" i="3"/>
  <c r="AB847" i="3"/>
  <c r="AC847" i="3"/>
  <c r="AD847" i="3"/>
  <c r="AE847" i="3"/>
  <c r="AF847" i="3"/>
  <c r="AB848" i="3"/>
  <c r="AC848" i="3"/>
  <c r="AD848" i="3"/>
  <c r="AE848" i="3"/>
  <c r="AF848" i="3"/>
  <c r="AB849" i="3"/>
  <c r="AC849" i="3"/>
  <c r="AD849" i="3"/>
  <c r="AE849" i="3"/>
  <c r="AF849" i="3"/>
  <c r="AB850" i="3"/>
  <c r="AC850" i="3"/>
  <c r="AD850" i="3"/>
  <c r="AE850" i="3"/>
  <c r="AF850" i="3"/>
  <c r="AB851" i="3"/>
  <c r="AC851" i="3"/>
  <c r="AD851" i="3"/>
  <c r="AE851" i="3"/>
  <c r="AF851" i="3"/>
  <c r="AB852" i="3"/>
  <c r="AC852" i="3"/>
  <c r="AD852" i="3"/>
  <c r="AE852" i="3"/>
  <c r="AF852" i="3"/>
  <c r="AB853" i="3"/>
  <c r="AC853" i="3"/>
  <c r="AD853" i="3"/>
  <c r="AE853" i="3"/>
  <c r="AF853" i="3"/>
  <c r="AB854" i="3"/>
  <c r="AC854" i="3"/>
  <c r="AD854" i="3"/>
  <c r="AE854" i="3"/>
  <c r="AF854" i="3"/>
  <c r="AB855" i="3"/>
  <c r="AC855" i="3"/>
  <c r="AD855" i="3"/>
  <c r="AE855" i="3"/>
  <c r="AF855" i="3"/>
  <c r="AB856" i="3"/>
  <c r="AC856" i="3"/>
  <c r="AD856" i="3"/>
  <c r="AE856" i="3"/>
  <c r="AF856" i="3"/>
  <c r="AB857" i="3"/>
  <c r="AC857" i="3"/>
  <c r="AD857" i="3"/>
  <c r="AE857" i="3"/>
  <c r="AF857" i="3"/>
  <c r="AB858" i="3"/>
  <c r="AC858" i="3"/>
  <c r="AD858" i="3"/>
  <c r="AE858" i="3"/>
  <c r="AF858" i="3"/>
  <c r="AB859" i="3"/>
  <c r="AC859" i="3"/>
  <c r="AD859" i="3"/>
  <c r="AE859" i="3"/>
  <c r="AF859" i="3"/>
  <c r="AB860" i="3"/>
  <c r="AC860" i="3"/>
  <c r="AD860" i="3"/>
  <c r="AE860" i="3"/>
  <c r="AF860" i="3"/>
  <c r="AB861" i="3"/>
  <c r="AC861" i="3"/>
  <c r="AD861" i="3"/>
  <c r="AE861" i="3"/>
  <c r="AF861" i="3"/>
  <c r="AB862" i="3"/>
  <c r="AC862" i="3"/>
  <c r="AD862" i="3"/>
  <c r="AE862" i="3"/>
  <c r="AF862" i="3"/>
  <c r="AB863" i="3"/>
  <c r="AC863" i="3"/>
  <c r="AD863" i="3"/>
  <c r="AE863" i="3"/>
  <c r="AF863" i="3"/>
  <c r="AB864" i="3"/>
  <c r="AC864" i="3"/>
  <c r="AD864" i="3"/>
  <c r="AE864" i="3"/>
  <c r="AF864" i="3"/>
  <c r="AB865" i="3"/>
  <c r="AC865" i="3"/>
  <c r="AD865" i="3"/>
  <c r="AE865" i="3"/>
  <c r="AF865" i="3"/>
  <c r="AB866" i="3"/>
  <c r="AC866" i="3"/>
  <c r="AD866" i="3"/>
  <c r="AE866" i="3"/>
  <c r="AF866" i="3"/>
  <c r="AB867" i="3"/>
  <c r="AC867" i="3"/>
  <c r="AD867" i="3"/>
  <c r="AE867" i="3"/>
  <c r="AF867" i="3"/>
  <c r="AB868" i="3"/>
  <c r="AC868" i="3"/>
  <c r="AD868" i="3"/>
  <c r="AE868" i="3"/>
  <c r="AF868" i="3"/>
  <c r="AB869" i="3"/>
  <c r="AC869" i="3"/>
  <c r="AD869" i="3"/>
  <c r="AE869" i="3"/>
  <c r="AF869" i="3"/>
  <c r="AB870" i="3"/>
  <c r="AC870" i="3"/>
  <c r="AD870" i="3"/>
  <c r="AE870" i="3"/>
  <c r="AF870" i="3"/>
  <c r="AB871" i="3"/>
  <c r="AC871" i="3"/>
  <c r="AD871" i="3"/>
  <c r="AE871" i="3"/>
  <c r="AF871" i="3"/>
  <c r="AB872" i="3"/>
  <c r="AC872" i="3"/>
  <c r="AD872" i="3"/>
  <c r="AE872" i="3"/>
  <c r="AF872" i="3"/>
  <c r="AB873" i="3"/>
  <c r="AC873" i="3"/>
  <c r="AD873" i="3"/>
  <c r="AE873" i="3"/>
  <c r="AF873" i="3"/>
  <c r="AB874" i="3"/>
  <c r="AC874" i="3"/>
  <c r="AD874" i="3"/>
  <c r="AE874" i="3"/>
  <c r="AF874" i="3"/>
  <c r="AB875" i="3"/>
  <c r="AC875" i="3"/>
  <c r="AD875" i="3"/>
  <c r="AE875" i="3"/>
  <c r="AF875" i="3"/>
  <c r="AB876" i="3"/>
  <c r="AC876" i="3"/>
  <c r="AD876" i="3"/>
  <c r="AE876" i="3"/>
  <c r="AF876" i="3"/>
  <c r="AB826" i="3"/>
  <c r="AC826" i="3"/>
  <c r="AD826" i="3"/>
  <c r="AE826" i="3"/>
  <c r="AF826" i="3"/>
  <c r="AB827" i="3"/>
  <c r="AC827" i="3"/>
  <c r="AD827" i="3"/>
  <c r="AE827" i="3"/>
  <c r="AF827" i="3"/>
  <c r="AB828" i="3"/>
  <c r="AC828" i="3"/>
  <c r="AD828" i="3"/>
  <c r="AE828" i="3"/>
  <c r="AF828" i="3"/>
  <c r="AB829" i="3"/>
  <c r="AC829" i="3"/>
  <c r="AD829" i="3"/>
  <c r="AE829" i="3"/>
  <c r="AF829" i="3"/>
  <c r="AF825" i="3"/>
  <c r="AE825" i="3"/>
  <c r="AD825" i="3"/>
  <c r="AC825" i="3"/>
  <c r="AB825" i="3"/>
  <c r="W4" i="3"/>
  <c r="X4" i="3"/>
  <c r="Y4" i="3"/>
  <c r="Z4" i="3"/>
  <c r="AA4" i="3"/>
  <c r="W5" i="3"/>
  <c r="X5" i="3"/>
  <c r="Y5" i="3"/>
  <c r="Z5" i="3"/>
  <c r="AA5" i="3"/>
  <c r="W6" i="3"/>
  <c r="X6" i="3"/>
  <c r="Y6" i="3"/>
  <c r="Z6" i="3"/>
  <c r="AA6" i="3"/>
  <c r="W7" i="3"/>
  <c r="X7" i="3"/>
  <c r="Y7" i="3"/>
  <c r="Z7" i="3"/>
  <c r="AA7" i="3"/>
  <c r="W8" i="3"/>
  <c r="X8" i="3"/>
  <c r="Y8" i="3"/>
  <c r="Z8" i="3"/>
  <c r="AA8" i="3"/>
  <c r="W9" i="3"/>
  <c r="X9" i="3"/>
  <c r="Y9" i="3"/>
  <c r="Z9" i="3"/>
  <c r="AA9" i="3"/>
  <c r="W10" i="3"/>
  <c r="X10" i="3"/>
  <c r="Y10" i="3"/>
  <c r="Z10" i="3"/>
  <c r="AA10" i="3"/>
  <c r="W11" i="3"/>
  <c r="X11" i="3"/>
  <c r="Y11" i="3"/>
  <c r="Z11" i="3"/>
  <c r="AA11" i="3"/>
  <c r="W12" i="3"/>
  <c r="X12" i="3"/>
  <c r="Y12" i="3"/>
  <c r="Z12" i="3"/>
  <c r="AA12" i="3"/>
  <c r="W13" i="3"/>
  <c r="X13" i="3"/>
  <c r="Y13" i="3"/>
  <c r="Z13" i="3"/>
  <c r="AA13" i="3"/>
  <c r="W14" i="3"/>
  <c r="X14" i="3"/>
  <c r="Y14" i="3"/>
  <c r="Z14" i="3"/>
  <c r="AA14" i="3"/>
  <c r="W15" i="3"/>
  <c r="X15" i="3"/>
  <c r="Y15" i="3"/>
  <c r="Z15" i="3"/>
  <c r="AA15" i="3"/>
  <c r="W16" i="3"/>
  <c r="X16" i="3"/>
  <c r="Y16" i="3"/>
  <c r="Z16" i="3"/>
  <c r="AA16" i="3"/>
  <c r="W17" i="3"/>
  <c r="X17" i="3"/>
  <c r="Y17" i="3"/>
  <c r="Z17" i="3"/>
  <c r="AA17" i="3"/>
  <c r="W18" i="3"/>
  <c r="X18" i="3"/>
  <c r="Y18" i="3"/>
  <c r="Z18" i="3"/>
  <c r="AA18" i="3"/>
  <c r="W19" i="3"/>
  <c r="X19" i="3"/>
  <c r="Y19" i="3"/>
  <c r="Z19" i="3"/>
  <c r="AA19" i="3"/>
  <c r="W20" i="3"/>
  <c r="X20" i="3"/>
  <c r="Y20" i="3"/>
  <c r="Z20" i="3"/>
  <c r="AA20" i="3"/>
  <c r="W21" i="3"/>
  <c r="X21" i="3"/>
  <c r="Y21" i="3"/>
  <c r="Z21" i="3"/>
  <c r="AA21" i="3"/>
  <c r="W22" i="3"/>
  <c r="X22" i="3"/>
  <c r="Y22" i="3"/>
  <c r="Z22" i="3"/>
  <c r="AA22" i="3"/>
  <c r="W23" i="3"/>
  <c r="X23" i="3"/>
  <c r="Y23" i="3"/>
  <c r="Z23" i="3"/>
  <c r="AA23" i="3"/>
  <c r="W24" i="3"/>
  <c r="X24" i="3"/>
  <c r="Y24" i="3"/>
  <c r="Z24" i="3"/>
  <c r="AA24" i="3"/>
  <c r="W25" i="3"/>
  <c r="X25" i="3"/>
  <c r="Y25" i="3"/>
  <c r="Z25" i="3"/>
  <c r="AA25" i="3"/>
  <c r="W26" i="3"/>
  <c r="X26" i="3"/>
  <c r="Y26" i="3"/>
  <c r="Z26" i="3"/>
  <c r="AA26" i="3"/>
  <c r="W27" i="3"/>
  <c r="X27" i="3"/>
  <c r="Y27" i="3"/>
  <c r="Z27" i="3"/>
  <c r="AA27" i="3"/>
  <c r="W28" i="3"/>
  <c r="X28" i="3"/>
  <c r="Y28" i="3"/>
  <c r="Z28" i="3"/>
  <c r="AA28" i="3"/>
  <c r="W29" i="3"/>
  <c r="X29" i="3"/>
  <c r="Y29" i="3"/>
  <c r="Z29" i="3"/>
  <c r="AA29" i="3"/>
  <c r="W30" i="3"/>
  <c r="X30" i="3"/>
  <c r="Y30" i="3"/>
  <c r="Z30" i="3"/>
  <c r="AA30" i="3"/>
  <c r="W31" i="3"/>
  <c r="X31" i="3"/>
  <c r="Y31" i="3"/>
  <c r="Z31" i="3"/>
  <c r="AA31" i="3"/>
  <c r="W32" i="3"/>
  <c r="X32" i="3"/>
  <c r="Y32" i="3"/>
  <c r="Z32" i="3"/>
  <c r="AA32" i="3"/>
  <c r="W33" i="3"/>
  <c r="X33" i="3"/>
  <c r="Y33" i="3"/>
  <c r="Z33" i="3"/>
  <c r="AA33" i="3"/>
  <c r="W34" i="3"/>
  <c r="X34" i="3"/>
  <c r="Y34" i="3"/>
  <c r="Z34" i="3"/>
  <c r="AA34" i="3"/>
  <c r="W35" i="3"/>
  <c r="X35" i="3"/>
  <c r="Y35" i="3"/>
  <c r="Z35" i="3"/>
  <c r="AA35" i="3"/>
  <c r="W36" i="3"/>
  <c r="X36" i="3"/>
  <c r="Y36" i="3"/>
  <c r="Z36" i="3"/>
  <c r="AA36" i="3"/>
  <c r="W37" i="3"/>
  <c r="X37" i="3"/>
  <c r="Y37" i="3"/>
  <c r="Z37" i="3"/>
  <c r="AA37" i="3"/>
  <c r="W38" i="3"/>
  <c r="X38" i="3"/>
  <c r="Y38" i="3"/>
  <c r="Z38" i="3"/>
  <c r="AA38" i="3"/>
  <c r="W39" i="3"/>
  <c r="X39" i="3"/>
  <c r="Y39" i="3"/>
  <c r="Z39" i="3"/>
  <c r="AA39" i="3"/>
  <c r="W40" i="3"/>
  <c r="X40" i="3"/>
  <c r="Y40" i="3"/>
  <c r="Z40" i="3"/>
  <c r="AA40" i="3"/>
  <c r="W41" i="3"/>
  <c r="X41" i="3"/>
  <c r="Y41" i="3"/>
  <c r="Z41" i="3"/>
  <c r="AA41" i="3"/>
  <c r="W42" i="3"/>
  <c r="X42" i="3"/>
  <c r="Y42" i="3"/>
  <c r="Z42" i="3"/>
  <c r="AA42" i="3"/>
  <c r="W43" i="3"/>
  <c r="X43" i="3"/>
  <c r="Y43" i="3"/>
  <c r="Z43" i="3"/>
  <c r="AA43" i="3"/>
  <c r="W44" i="3"/>
  <c r="X44" i="3"/>
  <c r="Y44" i="3"/>
  <c r="Z44" i="3"/>
  <c r="AA44" i="3"/>
  <c r="W45" i="3"/>
  <c r="X45" i="3"/>
  <c r="Y45" i="3"/>
  <c r="Z45" i="3"/>
  <c r="AA45" i="3"/>
  <c r="W46" i="3"/>
  <c r="X46" i="3"/>
  <c r="Y46" i="3"/>
  <c r="Z46" i="3"/>
  <c r="AA46" i="3"/>
  <c r="W47" i="3"/>
  <c r="X47" i="3"/>
  <c r="Y47" i="3"/>
  <c r="Z47" i="3"/>
  <c r="AA47" i="3"/>
  <c r="W48" i="3"/>
  <c r="X48" i="3"/>
  <c r="Y48" i="3"/>
  <c r="Z48" i="3"/>
  <c r="AA48" i="3"/>
  <c r="W49" i="3"/>
  <c r="X49" i="3"/>
  <c r="Y49" i="3"/>
  <c r="Z49" i="3"/>
  <c r="AA49" i="3"/>
  <c r="W50" i="3"/>
  <c r="X50" i="3"/>
  <c r="Y50" i="3"/>
  <c r="Z50" i="3"/>
  <c r="AA50" i="3"/>
  <c r="W51" i="3"/>
  <c r="X51" i="3"/>
  <c r="Y51" i="3"/>
  <c r="Z51" i="3"/>
  <c r="AA51" i="3"/>
  <c r="W52" i="3"/>
  <c r="X52" i="3"/>
  <c r="Y52" i="3"/>
  <c r="Z52" i="3"/>
  <c r="AA52" i="3"/>
  <c r="W53" i="3"/>
  <c r="X53" i="3"/>
  <c r="Y53" i="3"/>
  <c r="Z53" i="3"/>
  <c r="AA53" i="3"/>
  <c r="W54" i="3"/>
  <c r="X54" i="3"/>
  <c r="Y54" i="3"/>
  <c r="Z54" i="3"/>
  <c r="AA54" i="3"/>
  <c r="W55" i="3"/>
  <c r="X55" i="3"/>
  <c r="Y55" i="3"/>
  <c r="Z55" i="3"/>
  <c r="AA55" i="3"/>
  <c r="W56" i="3"/>
  <c r="X56" i="3"/>
  <c r="Y56" i="3"/>
  <c r="Z56" i="3"/>
  <c r="AA56" i="3"/>
  <c r="W57" i="3"/>
  <c r="X57" i="3"/>
  <c r="Y57" i="3"/>
  <c r="Z57" i="3"/>
  <c r="AA57" i="3"/>
  <c r="W58" i="3"/>
  <c r="X58" i="3"/>
  <c r="Y58" i="3"/>
  <c r="Z58" i="3"/>
  <c r="AA58" i="3"/>
  <c r="W59" i="3"/>
  <c r="X59" i="3"/>
  <c r="Y59" i="3"/>
  <c r="Z59" i="3"/>
  <c r="AA59" i="3"/>
  <c r="W60" i="3"/>
  <c r="X60" i="3"/>
  <c r="Y60" i="3"/>
  <c r="Z60" i="3"/>
  <c r="AA60" i="3"/>
  <c r="W61" i="3"/>
  <c r="X61" i="3"/>
  <c r="Y61" i="3"/>
  <c r="Z61" i="3"/>
  <c r="AA61" i="3"/>
  <c r="W62" i="3"/>
  <c r="X62" i="3"/>
  <c r="Y62" i="3"/>
  <c r="Z62" i="3"/>
  <c r="AA62" i="3"/>
  <c r="W63" i="3"/>
  <c r="X63" i="3"/>
  <c r="Y63" i="3"/>
  <c r="Z63" i="3"/>
  <c r="AA63" i="3"/>
  <c r="W64" i="3"/>
  <c r="X64" i="3"/>
  <c r="Y64" i="3"/>
  <c r="Z64" i="3"/>
  <c r="AA64" i="3"/>
  <c r="W65" i="3"/>
  <c r="X65" i="3"/>
  <c r="Y65" i="3"/>
  <c r="Z65" i="3"/>
  <c r="AA65" i="3"/>
  <c r="W66" i="3"/>
  <c r="X66" i="3"/>
  <c r="Y66" i="3"/>
  <c r="Z66" i="3"/>
  <c r="AA66" i="3"/>
  <c r="W67" i="3"/>
  <c r="X67" i="3"/>
  <c r="Y67" i="3"/>
  <c r="Z67" i="3"/>
  <c r="AA67" i="3"/>
  <c r="W68" i="3"/>
  <c r="X68" i="3"/>
  <c r="Y68" i="3"/>
  <c r="Z68" i="3"/>
  <c r="AA68" i="3"/>
  <c r="W69" i="3"/>
  <c r="X69" i="3"/>
  <c r="Y69" i="3"/>
  <c r="Z69" i="3"/>
  <c r="AA69" i="3"/>
  <c r="W70" i="3"/>
  <c r="X70" i="3"/>
  <c r="Y70" i="3"/>
  <c r="Z70" i="3"/>
  <c r="AA70" i="3"/>
  <c r="W71" i="3"/>
  <c r="X71" i="3"/>
  <c r="Y71" i="3"/>
  <c r="Z71" i="3"/>
  <c r="AA71" i="3"/>
  <c r="W72" i="3"/>
  <c r="X72" i="3"/>
  <c r="Y72" i="3"/>
  <c r="Z72" i="3"/>
  <c r="AA72" i="3"/>
  <c r="W73" i="3"/>
  <c r="X73" i="3"/>
  <c r="Y73" i="3"/>
  <c r="Z73" i="3"/>
  <c r="AA73" i="3"/>
  <c r="W74" i="3"/>
  <c r="X74" i="3"/>
  <c r="Y74" i="3"/>
  <c r="Z74" i="3"/>
  <c r="AA74" i="3"/>
  <c r="W75" i="3"/>
  <c r="X75" i="3"/>
  <c r="Y75" i="3"/>
  <c r="Z75" i="3"/>
  <c r="AA75" i="3"/>
  <c r="W76" i="3"/>
  <c r="X76" i="3"/>
  <c r="Y76" i="3"/>
  <c r="Z76" i="3"/>
  <c r="AA76" i="3"/>
  <c r="W77" i="3"/>
  <c r="X77" i="3"/>
  <c r="Y77" i="3"/>
  <c r="Z77" i="3"/>
  <c r="AA77" i="3"/>
  <c r="W78" i="3"/>
  <c r="X78" i="3"/>
  <c r="Y78" i="3"/>
  <c r="Z78" i="3"/>
  <c r="AA78" i="3"/>
  <c r="W79" i="3"/>
  <c r="X79" i="3"/>
  <c r="Y79" i="3"/>
  <c r="Z79" i="3"/>
  <c r="AA79" i="3"/>
  <c r="W80" i="3"/>
  <c r="X80" i="3"/>
  <c r="Y80" i="3"/>
  <c r="Z80" i="3"/>
  <c r="AA80" i="3"/>
  <c r="W81" i="3"/>
  <c r="X81" i="3"/>
  <c r="Y81" i="3"/>
  <c r="Z81" i="3"/>
  <c r="AA81" i="3"/>
  <c r="W82" i="3"/>
  <c r="X82" i="3"/>
  <c r="Y82" i="3"/>
  <c r="Z82" i="3"/>
  <c r="AA82" i="3"/>
  <c r="W83" i="3"/>
  <c r="X83" i="3"/>
  <c r="Y83" i="3"/>
  <c r="Z83" i="3"/>
  <c r="AA83" i="3"/>
  <c r="W84" i="3"/>
  <c r="X84" i="3"/>
  <c r="Y84" i="3"/>
  <c r="Z84" i="3"/>
  <c r="AA84" i="3"/>
  <c r="W85" i="3"/>
  <c r="X85" i="3"/>
  <c r="Y85" i="3"/>
  <c r="Z85" i="3"/>
  <c r="AA85" i="3"/>
  <c r="W86" i="3"/>
  <c r="X86" i="3"/>
  <c r="Y86" i="3"/>
  <c r="Z86" i="3"/>
  <c r="AA86" i="3"/>
  <c r="W87" i="3"/>
  <c r="X87" i="3"/>
  <c r="Y87" i="3"/>
  <c r="Z87" i="3"/>
  <c r="AA87" i="3"/>
  <c r="W88" i="3"/>
  <c r="X88" i="3"/>
  <c r="Y88" i="3"/>
  <c r="Z88" i="3"/>
  <c r="AA88" i="3"/>
  <c r="W89" i="3"/>
  <c r="X89" i="3"/>
  <c r="Y89" i="3"/>
  <c r="Z89" i="3"/>
  <c r="AA89" i="3"/>
  <c r="W90" i="3"/>
  <c r="X90" i="3"/>
  <c r="Y90" i="3"/>
  <c r="Z90" i="3"/>
  <c r="AA90" i="3"/>
  <c r="W91" i="3"/>
  <c r="X91" i="3"/>
  <c r="Y91" i="3"/>
  <c r="Z91" i="3"/>
  <c r="AA91" i="3"/>
  <c r="W92" i="3"/>
  <c r="X92" i="3"/>
  <c r="Y92" i="3"/>
  <c r="Z92" i="3"/>
  <c r="AA92" i="3"/>
  <c r="W93" i="3"/>
  <c r="X93" i="3"/>
  <c r="Y93" i="3"/>
  <c r="Z93" i="3"/>
  <c r="AA93" i="3"/>
  <c r="W94" i="3"/>
  <c r="X94" i="3"/>
  <c r="Y94" i="3"/>
  <c r="Z94" i="3"/>
  <c r="AA94" i="3"/>
  <c r="W95" i="3"/>
  <c r="X95" i="3"/>
  <c r="Y95" i="3"/>
  <c r="Z95" i="3"/>
  <c r="AA95" i="3"/>
  <c r="W96" i="3"/>
  <c r="X96" i="3"/>
  <c r="Y96" i="3"/>
  <c r="Z96" i="3"/>
  <c r="AA96" i="3"/>
  <c r="W97" i="3"/>
  <c r="X97" i="3"/>
  <c r="Y97" i="3"/>
  <c r="Z97" i="3"/>
  <c r="AA97" i="3"/>
  <c r="W98" i="3"/>
  <c r="X98" i="3"/>
  <c r="Y98" i="3"/>
  <c r="Z98" i="3"/>
  <c r="AA98" i="3"/>
  <c r="W99" i="3"/>
  <c r="X99" i="3"/>
  <c r="Y99" i="3"/>
  <c r="Z99" i="3"/>
  <c r="AA99" i="3"/>
  <c r="W100" i="3"/>
  <c r="X100" i="3"/>
  <c r="Y100" i="3"/>
  <c r="Z100" i="3"/>
  <c r="AA100" i="3"/>
  <c r="W101" i="3"/>
  <c r="X101" i="3"/>
  <c r="Y101" i="3"/>
  <c r="Z101" i="3"/>
  <c r="AA101" i="3"/>
  <c r="W102" i="3"/>
  <c r="X102" i="3"/>
  <c r="Y102" i="3"/>
  <c r="Z102" i="3"/>
  <c r="AA102" i="3"/>
  <c r="W103" i="3"/>
  <c r="X103" i="3"/>
  <c r="Y103" i="3"/>
  <c r="Z103" i="3"/>
  <c r="AA103" i="3"/>
  <c r="W104" i="3"/>
  <c r="X104" i="3"/>
  <c r="Y104" i="3"/>
  <c r="Z104" i="3"/>
  <c r="AA104" i="3"/>
  <c r="W105" i="3"/>
  <c r="X105" i="3"/>
  <c r="Y105" i="3"/>
  <c r="Z105" i="3"/>
  <c r="AA105" i="3"/>
  <c r="W106" i="3"/>
  <c r="X106" i="3"/>
  <c r="Y106" i="3"/>
  <c r="Z106" i="3"/>
  <c r="AA106" i="3"/>
  <c r="W107" i="3"/>
  <c r="X107" i="3"/>
  <c r="Y107" i="3"/>
  <c r="Z107" i="3"/>
  <c r="AA107" i="3"/>
  <c r="W108" i="3"/>
  <c r="X108" i="3"/>
  <c r="Y108" i="3"/>
  <c r="Z108" i="3"/>
  <c r="AA108" i="3"/>
  <c r="W109" i="3"/>
  <c r="X109" i="3"/>
  <c r="Y109" i="3"/>
  <c r="Z109" i="3"/>
  <c r="AA109" i="3"/>
  <c r="W110" i="3"/>
  <c r="X110" i="3"/>
  <c r="Y110" i="3"/>
  <c r="Z110" i="3"/>
  <c r="AA110" i="3"/>
  <c r="W111" i="3"/>
  <c r="X111" i="3"/>
  <c r="Y111" i="3"/>
  <c r="Z111" i="3"/>
  <c r="AA111" i="3"/>
  <c r="W112" i="3"/>
  <c r="X112" i="3"/>
  <c r="Y112" i="3"/>
  <c r="Z112" i="3"/>
  <c r="AA112" i="3"/>
  <c r="W113" i="3"/>
  <c r="X113" i="3"/>
  <c r="Y113" i="3"/>
  <c r="Z113" i="3"/>
  <c r="AA113" i="3"/>
  <c r="W114" i="3"/>
  <c r="X114" i="3"/>
  <c r="Y114" i="3"/>
  <c r="Z114" i="3"/>
  <c r="AA114" i="3"/>
  <c r="W115" i="3"/>
  <c r="X115" i="3"/>
  <c r="Y115" i="3"/>
  <c r="Z115" i="3"/>
  <c r="AA115" i="3"/>
  <c r="W116" i="3"/>
  <c r="X116" i="3"/>
  <c r="Y116" i="3"/>
  <c r="Z116" i="3"/>
  <c r="AA116" i="3"/>
  <c r="W117" i="3"/>
  <c r="X117" i="3"/>
  <c r="Y117" i="3"/>
  <c r="Z117" i="3"/>
  <c r="AA117" i="3"/>
  <c r="W118" i="3"/>
  <c r="X118" i="3"/>
  <c r="Y118" i="3"/>
  <c r="Z118" i="3"/>
  <c r="AA118" i="3"/>
  <c r="W119" i="3"/>
  <c r="X119" i="3"/>
  <c r="Y119" i="3"/>
  <c r="Z119" i="3"/>
  <c r="AA119" i="3"/>
  <c r="W120" i="3"/>
  <c r="X120" i="3"/>
  <c r="Y120" i="3"/>
  <c r="Z120" i="3"/>
  <c r="AA120" i="3"/>
  <c r="W121" i="3"/>
  <c r="X121" i="3"/>
  <c r="Y121" i="3"/>
  <c r="Z121" i="3"/>
  <c r="AA121" i="3"/>
  <c r="W122" i="3"/>
  <c r="X122" i="3"/>
  <c r="Y122" i="3"/>
  <c r="Z122" i="3"/>
  <c r="AA122" i="3"/>
  <c r="W123" i="3"/>
  <c r="X123" i="3"/>
  <c r="Y123" i="3"/>
  <c r="Z123" i="3"/>
  <c r="AA123" i="3"/>
  <c r="W124" i="3"/>
  <c r="X124" i="3"/>
  <c r="Y124" i="3"/>
  <c r="Z124" i="3"/>
  <c r="AA124" i="3"/>
  <c r="W125" i="3"/>
  <c r="X125" i="3"/>
  <c r="Y125" i="3"/>
  <c r="Z125" i="3"/>
  <c r="AA125" i="3"/>
  <c r="W126" i="3"/>
  <c r="X126" i="3"/>
  <c r="Y126" i="3"/>
  <c r="Z126" i="3"/>
  <c r="AA126" i="3"/>
  <c r="W127" i="3"/>
  <c r="X127" i="3"/>
  <c r="Y127" i="3"/>
  <c r="Z127" i="3"/>
  <c r="AA127" i="3"/>
  <c r="W128" i="3"/>
  <c r="X128" i="3"/>
  <c r="Y128" i="3"/>
  <c r="Z128" i="3"/>
  <c r="AA128" i="3"/>
  <c r="W129" i="3"/>
  <c r="X129" i="3"/>
  <c r="Y129" i="3"/>
  <c r="Z129" i="3"/>
  <c r="AA129" i="3"/>
  <c r="W130" i="3"/>
  <c r="X130" i="3"/>
  <c r="Y130" i="3"/>
  <c r="Z130" i="3"/>
  <c r="AA130" i="3"/>
  <c r="W131" i="3"/>
  <c r="X131" i="3"/>
  <c r="Y131" i="3"/>
  <c r="Z131" i="3"/>
  <c r="AA131" i="3"/>
  <c r="W132" i="3"/>
  <c r="X132" i="3"/>
  <c r="Y132" i="3"/>
  <c r="Z132" i="3"/>
  <c r="AA132" i="3"/>
  <c r="W133" i="3"/>
  <c r="X133" i="3"/>
  <c r="Y133" i="3"/>
  <c r="Z133" i="3"/>
  <c r="AA133" i="3"/>
  <c r="W134" i="3"/>
  <c r="X134" i="3"/>
  <c r="Y134" i="3"/>
  <c r="Z134" i="3"/>
  <c r="AA134" i="3"/>
  <c r="W135" i="3"/>
  <c r="X135" i="3"/>
  <c r="Y135" i="3"/>
  <c r="Z135" i="3"/>
  <c r="AA135" i="3"/>
  <c r="W136" i="3"/>
  <c r="X136" i="3"/>
  <c r="Y136" i="3"/>
  <c r="Z136" i="3"/>
  <c r="AA136" i="3"/>
  <c r="W137" i="3"/>
  <c r="X137" i="3"/>
  <c r="Y137" i="3"/>
  <c r="Z137" i="3"/>
  <c r="AA137" i="3"/>
  <c r="W138" i="3"/>
  <c r="X138" i="3"/>
  <c r="Y138" i="3"/>
  <c r="Z138" i="3"/>
  <c r="AA138" i="3"/>
  <c r="W139" i="3"/>
  <c r="X139" i="3"/>
  <c r="Y139" i="3"/>
  <c r="Z139" i="3"/>
  <c r="AA139" i="3"/>
  <c r="W140" i="3"/>
  <c r="X140" i="3"/>
  <c r="Y140" i="3"/>
  <c r="Z140" i="3"/>
  <c r="AA140" i="3"/>
  <c r="W141" i="3"/>
  <c r="X141" i="3"/>
  <c r="Y141" i="3"/>
  <c r="Z141" i="3"/>
  <c r="AA141" i="3"/>
  <c r="W142" i="3"/>
  <c r="X142" i="3"/>
  <c r="Y142" i="3"/>
  <c r="Z142" i="3"/>
  <c r="AA142" i="3"/>
  <c r="W143" i="3"/>
  <c r="X143" i="3"/>
  <c r="Y143" i="3"/>
  <c r="Z143" i="3"/>
  <c r="AA143" i="3"/>
  <c r="W144" i="3"/>
  <c r="X144" i="3"/>
  <c r="Y144" i="3"/>
  <c r="Z144" i="3"/>
  <c r="AA144" i="3"/>
  <c r="W145" i="3"/>
  <c r="X145" i="3"/>
  <c r="Y145" i="3"/>
  <c r="Z145" i="3"/>
  <c r="AA145" i="3"/>
  <c r="W146" i="3"/>
  <c r="X146" i="3"/>
  <c r="Y146" i="3"/>
  <c r="Z146" i="3"/>
  <c r="AA146" i="3"/>
  <c r="W147" i="3"/>
  <c r="X147" i="3"/>
  <c r="Y147" i="3"/>
  <c r="Z147" i="3"/>
  <c r="AA147" i="3"/>
  <c r="W148" i="3"/>
  <c r="X148" i="3"/>
  <c r="Y148" i="3"/>
  <c r="Z148" i="3"/>
  <c r="AA148" i="3"/>
  <c r="W149" i="3"/>
  <c r="X149" i="3"/>
  <c r="Y149" i="3"/>
  <c r="Z149" i="3"/>
  <c r="AA149" i="3"/>
  <c r="W150" i="3"/>
  <c r="X150" i="3"/>
  <c r="Y150" i="3"/>
  <c r="Z150" i="3"/>
  <c r="AA150" i="3"/>
  <c r="W151" i="3"/>
  <c r="X151" i="3"/>
  <c r="Y151" i="3"/>
  <c r="Z151" i="3"/>
  <c r="AA151" i="3"/>
  <c r="W152" i="3"/>
  <c r="X152" i="3"/>
  <c r="Y152" i="3"/>
  <c r="Z152" i="3"/>
  <c r="AA152" i="3"/>
  <c r="W153" i="3"/>
  <c r="X153" i="3"/>
  <c r="Y153" i="3"/>
  <c r="Z153" i="3"/>
  <c r="AA153" i="3"/>
  <c r="W154" i="3"/>
  <c r="X154" i="3"/>
  <c r="Y154" i="3"/>
  <c r="Z154" i="3"/>
  <c r="AA154" i="3"/>
  <c r="W155" i="3"/>
  <c r="X155" i="3"/>
  <c r="Y155" i="3"/>
  <c r="Z155" i="3"/>
  <c r="AA155" i="3"/>
  <c r="W156" i="3"/>
  <c r="X156" i="3"/>
  <c r="Y156" i="3"/>
  <c r="Z156" i="3"/>
  <c r="AA156" i="3"/>
  <c r="W157" i="3"/>
  <c r="X157" i="3"/>
  <c r="Y157" i="3"/>
  <c r="Z157" i="3"/>
  <c r="AA157" i="3"/>
  <c r="W158" i="3"/>
  <c r="X158" i="3"/>
  <c r="Y158" i="3"/>
  <c r="Z158" i="3"/>
  <c r="AA158" i="3"/>
  <c r="W159" i="3"/>
  <c r="X159" i="3"/>
  <c r="Y159" i="3"/>
  <c r="Z159" i="3"/>
  <c r="AA159" i="3"/>
  <c r="W160" i="3"/>
  <c r="X160" i="3"/>
  <c r="Y160" i="3"/>
  <c r="Z160" i="3"/>
  <c r="AA160" i="3"/>
  <c r="W161" i="3"/>
  <c r="X161" i="3"/>
  <c r="Y161" i="3"/>
  <c r="Z161" i="3"/>
  <c r="AA161" i="3"/>
  <c r="W162" i="3"/>
  <c r="X162" i="3"/>
  <c r="Y162" i="3"/>
  <c r="Z162" i="3"/>
  <c r="AA162" i="3"/>
  <c r="W163" i="3"/>
  <c r="X163" i="3"/>
  <c r="Y163" i="3"/>
  <c r="Z163" i="3"/>
  <c r="AA163" i="3"/>
  <c r="W164" i="3"/>
  <c r="X164" i="3"/>
  <c r="Y164" i="3"/>
  <c r="Z164" i="3"/>
  <c r="AA164" i="3"/>
  <c r="W165" i="3"/>
  <c r="X165" i="3"/>
  <c r="Y165" i="3"/>
  <c r="Z165" i="3"/>
  <c r="AA165" i="3"/>
  <c r="W166" i="3"/>
  <c r="X166" i="3"/>
  <c r="Y166" i="3"/>
  <c r="Z166" i="3"/>
  <c r="AA166" i="3"/>
  <c r="W167" i="3"/>
  <c r="X167" i="3"/>
  <c r="Y167" i="3"/>
  <c r="Z167" i="3"/>
  <c r="AA167" i="3"/>
  <c r="W168" i="3"/>
  <c r="X168" i="3"/>
  <c r="Y168" i="3"/>
  <c r="Z168" i="3"/>
  <c r="AA168" i="3"/>
  <c r="W169" i="3"/>
  <c r="X169" i="3"/>
  <c r="Y169" i="3"/>
  <c r="Z169" i="3"/>
  <c r="AA169" i="3"/>
  <c r="W170" i="3"/>
  <c r="X170" i="3"/>
  <c r="Y170" i="3"/>
  <c r="Z170" i="3"/>
  <c r="AA170" i="3"/>
  <c r="W171" i="3"/>
  <c r="X171" i="3"/>
  <c r="Y171" i="3"/>
  <c r="Z171" i="3"/>
  <c r="AA171" i="3"/>
  <c r="W172" i="3"/>
  <c r="X172" i="3"/>
  <c r="Y172" i="3"/>
  <c r="Z172" i="3"/>
  <c r="AA172" i="3"/>
  <c r="W173" i="3"/>
  <c r="X173" i="3"/>
  <c r="Y173" i="3"/>
  <c r="Z173" i="3"/>
  <c r="AA173" i="3"/>
  <c r="W174" i="3"/>
  <c r="X174" i="3"/>
  <c r="Y174" i="3"/>
  <c r="Z174" i="3"/>
  <c r="AA174" i="3"/>
  <c r="W175" i="3"/>
  <c r="X175" i="3"/>
  <c r="Y175" i="3"/>
  <c r="Z175" i="3"/>
  <c r="AA175" i="3"/>
  <c r="W176" i="3"/>
  <c r="X176" i="3"/>
  <c r="Y176" i="3"/>
  <c r="Z176" i="3"/>
  <c r="AA176" i="3"/>
  <c r="W177" i="3"/>
  <c r="X177" i="3"/>
  <c r="Y177" i="3"/>
  <c r="Z177" i="3"/>
  <c r="AA177" i="3"/>
  <c r="W178" i="3"/>
  <c r="X178" i="3"/>
  <c r="Y178" i="3"/>
  <c r="Z178" i="3"/>
  <c r="AA178" i="3"/>
  <c r="W179" i="3"/>
  <c r="X179" i="3"/>
  <c r="Y179" i="3"/>
  <c r="Z179" i="3"/>
  <c r="AA179" i="3"/>
  <c r="W180" i="3"/>
  <c r="X180" i="3"/>
  <c r="Y180" i="3"/>
  <c r="Z180" i="3"/>
  <c r="AA180" i="3"/>
  <c r="W181" i="3"/>
  <c r="X181" i="3"/>
  <c r="Y181" i="3"/>
  <c r="Z181" i="3"/>
  <c r="AA181" i="3"/>
  <c r="W182" i="3"/>
  <c r="X182" i="3"/>
  <c r="Y182" i="3"/>
  <c r="Z182" i="3"/>
  <c r="AA182" i="3"/>
  <c r="W183" i="3"/>
  <c r="X183" i="3"/>
  <c r="Y183" i="3"/>
  <c r="Z183" i="3"/>
  <c r="AA183" i="3"/>
  <c r="W184" i="3"/>
  <c r="X184" i="3"/>
  <c r="Y184" i="3"/>
  <c r="Z184" i="3"/>
  <c r="AA184" i="3"/>
  <c r="W185" i="3"/>
  <c r="X185" i="3"/>
  <c r="Y185" i="3"/>
  <c r="Z185" i="3"/>
  <c r="AA185" i="3"/>
  <c r="W186" i="3"/>
  <c r="X186" i="3"/>
  <c r="Y186" i="3"/>
  <c r="Z186" i="3"/>
  <c r="AA186" i="3"/>
  <c r="W187" i="3"/>
  <c r="X187" i="3"/>
  <c r="Y187" i="3"/>
  <c r="Z187" i="3"/>
  <c r="AA187" i="3"/>
  <c r="W188" i="3"/>
  <c r="X188" i="3"/>
  <c r="Y188" i="3"/>
  <c r="Z188" i="3"/>
  <c r="AA188" i="3"/>
  <c r="W189" i="3"/>
  <c r="X189" i="3"/>
  <c r="Y189" i="3"/>
  <c r="Z189" i="3"/>
  <c r="AA189" i="3"/>
  <c r="W190" i="3"/>
  <c r="X190" i="3"/>
  <c r="Y190" i="3"/>
  <c r="Z190" i="3"/>
  <c r="AA190" i="3"/>
  <c r="W191" i="3"/>
  <c r="X191" i="3"/>
  <c r="Y191" i="3"/>
  <c r="Z191" i="3"/>
  <c r="AA191" i="3"/>
  <c r="W192" i="3"/>
  <c r="X192" i="3"/>
  <c r="Y192" i="3"/>
  <c r="Z192" i="3"/>
  <c r="AA192" i="3"/>
  <c r="W193" i="3"/>
  <c r="X193" i="3"/>
  <c r="Y193" i="3"/>
  <c r="Z193" i="3"/>
  <c r="AA193" i="3"/>
  <c r="W194" i="3"/>
  <c r="X194" i="3"/>
  <c r="Y194" i="3"/>
  <c r="Z194" i="3"/>
  <c r="AA194" i="3"/>
  <c r="W195" i="3"/>
  <c r="X195" i="3"/>
  <c r="Y195" i="3"/>
  <c r="Z195" i="3"/>
  <c r="AA195" i="3"/>
  <c r="W196" i="3"/>
  <c r="X196" i="3"/>
  <c r="Y196" i="3"/>
  <c r="Z196" i="3"/>
  <c r="AA196" i="3"/>
  <c r="W197" i="3"/>
  <c r="X197" i="3"/>
  <c r="Y197" i="3"/>
  <c r="Z197" i="3"/>
  <c r="AA197" i="3"/>
  <c r="W198" i="3"/>
  <c r="X198" i="3"/>
  <c r="Y198" i="3"/>
  <c r="Z198" i="3"/>
  <c r="AA198" i="3"/>
  <c r="W199" i="3"/>
  <c r="X199" i="3"/>
  <c r="Y199" i="3"/>
  <c r="Z199" i="3"/>
  <c r="AA199" i="3"/>
  <c r="W200" i="3"/>
  <c r="X200" i="3"/>
  <c r="Y200" i="3"/>
  <c r="Z200" i="3"/>
  <c r="AA200" i="3"/>
  <c r="W201" i="3"/>
  <c r="X201" i="3"/>
  <c r="Y201" i="3"/>
  <c r="Z201" i="3"/>
  <c r="AA201" i="3"/>
  <c r="W202" i="3"/>
  <c r="X202" i="3"/>
  <c r="Y202" i="3"/>
  <c r="Z202" i="3"/>
  <c r="AA202" i="3"/>
  <c r="W203" i="3"/>
  <c r="X203" i="3"/>
  <c r="Y203" i="3"/>
  <c r="Z203" i="3"/>
  <c r="AA203" i="3"/>
  <c r="W204" i="3"/>
  <c r="X204" i="3"/>
  <c r="Y204" i="3"/>
  <c r="Z204" i="3"/>
  <c r="AA204" i="3"/>
  <c r="W205" i="3"/>
  <c r="X205" i="3"/>
  <c r="Y205" i="3"/>
  <c r="Z205" i="3"/>
  <c r="AA205" i="3"/>
  <c r="W206" i="3"/>
  <c r="X206" i="3"/>
  <c r="Y206" i="3"/>
  <c r="Z206" i="3"/>
  <c r="AA206" i="3"/>
  <c r="W207" i="3"/>
  <c r="X207" i="3"/>
  <c r="Y207" i="3"/>
  <c r="Z207" i="3"/>
  <c r="AA207" i="3"/>
  <c r="W208" i="3"/>
  <c r="X208" i="3"/>
  <c r="Y208" i="3"/>
  <c r="Z208" i="3"/>
  <c r="AA208" i="3"/>
  <c r="W209" i="3"/>
  <c r="X209" i="3"/>
  <c r="Y209" i="3"/>
  <c r="Z209" i="3"/>
  <c r="AA209" i="3"/>
  <c r="W210" i="3"/>
  <c r="X210" i="3"/>
  <c r="Y210" i="3"/>
  <c r="Z210" i="3"/>
  <c r="AA210" i="3"/>
  <c r="W211" i="3"/>
  <c r="X211" i="3"/>
  <c r="Y211" i="3"/>
  <c r="Z211" i="3"/>
  <c r="AA211" i="3"/>
  <c r="W212" i="3"/>
  <c r="X212" i="3"/>
  <c r="Y212" i="3"/>
  <c r="Z212" i="3"/>
  <c r="AA212" i="3"/>
  <c r="W213" i="3"/>
  <c r="X213" i="3"/>
  <c r="Y213" i="3"/>
  <c r="Z213" i="3"/>
  <c r="AA213" i="3"/>
  <c r="W214" i="3"/>
  <c r="X214" i="3"/>
  <c r="Y214" i="3"/>
  <c r="Z214" i="3"/>
  <c r="AA214" i="3"/>
  <c r="W215" i="3"/>
  <c r="X215" i="3"/>
  <c r="Y215" i="3"/>
  <c r="Z215" i="3"/>
  <c r="AA215" i="3"/>
  <c r="W216" i="3"/>
  <c r="X216" i="3"/>
  <c r="Y216" i="3"/>
  <c r="Z216" i="3"/>
  <c r="AA216" i="3"/>
  <c r="W217" i="3"/>
  <c r="X217" i="3"/>
  <c r="Y217" i="3"/>
  <c r="Z217" i="3"/>
  <c r="AA217" i="3"/>
  <c r="W218" i="3"/>
  <c r="X218" i="3"/>
  <c r="Y218" i="3"/>
  <c r="Z218" i="3"/>
  <c r="AA218" i="3"/>
  <c r="W219" i="3"/>
  <c r="X219" i="3"/>
  <c r="Y219" i="3"/>
  <c r="Z219" i="3"/>
  <c r="AA219" i="3"/>
  <c r="W220" i="3"/>
  <c r="X220" i="3"/>
  <c r="Y220" i="3"/>
  <c r="Z220" i="3"/>
  <c r="AA220" i="3"/>
  <c r="W221" i="3"/>
  <c r="X221" i="3"/>
  <c r="Y221" i="3"/>
  <c r="Z221" i="3"/>
  <c r="AA221" i="3"/>
  <c r="W222" i="3"/>
  <c r="X222" i="3"/>
  <c r="Y222" i="3"/>
  <c r="Z222" i="3"/>
  <c r="AA222" i="3"/>
  <c r="W223" i="3"/>
  <c r="X223" i="3"/>
  <c r="Y223" i="3"/>
  <c r="Z223" i="3"/>
  <c r="AA223" i="3"/>
  <c r="W224" i="3"/>
  <c r="X224" i="3"/>
  <c r="Y224" i="3"/>
  <c r="Z224" i="3"/>
  <c r="AA224" i="3"/>
  <c r="W225" i="3"/>
  <c r="X225" i="3"/>
  <c r="Y225" i="3"/>
  <c r="Z225" i="3"/>
  <c r="AA225" i="3"/>
  <c r="W226" i="3"/>
  <c r="X226" i="3"/>
  <c r="Y226" i="3"/>
  <c r="Z226" i="3"/>
  <c r="AA226" i="3"/>
  <c r="W227" i="3"/>
  <c r="X227" i="3"/>
  <c r="Y227" i="3"/>
  <c r="Z227" i="3"/>
  <c r="AA227" i="3"/>
  <c r="W228" i="3"/>
  <c r="X228" i="3"/>
  <c r="Y228" i="3"/>
  <c r="Z228" i="3"/>
  <c r="AA228" i="3"/>
  <c r="W229" i="3"/>
  <c r="X229" i="3"/>
  <c r="Y229" i="3"/>
  <c r="Z229" i="3"/>
  <c r="AA229" i="3"/>
  <c r="W230" i="3"/>
  <c r="X230" i="3"/>
  <c r="Y230" i="3"/>
  <c r="Z230" i="3"/>
  <c r="AA230" i="3"/>
  <c r="W231" i="3"/>
  <c r="X231" i="3"/>
  <c r="Y231" i="3"/>
  <c r="Z231" i="3"/>
  <c r="AA231" i="3"/>
  <c r="W232" i="3"/>
  <c r="X232" i="3"/>
  <c r="Y232" i="3"/>
  <c r="Z232" i="3"/>
  <c r="AA232" i="3"/>
  <c r="W233" i="3"/>
  <c r="X233" i="3"/>
  <c r="Y233" i="3"/>
  <c r="Z233" i="3"/>
  <c r="AA233" i="3"/>
  <c r="W234" i="3"/>
  <c r="X234" i="3"/>
  <c r="Y234" i="3"/>
  <c r="Z234" i="3"/>
  <c r="AA234" i="3"/>
  <c r="W235" i="3"/>
  <c r="X235" i="3"/>
  <c r="Y235" i="3"/>
  <c r="Z235" i="3"/>
  <c r="AA235" i="3"/>
  <c r="W236" i="3"/>
  <c r="X236" i="3"/>
  <c r="Y236" i="3"/>
  <c r="Z236" i="3"/>
  <c r="AA236" i="3"/>
  <c r="W237" i="3"/>
  <c r="X237" i="3"/>
  <c r="Y237" i="3"/>
  <c r="Z237" i="3"/>
  <c r="AA237" i="3"/>
  <c r="W238" i="3"/>
  <c r="X238" i="3"/>
  <c r="Y238" i="3"/>
  <c r="Z238" i="3"/>
  <c r="AA238" i="3"/>
  <c r="W239" i="3"/>
  <c r="X239" i="3"/>
  <c r="Y239" i="3"/>
  <c r="Z239" i="3"/>
  <c r="AA239" i="3"/>
  <c r="W240" i="3"/>
  <c r="X240" i="3"/>
  <c r="Y240" i="3"/>
  <c r="Z240" i="3"/>
  <c r="AA240" i="3"/>
  <c r="W241" i="3"/>
  <c r="X241" i="3"/>
  <c r="Y241" i="3"/>
  <c r="Z241" i="3"/>
  <c r="AA241" i="3"/>
  <c r="W242" i="3"/>
  <c r="X242" i="3"/>
  <c r="Y242" i="3"/>
  <c r="Z242" i="3"/>
  <c r="AA242" i="3"/>
  <c r="W243" i="3"/>
  <c r="X243" i="3"/>
  <c r="Y243" i="3"/>
  <c r="Z243" i="3"/>
  <c r="AA243" i="3"/>
  <c r="W244" i="3"/>
  <c r="X244" i="3"/>
  <c r="Y244" i="3"/>
  <c r="Z244" i="3"/>
  <c r="AA244" i="3"/>
  <c r="W245" i="3"/>
  <c r="X245" i="3"/>
  <c r="Y245" i="3"/>
  <c r="Z245" i="3"/>
  <c r="AA245" i="3"/>
  <c r="W246" i="3"/>
  <c r="X246" i="3"/>
  <c r="Y246" i="3"/>
  <c r="Z246" i="3"/>
  <c r="AA246" i="3"/>
  <c r="W247" i="3"/>
  <c r="X247" i="3"/>
  <c r="Y247" i="3"/>
  <c r="Z247" i="3"/>
  <c r="AA247" i="3"/>
  <c r="W248" i="3"/>
  <c r="X248" i="3"/>
  <c r="Y248" i="3"/>
  <c r="Z248" i="3"/>
  <c r="AA248" i="3"/>
  <c r="W249" i="3"/>
  <c r="X249" i="3"/>
  <c r="Y249" i="3"/>
  <c r="Z249" i="3"/>
  <c r="AA249" i="3"/>
  <c r="W250" i="3"/>
  <c r="X250" i="3"/>
  <c r="Y250" i="3"/>
  <c r="Z250" i="3"/>
  <c r="AA250" i="3"/>
  <c r="W251" i="3"/>
  <c r="X251" i="3"/>
  <c r="Y251" i="3"/>
  <c r="Z251" i="3"/>
  <c r="AA251" i="3"/>
  <c r="W252" i="3"/>
  <c r="X252" i="3"/>
  <c r="Y252" i="3"/>
  <c r="Z252" i="3"/>
  <c r="AA252" i="3"/>
  <c r="W253" i="3"/>
  <c r="X253" i="3"/>
  <c r="Y253" i="3"/>
  <c r="Z253" i="3"/>
  <c r="AA253" i="3"/>
  <c r="W254" i="3"/>
  <c r="X254" i="3"/>
  <c r="Y254" i="3"/>
  <c r="Z254" i="3"/>
  <c r="AA254" i="3"/>
  <c r="W255" i="3"/>
  <c r="X255" i="3"/>
  <c r="Y255" i="3"/>
  <c r="Z255" i="3"/>
  <c r="AA255" i="3"/>
  <c r="W256" i="3"/>
  <c r="X256" i="3"/>
  <c r="Y256" i="3"/>
  <c r="Z256" i="3"/>
  <c r="AA256" i="3"/>
  <c r="W257" i="3"/>
  <c r="X257" i="3"/>
  <c r="Y257" i="3"/>
  <c r="Z257" i="3"/>
  <c r="AA257" i="3"/>
  <c r="W258" i="3"/>
  <c r="X258" i="3"/>
  <c r="Y258" i="3"/>
  <c r="Z258" i="3"/>
  <c r="AA258" i="3"/>
  <c r="W259" i="3"/>
  <c r="X259" i="3"/>
  <c r="Y259" i="3"/>
  <c r="Z259" i="3"/>
  <c r="AA259" i="3"/>
  <c r="W260" i="3"/>
  <c r="X260" i="3"/>
  <c r="Y260" i="3"/>
  <c r="Z260" i="3"/>
  <c r="AA260" i="3"/>
  <c r="W261" i="3"/>
  <c r="X261" i="3"/>
  <c r="Y261" i="3"/>
  <c r="Z261" i="3"/>
  <c r="AA261" i="3"/>
  <c r="W262" i="3"/>
  <c r="X262" i="3"/>
  <c r="Y262" i="3"/>
  <c r="Z262" i="3"/>
  <c r="AA262" i="3"/>
  <c r="W263" i="3"/>
  <c r="X263" i="3"/>
  <c r="Y263" i="3"/>
  <c r="Z263" i="3"/>
  <c r="AA263" i="3"/>
  <c r="W264" i="3"/>
  <c r="X264" i="3"/>
  <c r="Y264" i="3"/>
  <c r="Z264" i="3"/>
  <c r="AA264" i="3"/>
  <c r="W265" i="3"/>
  <c r="X265" i="3"/>
  <c r="Y265" i="3"/>
  <c r="Z265" i="3"/>
  <c r="AA265" i="3"/>
  <c r="W266" i="3"/>
  <c r="X266" i="3"/>
  <c r="Y266" i="3"/>
  <c r="Z266" i="3"/>
  <c r="AA266" i="3"/>
  <c r="W267" i="3"/>
  <c r="X267" i="3"/>
  <c r="Y267" i="3"/>
  <c r="Z267" i="3"/>
  <c r="AA267" i="3"/>
  <c r="W268" i="3"/>
  <c r="X268" i="3"/>
  <c r="Y268" i="3"/>
  <c r="Z268" i="3"/>
  <c r="AA268" i="3"/>
  <c r="W269" i="3"/>
  <c r="X269" i="3"/>
  <c r="Y269" i="3"/>
  <c r="Z269" i="3"/>
  <c r="AA269" i="3"/>
  <c r="W270" i="3"/>
  <c r="X270" i="3"/>
  <c r="Y270" i="3"/>
  <c r="Z270" i="3"/>
  <c r="AA270" i="3"/>
  <c r="W271" i="3"/>
  <c r="X271" i="3"/>
  <c r="Y271" i="3"/>
  <c r="Z271" i="3"/>
  <c r="AA271" i="3"/>
  <c r="W272" i="3"/>
  <c r="X272" i="3"/>
  <c r="Y272" i="3"/>
  <c r="Z272" i="3"/>
  <c r="AA272" i="3"/>
  <c r="W273" i="3"/>
  <c r="X273" i="3"/>
  <c r="Y273" i="3"/>
  <c r="Z273" i="3"/>
  <c r="AA273" i="3"/>
  <c r="W274" i="3"/>
  <c r="X274" i="3"/>
  <c r="Y274" i="3"/>
  <c r="Z274" i="3"/>
  <c r="AA274" i="3"/>
  <c r="W275" i="3"/>
  <c r="X275" i="3"/>
  <c r="Y275" i="3"/>
  <c r="Z275" i="3"/>
  <c r="AA275" i="3"/>
  <c r="W276" i="3"/>
  <c r="X276" i="3"/>
  <c r="Y276" i="3"/>
  <c r="Z276" i="3"/>
  <c r="AA276" i="3"/>
  <c r="W277" i="3"/>
  <c r="X277" i="3"/>
  <c r="Y277" i="3"/>
  <c r="Z277" i="3"/>
  <c r="AA277" i="3"/>
  <c r="W278" i="3"/>
  <c r="X278" i="3"/>
  <c r="Y278" i="3"/>
  <c r="Z278" i="3"/>
  <c r="AA278" i="3"/>
  <c r="W279" i="3"/>
  <c r="X279" i="3"/>
  <c r="Y279" i="3"/>
  <c r="Z279" i="3"/>
  <c r="AA279" i="3"/>
  <c r="W280" i="3"/>
  <c r="X280" i="3"/>
  <c r="Y280" i="3"/>
  <c r="Z280" i="3"/>
  <c r="AA280" i="3"/>
  <c r="W281" i="3"/>
  <c r="X281" i="3"/>
  <c r="Y281" i="3"/>
  <c r="Z281" i="3"/>
  <c r="AA281" i="3"/>
  <c r="W282" i="3"/>
  <c r="X282" i="3"/>
  <c r="Y282" i="3"/>
  <c r="Z282" i="3"/>
  <c r="AA282" i="3"/>
  <c r="W283" i="3"/>
  <c r="X283" i="3"/>
  <c r="Y283" i="3"/>
  <c r="Z283" i="3"/>
  <c r="AA283" i="3"/>
  <c r="W284" i="3"/>
  <c r="X284" i="3"/>
  <c r="Y284" i="3"/>
  <c r="Z284" i="3"/>
  <c r="AA284" i="3"/>
  <c r="W285" i="3"/>
  <c r="X285" i="3"/>
  <c r="Y285" i="3"/>
  <c r="Z285" i="3"/>
  <c r="AA285" i="3"/>
  <c r="W286" i="3"/>
  <c r="X286" i="3"/>
  <c r="Y286" i="3"/>
  <c r="Z286" i="3"/>
  <c r="AA286" i="3"/>
  <c r="W287" i="3"/>
  <c r="X287" i="3"/>
  <c r="Y287" i="3"/>
  <c r="Z287" i="3"/>
  <c r="AA287" i="3"/>
  <c r="W288" i="3"/>
  <c r="X288" i="3"/>
  <c r="Y288" i="3"/>
  <c r="Z288" i="3"/>
  <c r="AA288" i="3"/>
  <c r="W289" i="3"/>
  <c r="X289" i="3"/>
  <c r="Y289" i="3"/>
  <c r="Z289" i="3"/>
  <c r="AA289" i="3"/>
  <c r="W290" i="3"/>
  <c r="X290" i="3"/>
  <c r="Y290" i="3"/>
  <c r="Z290" i="3"/>
  <c r="AA290" i="3"/>
  <c r="W291" i="3"/>
  <c r="X291" i="3"/>
  <c r="Y291" i="3"/>
  <c r="Z291" i="3"/>
  <c r="AA291" i="3"/>
  <c r="W292" i="3"/>
  <c r="X292" i="3"/>
  <c r="Y292" i="3"/>
  <c r="Z292" i="3"/>
  <c r="AA292" i="3"/>
  <c r="W293" i="3"/>
  <c r="X293" i="3"/>
  <c r="Y293" i="3"/>
  <c r="Z293" i="3"/>
  <c r="AA293" i="3"/>
  <c r="W294" i="3"/>
  <c r="X294" i="3"/>
  <c r="Y294" i="3"/>
  <c r="Z294" i="3"/>
  <c r="AA294" i="3"/>
  <c r="W295" i="3"/>
  <c r="X295" i="3"/>
  <c r="Y295" i="3"/>
  <c r="Z295" i="3"/>
  <c r="AA295" i="3"/>
  <c r="W296" i="3"/>
  <c r="X296" i="3"/>
  <c r="Y296" i="3"/>
  <c r="Z296" i="3"/>
  <c r="AA296" i="3"/>
  <c r="W297" i="3"/>
  <c r="X297" i="3"/>
  <c r="Y297" i="3"/>
  <c r="Z297" i="3"/>
  <c r="AA297" i="3"/>
  <c r="W298" i="3"/>
  <c r="X298" i="3"/>
  <c r="Y298" i="3"/>
  <c r="Z298" i="3"/>
  <c r="AA298" i="3"/>
  <c r="W299" i="3"/>
  <c r="X299" i="3"/>
  <c r="Y299" i="3"/>
  <c r="Z299" i="3"/>
  <c r="AA299" i="3"/>
  <c r="W300" i="3"/>
  <c r="X300" i="3"/>
  <c r="Y300" i="3"/>
  <c r="Z300" i="3"/>
  <c r="AA300" i="3"/>
  <c r="W301" i="3"/>
  <c r="X301" i="3"/>
  <c r="Y301" i="3"/>
  <c r="Z301" i="3"/>
  <c r="AA301" i="3"/>
  <c r="W302" i="3"/>
  <c r="X302" i="3"/>
  <c r="Y302" i="3"/>
  <c r="Z302" i="3"/>
  <c r="AA302" i="3"/>
  <c r="W303" i="3"/>
  <c r="X303" i="3"/>
  <c r="Y303" i="3"/>
  <c r="Z303" i="3"/>
  <c r="AA303" i="3"/>
  <c r="W304" i="3"/>
  <c r="X304" i="3"/>
  <c r="Y304" i="3"/>
  <c r="Z304" i="3"/>
  <c r="AA304" i="3"/>
  <c r="W305" i="3"/>
  <c r="X305" i="3"/>
  <c r="Y305" i="3"/>
  <c r="Z305" i="3"/>
  <c r="AA305" i="3"/>
  <c r="W306" i="3"/>
  <c r="X306" i="3"/>
  <c r="Y306" i="3"/>
  <c r="Z306" i="3"/>
  <c r="AA306" i="3"/>
  <c r="W307" i="3"/>
  <c r="X307" i="3"/>
  <c r="Y307" i="3"/>
  <c r="Z307" i="3"/>
  <c r="AA307" i="3"/>
  <c r="W308" i="3"/>
  <c r="X308" i="3"/>
  <c r="Y308" i="3"/>
  <c r="Z308" i="3"/>
  <c r="AA308" i="3"/>
  <c r="W309" i="3"/>
  <c r="X309" i="3"/>
  <c r="Y309" i="3"/>
  <c r="Z309" i="3"/>
  <c r="AA309" i="3"/>
  <c r="W310" i="3"/>
  <c r="X310" i="3"/>
  <c r="Y310" i="3"/>
  <c r="Z310" i="3"/>
  <c r="AA310" i="3"/>
  <c r="W311" i="3"/>
  <c r="X311" i="3"/>
  <c r="Y311" i="3"/>
  <c r="Z311" i="3"/>
  <c r="AA311" i="3"/>
  <c r="W312" i="3"/>
  <c r="X312" i="3"/>
  <c r="Y312" i="3"/>
  <c r="Z312" i="3"/>
  <c r="AA312" i="3"/>
  <c r="W313" i="3"/>
  <c r="X313" i="3"/>
  <c r="Y313" i="3"/>
  <c r="Z313" i="3"/>
  <c r="AA313" i="3"/>
  <c r="W314" i="3"/>
  <c r="X314" i="3"/>
  <c r="Y314" i="3"/>
  <c r="Z314" i="3"/>
  <c r="AA314" i="3"/>
  <c r="W315" i="3"/>
  <c r="X315" i="3"/>
  <c r="Y315" i="3"/>
  <c r="Z315" i="3"/>
  <c r="AA315" i="3"/>
  <c r="W316" i="3"/>
  <c r="X316" i="3"/>
  <c r="Y316" i="3"/>
  <c r="Z316" i="3"/>
  <c r="AA316" i="3"/>
  <c r="W317" i="3"/>
  <c r="X317" i="3"/>
  <c r="Y317" i="3"/>
  <c r="Z317" i="3"/>
  <c r="AA317" i="3"/>
  <c r="W318" i="3"/>
  <c r="X318" i="3"/>
  <c r="Y318" i="3"/>
  <c r="Z318" i="3"/>
  <c r="AA318" i="3"/>
  <c r="W319" i="3"/>
  <c r="X319" i="3"/>
  <c r="Y319" i="3"/>
  <c r="Z319" i="3"/>
  <c r="AA319" i="3"/>
  <c r="W320" i="3"/>
  <c r="X320" i="3"/>
  <c r="Y320" i="3"/>
  <c r="Z320" i="3"/>
  <c r="AA320" i="3"/>
  <c r="W321" i="3"/>
  <c r="X321" i="3"/>
  <c r="Y321" i="3"/>
  <c r="Z321" i="3"/>
  <c r="AA321" i="3"/>
  <c r="W322" i="3"/>
  <c r="X322" i="3"/>
  <c r="Y322" i="3"/>
  <c r="Z322" i="3"/>
  <c r="AA322" i="3"/>
  <c r="W323" i="3"/>
  <c r="X323" i="3"/>
  <c r="Y323" i="3"/>
  <c r="Z323" i="3"/>
  <c r="AA323" i="3"/>
  <c r="W324" i="3"/>
  <c r="X324" i="3"/>
  <c r="Y324" i="3"/>
  <c r="Z324" i="3"/>
  <c r="AA324" i="3"/>
  <c r="W325" i="3"/>
  <c r="X325" i="3"/>
  <c r="Y325" i="3"/>
  <c r="Z325" i="3"/>
  <c r="AA325" i="3"/>
  <c r="W326" i="3"/>
  <c r="X326" i="3"/>
  <c r="Y326" i="3"/>
  <c r="Z326" i="3"/>
  <c r="AA326" i="3"/>
  <c r="W327" i="3"/>
  <c r="X327" i="3"/>
  <c r="Y327" i="3"/>
  <c r="Z327" i="3"/>
  <c r="AA327" i="3"/>
  <c r="W328" i="3"/>
  <c r="X328" i="3"/>
  <c r="Y328" i="3"/>
  <c r="Z328" i="3"/>
  <c r="AA328" i="3"/>
  <c r="W329" i="3"/>
  <c r="X329" i="3"/>
  <c r="Y329" i="3"/>
  <c r="Z329" i="3"/>
  <c r="AA329" i="3"/>
  <c r="W330" i="3"/>
  <c r="X330" i="3"/>
  <c r="Y330" i="3"/>
  <c r="Z330" i="3"/>
  <c r="AA330" i="3"/>
  <c r="W331" i="3"/>
  <c r="X331" i="3"/>
  <c r="Y331" i="3"/>
  <c r="Z331" i="3"/>
  <c r="AA331" i="3"/>
  <c r="W332" i="3"/>
  <c r="X332" i="3"/>
  <c r="Y332" i="3"/>
  <c r="Z332" i="3"/>
  <c r="AA332" i="3"/>
  <c r="W333" i="3"/>
  <c r="X333" i="3"/>
  <c r="Y333" i="3"/>
  <c r="Z333" i="3"/>
  <c r="AA333" i="3"/>
  <c r="W334" i="3"/>
  <c r="X334" i="3"/>
  <c r="Y334" i="3"/>
  <c r="Z334" i="3"/>
  <c r="AA334" i="3"/>
  <c r="W335" i="3"/>
  <c r="X335" i="3"/>
  <c r="Y335" i="3"/>
  <c r="Z335" i="3"/>
  <c r="AA335" i="3"/>
  <c r="W336" i="3"/>
  <c r="X336" i="3"/>
  <c r="Y336" i="3"/>
  <c r="Z336" i="3"/>
  <c r="AA336" i="3"/>
  <c r="W337" i="3"/>
  <c r="X337" i="3"/>
  <c r="Y337" i="3"/>
  <c r="Z337" i="3"/>
  <c r="AA337" i="3"/>
  <c r="W338" i="3"/>
  <c r="X338" i="3"/>
  <c r="Y338" i="3"/>
  <c r="Z338" i="3"/>
  <c r="AA338" i="3"/>
  <c r="W339" i="3"/>
  <c r="X339" i="3"/>
  <c r="Y339" i="3"/>
  <c r="Z339" i="3"/>
  <c r="AA339" i="3"/>
  <c r="W340" i="3"/>
  <c r="X340" i="3"/>
  <c r="Y340" i="3"/>
  <c r="Z340" i="3"/>
  <c r="AA340" i="3"/>
  <c r="W341" i="3"/>
  <c r="X341" i="3"/>
  <c r="Y341" i="3"/>
  <c r="Z341" i="3"/>
  <c r="AA341" i="3"/>
  <c r="W342" i="3"/>
  <c r="X342" i="3"/>
  <c r="Y342" i="3"/>
  <c r="Z342" i="3"/>
  <c r="AA342" i="3"/>
  <c r="W343" i="3"/>
  <c r="X343" i="3"/>
  <c r="Y343" i="3"/>
  <c r="Z343" i="3"/>
  <c r="AA343" i="3"/>
  <c r="W344" i="3"/>
  <c r="X344" i="3"/>
  <c r="Y344" i="3"/>
  <c r="Z344" i="3"/>
  <c r="AA344" i="3"/>
  <c r="W345" i="3"/>
  <c r="X345" i="3"/>
  <c r="Y345" i="3"/>
  <c r="Z345" i="3"/>
  <c r="AA345" i="3"/>
  <c r="W346" i="3"/>
  <c r="X346" i="3"/>
  <c r="Y346" i="3"/>
  <c r="Z346" i="3"/>
  <c r="AA346" i="3"/>
  <c r="W347" i="3"/>
  <c r="X347" i="3"/>
  <c r="Y347" i="3"/>
  <c r="Z347" i="3"/>
  <c r="AA347" i="3"/>
  <c r="W348" i="3"/>
  <c r="X348" i="3"/>
  <c r="Y348" i="3"/>
  <c r="Z348" i="3"/>
  <c r="AA348" i="3"/>
  <c r="W349" i="3"/>
  <c r="X349" i="3"/>
  <c r="Y349" i="3"/>
  <c r="Z349" i="3"/>
  <c r="AA349" i="3"/>
  <c r="W350" i="3"/>
  <c r="X350" i="3"/>
  <c r="Y350" i="3"/>
  <c r="Z350" i="3"/>
  <c r="AA350" i="3"/>
  <c r="W351" i="3"/>
  <c r="X351" i="3"/>
  <c r="Y351" i="3"/>
  <c r="Z351" i="3"/>
  <c r="AA351" i="3"/>
  <c r="W352" i="3"/>
  <c r="X352" i="3"/>
  <c r="Y352" i="3"/>
  <c r="Z352" i="3"/>
  <c r="AA352" i="3"/>
  <c r="W353" i="3"/>
  <c r="X353" i="3"/>
  <c r="Y353" i="3"/>
  <c r="Z353" i="3"/>
  <c r="AA353" i="3"/>
  <c r="W354" i="3"/>
  <c r="X354" i="3"/>
  <c r="Y354" i="3"/>
  <c r="Z354" i="3"/>
  <c r="AA354" i="3"/>
  <c r="W355" i="3"/>
  <c r="X355" i="3"/>
  <c r="Y355" i="3"/>
  <c r="Z355" i="3"/>
  <c r="AA355" i="3"/>
  <c r="W356" i="3"/>
  <c r="X356" i="3"/>
  <c r="Y356" i="3"/>
  <c r="Z356" i="3"/>
  <c r="AA356" i="3"/>
  <c r="W357" i="3"/>
  <c r="X357" i="3"/>
  <c r="Y357" i="3"/>
  <c r="Z357" i="3"/>
  <c r="AA357" i="3"/>
  <c r="W358" i="3"/>
  <c r="X358" i="3"/>
  <c r="Y358" i="3"/>
  <c r="Z358" i="3"/>
  <c r="AA358" i="3"/>
  <c r="W359" i="3"/>
  <c r="X359" i="3"/>
  <c r="Y359" i="3"/>
  <c r="Z359" i="3"/>
  <c r="AA359" i="3"/>
  <c r="W360" i="3"/>
  <c r="X360" i="3"/>
  <c r="Y360" i="3"/>
  <c r="Z360" i="3"/>
  <c r="AA360" i="3"/>
  <c r="W361" i="3"/>
  <c r="X361" i="3"/>
  <c r="Y361" i="3"/>
  <c r="Z361" i="3"/>
  <c r="AA361" i="3"/>
  <c r="W362" i="3"/>
  <c r="X362" i="3"/>
  <c r="Y362" i="3"/>
  <c r="Z362" i="3"/>
  <c r="AA362" i="3"/>
  <c r="W363" i="3"/>
  <c r="X363" i="3"/>
  <c r="Y363" i="3"/>
  <c r="Z363" i="3"/>
  <c r="AA363" i="3"/>
  <c r="W364" i="3"/>
  <c r="X364" i="3"/>
  <c r="Y364" i="3"/>
  <c r="Z364" i="3"/>
  <c r="AA364" i="3"/>
  <c r="W365" i="3"/>
  <c r="X365" i="3"/>
  <c r="Y365" i="3"/>
  <c r="Z365" i="3"/>
  <c r="AA365" i="3"/>
  <c r="W366" i="3"/>
  <c r="X366" i="3"/>
  <c r="Y366" i="3"/>
  <c r="Z366" i="3"/>
  <c r="AA366" i="3"/>
  <c r="W367" i="3"/>
  <c r="X367" i="3"/>
  <c r="Y367" i="3"/>
  <c r="Z367" i="3"/>
  <c r="AA367" i="3"/>
  <c r="W368" i="3"/>
  <c r="X368" i="3"/>
  <c r="Y368" i="3"/>
  <c r="Z368" i="3"/>
  <c r="AA368" i="3"/>
  <c r="W369" i="3"/>
  <c r="X369" i="3"/>
  <c r="Y369" i="3"/>
  <c r="Z369" i="3"/>
  <c r="AA369" i="3"/>
  <c r="W370" i="3"/>
  <c r="X370" i="3"/>
  <c r="Y370" i="3"/>
  <c r="Z370" i="3"/>
  <c r="AA370" i="3"/>
  <c r="W371" i="3"/>
  <c r="X371" i="3"/>
  <c r="Y371" i="3"/>
  <c r="Z371" i="3"/>
  <c r="AA371" i="3"/>
  <c r="W372" i="3"/>
  <c r="X372" i="3"/>
  <c r="Y372" i="3"/>
  <c r="Z372" i="3"/>
  <c r="AA372" i="3"/>
  <c r="W373" i="3"/>
  <c r="X373" i="3"/>
  <c r="Y373" i="3"/>
  <c r="Z373" i="3"/>
  <c r="AA373" i="3"/>
  <c r="W374" i="3"/>
  <c r="X374" i="3"/>
  <c r="Y374" i="3"/>
  <c r="Z374" i="3"/>
  <c r="AA374" i="3"/>
  <c r="W375" i="3"/>
  <c r="X375" i="3"/>
  <c r="Y375" i="3"/>
  <c r="Z375" i="3"/>
  <c r="AA375" i="3"/>
  <c r="W376" i="3"/>
  <c r="X376" i="3"/>
  <c r="Y376" i="3"/>
  <c r="Z376" i="3"/>
  <c r="AA376" i="3"/>
  <c r="W377" i="3"/>
  <c r="X377" i="3"/>
  <c r="Y377" i="3"/>
  <c r="Z377" i="3"/>
  <c r="AA377" i="3"/>
  <c r="W378" i="3"/>
  <c r="X378" i="3"/>
  <c r="Y378" i="3"/>
  <c r="Z378" i="3"/>
  <c r="AA378" i="3"/>
  <c r="W379" i="3"/>
  <c r="X379" i="3"/>
  <c r="Y379" i="3"/>
  <c r="Z379" i="3"/>
  <c r="AA379" i="3"/>
  <c r="W380" i="3"/>
  <c r="X380" i="3"/>
  <c r="Y380" i="3"/>
  <c r="Z380" i="3"/>
  <c r="AA380" i="3"/>
  <c r="W381" i="3"/>
  <c r="X381" i="3"/>
  <c r="Y381" i="3"/>
  <c r="Z381" i="3"/>
  <c r="AA381" i="3"/>
  <c r="W382" i="3"/>
  <c r="X382" i="3"/>
  <c r="Y382" i="3"/>
  <c r="Z382" i="3"/>
  <c r="AA382" i="3"/>
  <c r="W383" i="3"/>
  <c r="X383" i="3"/>
  <c r="Y383" i="3"/>
  <c r="Z383" i="3"/>
  <c r="AA383" i="3"/>
  <c r="W384" i="3"/>
  <c r="X384" i="3"/>
  <c r="Y384" i="3"/>
  <c r="Z384" i="3"/>
  <c r="AA384" i="3"/>
  <c r="W385" i="3"/>
  <c r="X385" i="3"/>
  <c r="Y385" i="3"/>
  <c r="Z385" i="3"/>
  <c r="AA385" i="3"/>
  <c r="W386" i="3"/>
  <c r="X386" i="3"/>
  <c r="Y386" i="3"/>
  <c r="Z386" i="3"/>
  <c r="AA386" i="3"/>
  <c r="W387" i="3"/>
  <c r="X387" i="3"/>
  <c r="Y387" i="3"/>
  <c r="Z387" i="3"/>
  <c r="AA387" i="3"/>
  <c r="W388" i="3"/>
  <c r="X388" i="3"/>
  <c r="Y388" i="3"/>
  <c r="Z388" i="3"/>
  <c r="AA388" i="3"/>
  <c r="W389" i="3"/>
  <c r="X389" i="3"/>
  <c r="Y389" i="3"/>
  <c r="Z389" i="3"/>
  <c r="AA389" i="3"/>
  <c r="W390" i="3"/>
  <c r="X390" i="3"/>
  <c r="Y390" i="3"/>
  <c r="Z390" i="3"/>
  <c r="AA390" i="3"/>
  <c r="W391" i="3"/>
  <c r="X391" i="3"/>
  <c r="Y391" i="3"/>
  <c r="Z391" i="3"/>
  <c r="AA391" i="3"/>
  <c r="W392" i="3"/>
  <c r="X392" i="3"/>
  <c r="Y392" i="3"/>
  <c r="Z392" i="3"/>
  <c r="AA392" i="3"/>
  <c r="W393" i="3"/>
  <c r="X393" i="3"/>
  <c r="Y393" i="3"/>
  <c r="Z393" i="3"/>
  <c r="AA393" i="3"/>
  <c r="W394" i="3"/>
  <c r="X394" i="3"/>
  <c r="Y394" i="3"/>
  <c r="Z394" i="3"/>
  <c r="AA394" i="3"/>
  <c r="W395" i="3"/>
  <c r="X395" i="3"/>
  <c r="Y395" i="3"/>
  <c r="Z395" i="3"/>
  <c r="AA395" i="3"/>
  <c r="W396" i="3"/>
  <c r="X396" i="3"/>
  <c r="Y396" i="3"/>
  <c r="Z396" i="3"/>
  <c r="AA396" i="3"/>
  <c r="W397" i="3"/>
  <c r="X397" i="3"/>
  <c r="Y397" i="3"/>
  <c r="Z397" i="3"/>
  <c r="AA397" i="3"/>
  <c r="W398" i="3"/>
  <c r="X398" i="3"/>
  <c r="Y398" i="3"/>
  <c r="Z398" i="3"/>
  <c r="AA398" i="3"/>
  <c r="W399" i="3"/>
  <c r="X399" i="3"/>
  <c r="Y399" i="3"/>
  <c r="Z399" i="3"/>
  <c r="AA399" i="3"/>
  <c r="W400" i="3"/>
  <c r="X400" i="3"/>
  <c r="Y400" i="3"/>
  <c r="Z400" i="3"/>
  <c r="AA400" i="3"/>
  <c r="W401" i="3"/>
  <c r="X401" i="3"/>
  <c r="Y401" i="3"/>
  <c r="Z401" i="3"/>
  <c r="AA401" i="3"/>
  <c r="W402" i="3"/>
  <c r="X402" i="3"/>
  <c r="Y402" i="3"/>
  <c r="Z402" i="3"/>
  <c r="AA402" i="3"/>
  <c r="W403" i="3"/>
  <c r="X403" i="3"/>
  <c r="Y403" i="3"/>
  <c r="Z403" i="3"/>
  <c r="AA403" i="3"/>
  <c r="W404" i="3"/>
  <c r="X404" i="3"/>
  <c r="Y404" i="3"/>
  <c r="Z404" i="3"/>
  <c r="AA404" i="3"/>
  <c r="W405" i="3"/>
  <c r="X405" i="3"/>
  <c r="Y405" i="3"/>
  <c r="Z405" i="3"/>
  <c r="AA405" i="3"/>
  <c r="W406" i="3"/>
  <c r="X406" i="3"/>
  <c r="Y406" i="3"/>
  <c r="Z406" i="3"/>
  <c r="AA406" i="3"/>
  <c r="W407" i="3"/>
  <c r="X407" i="3"/>
  <c r="Y407" i="3"/>
  <c r="Z407" i="3"/>
  <c r="AA407" i="3"/>
  <c r="W408" i="3"/>
  <c r="X408" i="3"/>
  <c r="Y408" i="3"/>
  <c r="Z408" i="3"/>
  <c r="AA408" i="3"/>
  <c r="W409" i="3"/>
  <c r="X409" i="3"/>
  <c r="Y409" i="3"/>
  <c r="Z409" i="3"/>
  <c r="AA409" i="3"/>
  <c r="W410" i="3"/>
  <c r="X410" i="3"/>
  <c r="Y410" i="3"/>
  <c r="Z410" i="3"/>
  <c r="AA410" i="3"/>
  <c r="W411" i="3"/>
  <c r="X411" i="3"/>
  <c r="Y411" i="3"/>
  <c r="Z411" i="3"/>
  <c r="AA411" i="3"/>
  <c r="W412" i="3"/>
  <c r="X412" i="3"/>
  <c r="Y412" i="3"/>
  <c r="Z412" i="3"/>
  <c r="AA412" i="3"/>
  <c r="W413" i="3"/>
  <c r="X413" i="3"/>
  <c r="Y413" i="3"/>
  <c r="Z413" i="3"/>
  <c r="AA413" i="3"/>
  <c r="W414" i="3"/>
  <c r="X414" i="3"/>
  <c r="Y414" i="3"/>
  <c r="Z414" i="3"/>
  <c r="AA414" i="3"/>
  <c r="W415" i="3"/>
  <c r="X415" i="3"/>
  <c r="Y415" i="3"/>
  <c r="Z415" i="3"/>
  <c r="AA415" i="3"/>
  <c r="W416" i="3"/>
  <c r="X416" i="3"/>
  <c r="Y416" i="3"/>
  <c r="Z416" i="3"/>
  <c r="AA416" i="3"/>
  <c r="W417" i="3"/>
  <c r="X417" i="3"/>
  <c r="Y417" i="3"/>
  <c r="Z417" i="3"/>
  <c r="AA417" i="3"/>
  <c r="W418" i="3"/>
  <c r="X418" i="3"/>
  <c r="Y418" i="3"/>
  <c r="Z418" i="3"/>
  <c r="AA418" i="3"/>
  <c r="W419" i="3"/>
  <c r="X419" i="3"/>
  <c r="Y419" i="3"/>
  <c r="Z419" i="3"/>
  <c r="AA419" i="3"/>
  <c r="W420" i="3"/>
  <c r="X420" i="3"/>
  <c r="Y420" i="3"/>
  <c r="Z420" i="3"/>
  <c r="AA420" i="3"/>
  <c r="W421" i="3"/>
  <c r="X421" i="3"/>
  <c r="Y421" i="3"/>
  <c r="Z421" i="3"/>
  <c r="AA421" i="3"/>
  <c r="W422" i="3"/>
  <c r="X422" i="3"/>
  <c r="Y422" i="3"/>
  <c r="Z422" i="3"/>
  <c r="AA422" i="3"/>
  <c r="W423" i="3"/>
  <c r="X423" i="3"/>
  <c r="Y423" i="3"/>
  <c r="Z423" i="3"/>
  <c r="AA423" i="3"/>
  <c r="W424" i="3"/>
  <c r="X424" i="3"/>
  <c r="Y424" i="3"/>
  <c r="Z424" i="3"/>
  <c r="AA424" i="3"/>
  <c r="W425" i="3"/>
  <c r="X425" i="3"/>
  <c r="Y425" i="3"/>
  <c r="Z425" i="3"/>
  <c r="AA425" i="3"/>
  <c r="W426" i="3"/>
  <c r="X426" i="3"/>
  <c r="Y426" i="3"/>
  <c r="Z426" i="3"/>
  <c r="AA426" i="3"/>
  <c r="W427" i="3"/>
  <c r="X427" i="3"/>
  <c r="Y427" i="3"/>
  <c r="Z427" i="3"/>
  <c r="AA427" i="3"/>
  <c r="W428" i="3"/>
  <c r="X428" i="3"/>
  <c r="Y428" i="3"/>
  <c r="Z428" i="3"/>
  <c r="AA428" i="3"/>
  <c r="W429" i="3"/>
  <c r="X429" i="3"/>
  <c r="Y429" i="3"/>
  <c r="Z429" i="3"/>
  <c r="AA429" i="3"/>
  <c r="W430" i="3"/>
  <c r="X430" i="3"/>
  <c r="Y430" i="3"/>
  <c r="Z430" i="3"/>
  <c r="AA430" i="3"/>
  <c r="W431" i="3"/>
  <c r="X431" i="3"/>
  <c r="Y431" i="3"/>
  <c r="Z431" i="3"/>
  <c r="AA431" i="3"/>
  <c r="W432" i="3"/>
  <c r="X432" i="3"/>
  <c r="Y432" i="3"/>
  <c r="Z432" i="3"/>
  <c r="AA432" i="3"/>
  <c r="W433" i="3"/>
  <c r="X433" i="3"/>
  <c r="Y433" i="3"/>
  <c r="Z433" i="3"/>
  <c r="AA433" i="3"/>
  <c r="W434" i="3"/>
  <c r="X434" i="3"/>
  <c r="Y434" i="3"/>
  <c r="Z434" i="3"/>
  <c r="AA434" i="3"/>
  <c r="W435" i="3"/>
  <c r="X435" i="3"/>
  <c r="Y435" i="3"/>
  <c r="Z435" i="3"/>
  <c r="AA435" i="3"/>
  <c r="W436" i="3"/>
  <c r="X436" i="3"/>
  <c r="Y436" i="3"/>
  <c r="Z436" i="3"/>
  <c r="AA436" i="3"/>
  <c r="W437" i="3"/>
  <c r="X437" i="3"/>
  <c r="Y437" i="3"/>
  <c r="Z437" i="3"/>
  <c r="AA437" i="3"/>
  <c r="W438" i="3"/>
  <c r="X438" i="3"/>
  <c r="Y438" i="3"/>
  <c r="Z438" i="3"/>
  <c r="AA438" i="3"/>
  <c r="W439" i="3"/>
  <c r="X439" i="3"/>
  <c r="Y439" i="3"/>
  <c r="Z439" i="3"/>
  <c r="AA439" i="3"/>
  <c r="W440" i="3"/>
  <c r="X440" i="3"/>
  <c r="Y440" i="3"/>
  <c r="Z440" i="3"/>
  <c r="AA440" i="3"/>
  <c r="W441" i="3"/>
  <c r="X441" i="3"/>
  <c r="Y441" i="3"/>
  <c r="Z441" i="3"/>
  <c r="AA441" i="3"/>
  <c r="W442" i="3"/>
  <c r="X442" i="3"/>
  <c r="Y442" i="3"/>
  <c r="Z442" i="3"/>
  <c r="AA442" i="3"/>
  <c r="W443" i="3"/>
  <c r="X443" i="3"/>
  <c r="Y443" i="3"/>
  <c r="Z443" i="3"/>
  <c r="AA443" i="3"/>
  <c r="W444" i="3"/>
  <c r="X444" i="3"/>
  <c r="Y444" i="3"/>
  <c r="Z444" i="3"/>
  <c r="AA444" i="3"/>
  <c r="W445" i="3"/>
  <c r="X445" i="3"/>
  <c r="Y445" i="3"/>
  <c r="Z445" i="3"/>
  <c r="AA445" i="3"/>
  <c r="W446" i="3"/>
  <c r="X446" i="3"/>
  <c r="Y446" i="3"/>
  <c r="Z446" i="3"/>
  <c r="AA446" i="3"/>
  <c r="W447" i="3"/>
  <c r="X447" i="3"/>
  <c r="Y447" i="3"/>
  <c r="Z447" i="3"/>
  <c r="AA447" i="3"/>
  <c r="W448" i="3"/>
  <c r="X448" i="3"/>
  <c r="Y448" i="3"/>
  <c r="Z448" i="3"/>
  <c r="AA448" i="3"/>
  <c r="W449" i="3"/>
  <c r="X449" i="3"/>
  <c r="Y449" i="3"/>
  <c r="Z449" i="3"/>
  <c r="AA449" i="3"/>
  <c r="W450" i="3"/>
  <c r="X450" i="3"/>
  <c r="Y450" i="3"/>
  <c r="Z450" i="3"/>
  <c r="AA450" i="3"/>
  <c r="W451" i="3"/>
  <c r="X451" i="3"/>
  <c r="Y451" i="3"/>
  <c r="Z451" i="3"/>
  <c r="AA451" i="3"/>
  <c r="W452" i="3"/>
  <c r="X452" i="3"/>
  <c r="Y452" i="3"/>
  <c r="Z452" i="3"/>
  <c r="AA452" i="3"/>
  <c r="W453" i="3"/>
  <c r="X453" i="3"/>
  <c r="Y453" i="3"/>
  <c r="Z453" i="3"/>
  <c r="AA453" i="3"/>
  <c r="W454" i="3"/>
  <c r="X454" i="3"/>
  <c r="Y454" i="3"/>
  <c r="Z454" i="3"/>
  <c r="AA454" i="3"/>
  <c r="W455" i="3"/>
  <c r="X455" i="3"/>
  <c r="Y455" i="3"/>
  <c r="Z455" i="3"/>
  <c r="AA455" i="3"/>
  <c r="W456" i="3"/>
  <c r="X456" i="3"/>
  <c r="Y456" i="3"/>
  <c r="Z456" i="3"/>
  <c r="AA456" i="3"/>
  <c r="W457" i="3"/>
  <c r="X457" i="3"/>
  <c r="Y457" i="3"/>
  <c r="Z457" i="3"/>
  <c r="AA457" i="3"/>
  <c r="W458" i="3"/>
  <c r="X458" i="3"/>
  <c r="Y458" i="3"/>
  <c r="Z458" i="3"/>
  <c r="AA458" i="3"/>
  <c r="W459" i="3"/>
  <c r="X459" i="3"/>
  <c r="Y459" i="3"/>
  <c r="Z459" i="3"/>
  <c r="AA459" i="3"/>
  <c r="W460" i="3"/>
  <c r="X460" i="3"/>
  <c r="Y460" i="3"/>
  <c r="Z460" i="3"/>
  <c r="AA460" i="3"/>
  <c r="W461" i="3"/>
  <c r="X461" i="3"/>
  <c r="Y461" i="3"/>
  <c r="Z461" i="3"/>
  <c r="AA461" i="3"/>
  <c r="W462" i="3"/>
  <c r="X462" i="3"/>
  <c r="Y462" i="3"/>
  <c r="Z462" i="3"/>
  <c r="AA462" i="3"/>
  <c r="W463" i="3"/>
  <c r="X463" i="3"/>
  <c r="Y463" i="3"/>
  <c r="Z463" i="3"/>
  <c r="AA463" i="3"/>
  <c r="W464" i="3"/>
  <c r="X464" i="3"/>
  <c r="Y464" i="3"/>
  <c r="Z464" i="3"/>
  <c r="AA464" i="3"/>
  <c r="W465" i="3"/>
  <c r="X465" i="3"/>
  <c r="Y465" i="3"/>
  <c r="Z465" i="3"/>
  <c r="AA465" i="3"/>
  <c r="W466" i="3"/>
  <c r="X466" i="3"/>
  <c r="Y466" i="3"/>
  <c r="Z466" i="3"/>
  <c r="AA466" i="3"/>
  <c r="W467" i="3"/>
  <c r="X467" i="3"/>
  <c r="Y467" i="3"/>
  <c r="Z467" i="3"/>
  <c r="AA467" i="3"/>
  <c r="W468" i="3"/>
  <c r="X468" i="3"/>
  <c r="Y468" i="3"/>
  <c r="Z468" i="3"/>
  <c r="AA468" i="3"/>
  <c r="W469" i="3"/>
  <c r="X469" i="3"/>
  <c r="Y469" i="3"/>
  <c r="Z469" i="3"/>
  <c r="AA469" i="3"/>
  <c r="W470" i="3"/>
  <c r="X470" i="3"/>
  <c r="Y470" i="3"/>
  <c r="Z470" i="3"/>
  <c r="AA470" i="3"/>
  <c r="W471" i="3"/>
  <c r="X471" i="3"/>
  <c r="Y471" i="3"/>
  <c r="Z471" i="3"/>
  <c r="AA471" i="3"/>
  <c r="W472" i="3"/>
  <c r="X472" i="3"/>
  <c r="Y472" i="3"/>
  <c r="Z472" i="3"/>
  <c r="AA472" i="3"/>
  <c r="W473" i="3"/>
  <c r="X473" i="3"/>
  <c r="Y473" i="3"/>
  <c r="Z473" i="3"/>
  <c r="AA473" i="3"/>
  <c r="W474" i="3"/>
  <c r="X474" i="3"/>
  <c r="Y474" i="3"/>
  <c r="Z474" i="3"/>
  <c r="AA474" i="3"/>
  <c r="W475" i="3"/>
  <c r="X475" i="3"/>
  <c r="Y475" i="3"/>
  <c r="Z475" i="3"/>
  <c r="AA475" i="3"/>
  <c r="W476" i="3"/>
  <c r="X476" i="3"/>
  <c r="Y476" i="3"/>
  <c r="Z476" i="3"/>
  <c r="AA476" i="3"/>
  <c r="W477" i="3"/>
  <c r="X477" i="3"/>
  <c r="Y477" i="3"/>
  <c r="Z477" i="3"/>
  <c r="AA477" i="3"/>
  <c r="W478" i="3"/>
  <c r="X478" i="3"/>
  <c r="Y478" i="3"/>
  <c r="Z478" i="3"/>
  <c r="AA478" i="3"/>
  <c r="W479" i="3"/>
  <c r="X479" i="3"/>
  <c r="Y479" i="3"/>
  <c r="Z479" i="3"/>
  <c r="AA479" i="3"/>
  <c r="W480" i="3"/>
  <c r="X480" i="3"/>
  <c r="Y480" i="3"/>
  <c r="Z480" i="3"/>
  <c r="AA480" i="3"/>
  <c r="W481" i="3"/>
  <c r="X481" i="3"/>
  <c r="Y481" i="3"/>
  <c r="Z481" i="3"/>
  <c r="AA481" i="3"/>
  <c r="W482" i="3"/>
  <c r="X482" i="3"/>
  <c r="Y482" i="3"/>
  <c r="Z482" i="3"/>
  <c r="AA482" i="3"/>
  <c r="W483" i="3"/>
  <c r="X483" i="3"/>
  <c r="Y483" i="3"/>
  <c r="Z483" i="3"/>
  <c r="AA483" i="3"/>
  <c r="W484" i="3"/>
  <c r="X484" i="3"/>
  <c r="Y484" i="3"/>
  <c r="Z484" i="3"/>
  <c r="AA484" i="3"/>
  <c r="W485" i="3"/>
  <c r="X485" i="3"/>
  <c r="Y485" i="3"/>
  <c r="Z485" i="3"/>
  <c r="AA485" i="3"/>
  <c r="W486" i="3"/>
  <c r="X486" i="3"/>
  <c r="Y486" i="3"/>
  <c r="Z486" i="3"/>
  <c r="AA486" i="3"/>
  <c r="W487" i="3"/>
  <c r="X487" i="3"/>
  <c r="Y487" i="3"/>
  <c r="Z487" i="3"/>
  <c r="AA487" i="3"/>
  <c r="W488" i="3"/>
  <c r="X488" i="3"/>
  <c r="Y488" i="3"/>
  <c r="Z488" i="3"/>
  <c r="AA488" i="3"/>
  <c r="W489" i="3"/>
  <c r="X489" i="3"/>
  <c r="Y489" i="3"/>
  <c r="Z489" i="3"/>
  <c r="AA489" i="3"/>
  <c r="W490" i="3"/>
  <c r="X490" i="3"/>
  <c r="Y490" i="3"/>
  <c r="Z490" i="3"/>
  <c r="AA490" i="3"/>
  <c r="W491" i="3"/>
  <c r="X491" i="3"/>
  <c r="Y491" i="3"/>
  <c r="Z491" i="3"/>
  <c r="AA491" i="3"/>
  <c r="W492" i="3"/>
  <c r="X492" i="3"/>
  <c r="Y492" i="3"/>
  <c r="Z492" i="3"/>
  <c r="AA492" i="3"/>
  <c r="W493" i="3"/>
  <c r="X493" i="3"/>
  <c r="Y493" i="3"/>
  <c r="Z493" i="3"/>
  <c r="AA493" i="3"/>
  <c r="W494" i="3"/>
  <c r="X494" i="3"/>
  <c r="Y494" i="3"/>
  <c r="Z494" i="3"/>
  <c r="AA494" i="3"/>
  <c r="W495" i="3"/>
  <c r="X495" i="3"/>
  <c r="Y495" i="3"/>
  <c r="Z495" i="3"/>
  <c r="AA495" i="3"/>
  <c r="W496" i="3"/>
  <c r="X496" i="3"/>
  <c r="Y496" i="3"/>
  <c r="Z496" i="3"/>
  <c r="AA496" i="3"/>
  <c r="W497" i="3"/>
  <c r="X497" i="3"/>
  <c r="Y497" i="3"/>
  <c r="Z497" i="3"/>
  <c r="AA497" i="3"/>
  <c r="W498" i="3"/>
  <c r="X498" i="3"/>
  <c r="Y498" i="3"/>
  <c r="Z498" i="3"/>
  <c r="AA498" i="3"/>
  <c r="W499" i="3"/>
  <c r="X499" i="3"/>
  <c r="Y499" i="3"/>
  <c r="Z499" i="3"/>
  <c r="AA499" i="3"/>
  <c r="W500" i="3"/>
  <c r="X500" i="3"/>
  <c r="Y500" i="3"/>
  <c r="Z500" i="3"/>
  <c r="AA500" i="3"/>
  <c r="W501" i="3"/>
  <c r="X501" i="3"/>
  <c r="Y501" i="3"/>
  <c r="Z501" i="3"/>
  <c r="AA501" i="3"/>
  <c r="W502" i="3"/>
  <c r="X502" i="3"/>
  <c r="Y502" i="3"/>
  <c r="Z502" i="3"/>
  <c r="AA502" i="3"/>
  <c r="W503" i="3"/>
  <c r="X503" i="3"/>
  <c r="Y503" i="3"/>
  <c r="Z503" i="3"/>
  <c r="AA503" i="3"/>
  <c r="W504" i="3"/>
  <c r="X504" i="3"/>
  <c r="Y504" i="3"/>
  <c r="Z504" i="3"/>
  <c r="AA504" i="3"/>
  <c r="W505" i="3"/>
  <c r="X505" i="3"/>
  <c r="Y505" i="3"/>
  <c r="Z505" i="3"/>
  <c r="AA505" i="3"/>
  <c r="W506" i="3"/>
  <c r="X506" i="3"/>
  <c r="Y506" i="3"/>
  <c r="Z506" i="3"/>
  <c r="AA506" i="3"/>
  <c r="W507" i="3"/>
  <c r="X507" i="3"/>
  <c r="Y507" i="3"/>
  <c r="Z507" i="3"/>
  <c r="AA507" i="3"/>
  <c r="W508" i="3"/>
  <c r="X508" i="3"/>
  <c r="Y508" i="3"/>
  <c r="Z508" i="3"/>
  <c r="AA508" i="3"/>
  <c r="W509" i="3"/>
  <c r="X509" i="3"/>
  <c r="Y509" i="3"/>
  <c r="Z509" i="3"/>
  <c r="AA509" i="3"/>
  <c r="W510" i="3"/>
  <c r="X510" i="3"/>
  <c r="Y510" i="3"/>
  <c r="Z510" i="3"/>
  <c r="AA510" i="3"/>
  <c r="W511" i="3"/>
  <c r="X511" i="3"/>
  <c r="Y511" i="3"/>
  <c r="Z511" i="3"/>
  <c r="AA511" i="3"/>
  <c r="W512" i="3"/>
  <c r="X512" i="3"/>
  <c r="Y512" i="3"/>
  <c r="Z512" i="3"/>
  <c r="AA512" i="3"/>
  <c r="W513" i="3"/>
  <c r="X513" i="3"/>
  <c r="Y513" i="3"/>
  <c r="Z513" i="3"/>
  <c r="AA513" i="3"/>
  <c r="W514" i="3"/>
  <c r="X514" i="3"/>
  <c r="Y514" i="3"/>
  <c r="Z514" i="3"/>
  <c r="AA514" i="3"/>
  <c r="W515" i="3"/>
  <c r="X515" i="3"/>
  <c r="Y515" i="3"/>
  <c r="Z515" i="3"/>
  <c r="AA515" i="3"/>
  <c r="W516" i="3"/>
  <c r="X516" i="3"/>
  <c r="Y516" i="3"/>
  <c r="Z516" i="3"/>
  <c r="AA516" i="3"/>
  <c r="W517" i="3"/>
  <c r="X517" i="3"/>
  <c r="Y517" i="3"/>
  <c r="Z517" i="3"/>
  <c r="AA517" i="3"/>
  <c r="W518" i="3"/>
  <c r="X518" i="3"/>
  <c r="Y518" i="3"/>
  <c r="Z518" i="3"/>
  <c r="AA518" i="3"/>
  <c r="W519" i="3"/>
  <c r="X519" i="3"/>
  <c r="Y519" i="3"/>
  <c r="Z519" i="3"/>
  <c r="AA519" i="3"/>
  <c r="W520" i="3"/>
  <c r="X520" i="3"/>
  <c r="Y520" i="3"/>
  <c r="Z520" i="3"/>
  <c r="AA520" i="3"/>
  <c r="W521" i="3"/>
  <c r="X521" i="3"/>
  <c r="Y521" i="3"/>
  <c r="Z521" i="3"/>
  <c r="AA521" i="3"/>
  <c r="W522" i="3"/>
  <c r="X522" i="3"/>
  <c r="Y522" i="3"/>
  <c r="Z522" i="3"/>
  <c r="AA522" i="3"/>
  <c r="W523" i="3"/>
  <c r="X523" i="3"/>
  <c r="Y523" i="3"/>
  <c r="Z523" i="3"/>
  <c r="AA523" i="3"/>
  <c r="W524" i="3"/>
  <c r="X524" i="3"/>
  <c r="Y524" i="3"/>
  <c r="Z524" i="3"/>
  <c r="AA524" i="3"/>
  <c r="W525" i="3"/>
  <c r="X525" i="3"/>
  <c r="Y525" i="3"/>
  <c r="Z525" i="3"/>
  <c r="AA525" i="3"/>
  <c r="W526" i="3"/>
  <c r="X526" i="3"/>
  <c r="Y526" i="3"/>
  <c r="Z526" i="3"/>
  <c r="AA526" i="3"/>
  <c r="W527" i="3"/>
  <c r="X527" i="3"/>
  <c r="Y527" i="3"/>
  <c r="Z527" i="3"/>
  <c r="AA527" i="3"/>
  <c r="W528" i="3"/>
  <c r="X528" i="3"/>
  <c r="Y528" i="3"/>
  <c r="Z528" i="3"/>
  <c r="AA528" i="3"/>
  <c r="W529" i="3"/>
  <c r="X529" i="3"/>
  <c r="Y529" i="3"/>
  <c r="Z529" i="3"/>
  <c r="AA529" i="3"/>
  <c r="W530" i="3"/>
  <c r="X530" i="3"/>
  <c r="Y530" i="3"/>
  <c r="Z530" i="3"/>
  <c r="AA530" i="3"/>
  <c r="W531" i="3"/>
  <c r="X531" i="3"/>
  <c r="Y531" i="3"/>
  <c r="Z531" i="3"/>
  <c r="AA531" i="3"/>
  <c r="W532" i="3"/>
  <c r="X532" i="3"/>
  <c r="Y532" i="3"/>
  <c r="Z532" i="3"/>
  <c r="AA532" i="3"/>
  <c r="W533" i="3"/>
  <c r="X533" i="3"/>
  <c r="Y533" i="3"/>
  <c r="Z533" i="3"/>
  <c r="AA533" i="3"/>
  <c r="W534" i="3"/>
  <c r="X534" i="3"/>
  <c r="Y534" i="3"/>
  <c r="Z534" i="3"/>
  <c r="AA534" i="3"/>
  <c r="W535" i="3"/>
  <c r="X535" i="3"/>
  <c r="Y535" i="3"/>
  <c r="Z535" i="3"/>
  <c r="AA535" i="3"/>
  <c r="W536" i="3"/>
  <c r="X536" i="3"/>
  <c r="Y536" i="3"/>
  <c r="Z536" i="3"/>
  <c r="AA536" i="3"/>
  <c r="W537" i="3"/>
  <c r="X537" i="3"/>
  <c r="Y537" i="3"/>
  <c r="Z537" i="3"/>
  <c r="AA537" i="3"/>
  <c r="W538" i="3"/>
  <c r="X538" i="3"/>
  <c r="Y538" i="3"/>
  <c r="Z538" i="3"/>
  <c r="AA538" i="3"/>
  <c r="W539" i="3"/>
  <c r="X539" i="3"/>
  <c r="Y539" i="3"/>
  <c r="Z539" i="3"/>
  <c r="AA539" i="3"/>
  <c r="W540" i="3"/>
  <c r="X540" i="3"/>
  <c r="Y540" i="3"/>
  <c r="Z540" i="3"/>
  <c r="AA540" i="3"/>
  <c r="W541" i="3"/>
  <c r="X541" i="3"/>
  <c r="Y541" i="3"/>
  <c r="Z541" i="3"/>
  <c r="AA541" i="3"/>
  <c r="W542" i="3"/>
  <c r="X542" i="3"/>
  <c r="Y542" i="3"/>
  <c r="Z542" i="3"/>
  <c r="AA542" i="3"/>
  <c r="W543" i="3"/>
  <c r="X543" i="3"/>
  <c r="Y543" i="3"/>
  <c r="Z543" i="3"/>
  <c r="AA543" i="3"/>
  <c r="W544" i="3"/>
  <c r="X544" i="3"/>
  <c r="Y544" i="3"/>
  <c r="Z544" i="3"/>
  <c r="AA544" i="3"/>
  <c r="W545" i="3"/>
  <c r="X545" i="3"/>
  <c r="Y545" i="3"/>
  <c r="Z545" i="3"/>
  <c r="AA545" i="3"/>
  <c r="W546" i="3"/>
  <c r="X546" i="3"/>
  <c r="Y546" i="3"/>
  <c r="Z546" i="3"/>
  <c r="AA546" i="3"/>
  <c r="W547" i="3"/>
  <c r="X547" i="3"/>
  <c r="Y547" i="3"/>
  <c r="Z547" i="3"/>
  <c r="AA547" i="3"/>
  <c r="W548" i="3"/>
  <c r="X548" i="3"/>
  <c r="Y548" i="3"/>
  <c r="Z548" i="3"/>
  <c r="AA548" i="3"/>
  <c r="W549" i="3"/>
  <c r="X549" i="3"/>
  <c r="Y549" i="3"/>
  <c r="Z549" i="3"/>
  <c r="AA549" i="3"/>
  <c r="W550" i="3"/>
  <c r="X550" i="3"/>
  <c r="Y550" i="3"/>
  <c r="Z550" i="3"/>
  <c r="AA550" i="3"/>
  <c r="W551" i="3"/>
  <c r="X551" i="3"/>
  <c r="Y551" i="3"/>
  <c r="Z551" i="3"/>
  <c r="AA551" i="3"/>
  <c r="W552" i="3"/>
  <c r="X552" i="3"/>
  <c r="Y552" i="3"/>
  <c r="Z552" i="3"/>
  <c r="AA552" i="3"/>
  <c r="W553" i="3"/>
  <c r="X553" i="3"/>
  <c r="Y553" i="3"/>
  <c r="Z553" i="3"/>
  <c r="AA553" i="3"/>
  <c r="W554" i="3"/>
  <c r="X554" i="3"/>
  <c r="Y554" i="3"/>
  <c r="Z554" i="3"/>
  <c r="AA554" i="3"/>
  <c r="W555" i="3"/>
  <c r="X555" i="3"/>
  <c r="Y555" i="3"/>
  <c r="Z555" i="3"/>
  <c r="AA555" i="3"/>
  <c r="W556" i="3"/>
  <c r="X556" i="3"/>
  <c r="Y556" i="3"/>
  <c r="Z556" i="3"/>
  <c r="AA556" i="3"/>
  <c r="W557" i="3"/>
  <c r="X557" i="3"/>
  <c r="Y557" i="3"/>
  <c r="Z557" i="3"/>
  <c r="AA557" i="3"/>
  <c r="W558" i="3"/>
  <c r="X558" i="3"/>
  <c r="Y558" i="3"/>
  <c r="Z558" i="3"/>
  <c r="AA558" i="3"/>
  <c r="W559" i="3"/>
  <c r="X559" i="3"/>
  <c r="Y559" i="3"/>
  <c r="Z559" i="3"/>
  <c r="AA559" i="3"/>
  <c r="W560" i="3"/>
  <c r="X560" i="3"/>
  <c r="Y560" i="3"/>
  <c r="Z560" i="3"/>
  <c r="AA560" i="3"/>
  <c r="W561" i="3"/>
  <c r="X561" i="3"/>
  <c r="Y561" i="3"/>
  <c r="Z561" i="3"/>
  <c r="AA561" i="3"/>
  <c r="W562" i="3"/>
  <c r="X562" i="3"/>
  <c r="Y562" i="3"/>
  <c r="Z562" i="3"/>
  <c r="AA562" i="3"/>
  <c r="W563" i="3"/>
  <c r="X563" i="3"/>
  <c r="Y563" i="3"/>
  <c r="Z563" i="3"/>
  <c r="AA563" i="3"/>
  <c r="W564" i="3"/>
  <c r="X564" i="3"/>
  <c r="Y564" i="3"/>
  <c r="Z564" i="3"/>
  <c r="AA564" i="3"/>
  <c r="W565" i="3"/>
  <c r="X565" i="3"/>
  <c r="Y565" i="3"/>
  <c r="Z565" i="3"/>
  <c r="AA565" i="3"/>
  <c r="W566" i="3"/>
  <c r="X566" i="3"/>
  <c r="Y566" i="3"/>
  <c r="Z566" i="3"/>
  <c r="AA566" i="3"/>
  <c r="W567" i="3"/>
  <c r="X567" i="3"/>
  <c r="Y567" i="3"/>
  <c r="Z567" i="3"/>
  <c r="AA567" i="3"/>
  <c r="W568" i="3"/>
  <c r="X568" i="3"/>
  <c r="Y568" i="3"/>
  <c r="Z568" i="3"/>
  <c r="AA568" i="3"/>
  <c r="W569" i="3"/>
  <c r="X569" i="3"/>
  <c r="Y569" i="3"/>
  <c r="Z569" i="3"/>
  <c r="AA569" i="3"/>
  <c r="W570" i="3"/>
  <c r="X570" i="3"/>
  <c r="Y570" i="3"/>
  <c r="Z570" i="3"/>
  <c r="AA570" i="3"/>
  <c r="W571" i="3"/>
  <c r="X571" i="3"/>
  <c r="Y571" i="3"/>
  <c r="Z571" i="3"/>
  <c r="AA571" i="3"/>
  <c r="W572" i="3"/>
  <c r="X572" i="3"/>
  <c r="Y572" i="3"/>
  <c r="Z572" i="3"/>
  <c r="AA572" i="3"/>
  <c r="W573" i="3"/>
  <c r="X573" i="3"/>
  <c r="Y573" i="3"/>
  <c r="Z573" i="3"/>
  <c r="AA573" i="3"/>
  <c r="W574" i="3"/>
  <c r="X574" i="3"/>
  <c r="Y574" i="3"/>
  <c r="Z574" i="3"/>
  <c r="AA574" i="3"/>
  <c r="W575" i="3"/>
  <c r="X575" i="3"/>
  <c r="Y575" i="3"/>
  <c r="Z575" i="3"/>
  <c r="AA575" i="3"/>
  <c r="W576" i="3"/>
  <c r="X576" i="3"/>
  <c r="Y576" i="3"/>
  <c r="Z576" i="3"/>
  <c r="AA576" i="3"/>
  <c r="W577" i="3"/>
  <c r="X577" i="3"/>
  <c r="Y577" i="3"/>
  <c r="Z577" i="3"/>
  <c r="AA577" i="3"/>
  <c r="W578" i="3"/>
  <c r="X578" i="3"/>
  <c r="Y578" i="3"/>
  <c r="Z578" i="3"/>
  <c r="AA578" i="3"/>
  <c r="W579" i="3"/>
  <c r="X579" i="3"/>
  <c r="Y579" i="3"/>
  <c r="Z579" i="3"/>
  <c r="AA579" i="3"/>
  <c r="W580" i="3"/>
  <c r="X580" i="3"/>
  <c r="Y580" i="3"/>
  <c r="Z580" i="3"/>
  <c r="AA580" i="3"/>
  <c r="W581" i="3"/>
  <c r="X581" i="3"/>
  <c r="Y581" i="3"/>
  <c r="Z581" i="3"/>
  <c r="AA581" i="3"/>
  <c r="W582" i="3"/>
  <c r="X582" i="3"/>
  <c r="Y582" i="3"/>
  <c r="Z582" i="3"/>
  <c r="AA582" i="3"/>
  <c r="W583" i="3"/>
  <c r="X583" i="3"/>
  <c r="Y583" i="3"/>
  <c r="Z583" i="3"/>
  <c r="AA583" i="3"/>
  <c r="W584" i="3"/>
  <c r="X584" i="3"/>
  <c r="Y584" i="3"/>
  <c r="Z584" i="3"/>
  <c r="AA584" i="3"/>
  <c r="W585" i="3"/>
  <c r="X585" i="3"/>
  <c r="Y585" i="3"/>
  <c r="Z585" i="3"/>
  <c r="AA585" i="3"/>
  <c r="W586" i="3"/>
  <c r="X586" i="3"/>
  <c r="Y586" i="3"/>
  <c r="Z586" i="3"/>
  <c r="AA586" i="3"/>
  <c r="W587" i="3"/>
  <c r="X587" i="3"/>
  <c r="Y587" i="3"/>
  <c r="Z587" i="3"/>
  <c r="AA587" i="3"/>
  <c r="W588" i="3"/>
  <c r="X588" i="3"/>
  <c r="Y588" i="3"/>
  <c r="Z588" i="3"/>
  <c r="AA588" i="3"/>
  <c r="W589" i="3"/>
  <c r="X589" i="3"/>
  <c r="Y589" i="3"/>
  <c r="Z589" i="3"/>
  <c r="AA589" i="3"/>
  <c r="W590" i="3"/>
  <c r="X590" i="3"/>
  <c r="Y590" i="3"/>
  <c r="Z590" i="3"/>
  <c r="AA590" i="3"/>
  <c r="W591" i="3"/>
  <c r="X591" i="3"/>
  <c r="Y591" i="3"/>
  <c r="Z591" i="3"/>
  <c r="AA591" i="3"/>
  <c r="W592" i="3"/>
  <c r="X592" i="3"/>
  <c r="Y592" i="3"/>
  <c r="Z592" i="3"/>
  <c r="AA592" i="3"/>
  <c r="W593" i="3"/>
  <c r="X593" i="3"/>
  <c r="Y593" i="3"/>
  <c r="Z593" i="3"/>
  <c r="AA593" i="3"/>
  <c r="W594" i="3"/>
  <c r="X594" i="3"/>
  <c r="Y594" i="3"/>
  <c r="Z594" i="3"/>
  <c r="AA594" i="3"/>
  <c r="W595" i="3"/>
  <c r="X595" i="3"/>
  <c r="Y595" i="3"/>
  <c r="Z595" i="3"/>
  <c r="AA595" i="3"/>
  <c r="W596" i="3"/>
  <c r="X596" i="3"/>
  <c r="Y596" i="3"/>
  <c r="Z596" i="3"/>
  <c r="AA596" i="3"/>
  <c r="W597" i="3"/>
  <c r="X597" i="3"/>
  <c r="Y597" i="3"/>
  <c r="Z597" i="3"/>
  <c r="AA597" i="3"/>
  <c r="W598" i="3"/>
  <c r="X598" i="3"/>
  <c r="Y598" i="3"/>
  <c r="Z598" i="3"/>
  <c r="AA598" i="3"/>
  <c r="W599" i="3"/>
  <c r="X599" i="3"/>
  <c r="Y599" i="3"/>
  <c r="Z599" i="3"/>
  <c r="AA599" i="3"/>
  <c r="W600" i="3"/>
  <c r="X600" i="3"/>
  <c r="Y600" i="3"/>
  <c r="Z600" i="3"/>
  <c r="AA600" i="3"/>
  <c r="W601" i="3"/>
  <c r="X601" i="3"/>
  <c r="Y601" i="3"/>
  <c r="Z601" i="3"/>
  <c r="AA601" i="3"/>
  <c r="W602" i="3"/>
  <c r="X602" i="3"/>
  <c r="Y602" i="3"/>
  <c r="Z602" i="3"/>
  <c r="AA602" i="3"/>
  <c r="W603" i="3"/>
  <c r="X603" i="3"/>
  <c r="Y603" i="3"/>
  <c r="Z603" i="3"/>
  <c r="AA603" i="3"/>
  <c r="W604" i="3"/>
  <c r="X604" i="3"/>
  <c r="Y604" i="3"/>
  <c r="Z604" i="3"/>
  <c r="AA604" i="3"/>
  <c r="W605" i="3"/>
  <c r="X605" i="3"/>
  <c r="Y605" i="3"/>
  <c r="Z605" i="3"/>
  <c r="AA605" i="3"/>
  <c r="W606" i="3"/>
  <c r="X606" i="3"/>
  <c r="Y606" i="3"/>
  <c r="Z606" i="3"/>
  <c r="AA606" i="3"/>
  <c r="W607" i="3"/>
  <c r="X607" i="3"/>
  <c r="Y607" i="3"/>
  <c r="Z607" i="3"/>
  <c r="AA607" i="3"/>
  <c r="W608" i="3"/>
  <c r="X608" i="3"/>
  <c r="Y608" i="3"/>
  <c r="Z608" i="3"/>
  <c r="AA608" i="3"/>
  <c r="W609" i="3"/>
  <c r="X609" i="3"/>
  <c r="Y609" i="3"/>
  <c r="Z609" i="3"/>
  <c r="AA609" i="3"/>
  <c r="W610" i="3"/>
  <c r="X610" i="3"/>
  <c r="Y610" i="3"/>
  <c r="Z610" i="3"/>
  <c r="AA610" i="3"/>
  <c r="W611" i="3"/>
  <c r="X611" i="3"/>
  <c r="Y611" i="3"/>
  <c r="Z611" i="3"/>
  <c r="AA611" i="3"/>
  <c r="W612" i="3"/>
  <c r="X612" i="3"/>
  <c r="Y612" i="3"/>
  <c r="Z612" i="3"/>
  <c r="AA612" i="3"/>
  <c r="W613" i="3"/>
  <c r="X613" i="3"/>
  <c r="Y613" i="3"/>
  <c r="Z613" i="3"/>
  <c r="AA613" i="3"/>
  <c r="W614" i="3"/>
  <c r="X614" i="3"/>
  <c r="Y614" i="3"/>
  <c r="Z614" i="3"/>
  <c r="AA614" i="3"/>
  <c r="W615" i="3"/>
  <c r="X615" i="3"/>
  <c r="Y615" i="3"/>
  <c r="Z615" i="3"/>
  <c r="AA615" i="3"/>
  <c r="W616" i="3"/>
  <c r="X616" i="3"/>
  <c r="Y616" i="3"/>
  <c r="Z616" i="3"/>
  <c r="AA616" i="3"/>
  <c r="W617" i="3"/>
  <c r="X617" i="3"/>
  <c r="Y617" i="3"/>
  <c r="Z617" i="3"/>
  <c r="AA617" i="3"/>
  <c r="W618" i="3"/>
  <c r="X618" i="3"/>
  <c r="Y618" i="3"/>
  <c r="Z618" i="3"/>
  <c r="AA618" i="3"/>
  <c r="W619" i="3"/>
  <c r="X619" i="3"/>
  <c r="Y619" i="3"/>
  <c r="Z619" i="3"/>
  <c r="AA619" i="3"/>
  <c r="W620" i="3"/>
  <c r="X620" i="3"/>
  <c r="Y620" i="3"/>
  <c r="Z620" i="3"/>
  <c r="AA620" i="3"/>
  <c r="W621" i="3"/>
  <c r="X621" i="3"/>
  <c r="Y621" i="3"/>
  <c r="Z621" i="3"/>
  <c r="AA621" i="3"/>
  <c r="W622" i="3"/>
  <c r="X622" i="3"/>
  <c r="Y622" i="3"/>
  <c r="Z622" i="3"/>
  <c r="AA622" i="3"/>
  <c r="W623" i="3"/>
  <c r="X623" i="3"/>
  <c r="Y623" i="3"/>
  <c r="Z623" i="3"/>
  <c r="AA623" i="3"/>
  <c r="W624" i="3"/>
  <c r="X624" i="3"/>
  <c r="Y624" i="3"/>
  <c r="Z624" i="3"/>
  <c r="AA624" i="3"/>
  <c r="W625" i="3"/>
  <c r="X625" i="3"/>
  <c r="Y625" i="3"/>
  <c r="Z625" i="3"/>
  <c r="AA625" i="3"/>
  <c r="W626" i="3"/>
  <c r="X626" i="3"/>
  <c r="Y626" i="3"/>
  <c r="Z626" i="3"/>
  <c r="AA626" i="3"/>
  <c r="W627" i="3"/>
  <c r="X627" i="3"/>
  <c r="Y627" i="3"/>
  <c r="Z627" i="3"/>
  <c r="AA627" i="3"/>
  <c r="W628" i="3"/>
  <c r="X628" i="3"/>
  <c r="Y628" i="3"/>
  <c r="Z628" i="3"/>
  <c r="AA628" i="3"/>
  <c r="W629" i="3"/>
  <c r="X629" i="3"/>
  <c r="Y629" i="3"/>
  <c r="Z629" i="3"/>
  <c r="AA629" i="3"/>
  <c r="W630" i="3"/>
  <c r="X630" i="3"/>
  <c r="Y630" i="3"/>
  <c r="Z630" i="3"/>
  <c r="AA630" i="3"/>
  <c r="W631" i="3"/>
  <c r="X631" i="3"/>
  <c r="Y631" i="3"/>
  <c r="Z631" i="3"/>
  <c r="AA631" i="3"/>
  <c r="W632" i="3"/>
  <c r="X632" i="3"/>
  <c r="Y632" i="3"/>
  <c r="Z632" i="3"/>
  <c r="AA632" i="3"/>
  <c r="W633" i="3"/>
  <c r="X633" i="3"/>
  <c r="Y633" i="3"/>
  <c r="Z633" i="3"/>
  <c r="AA633" i="3"/>
  <c r="W634" i="3"/>
  <c r="X634" i="3"/>
  <c r="Y634" i="3"/>
  <c r="Z634" i="3"/>
  <c r="AA634" i="3"/>
  <c r="W635" i="3"/>
  <c r="X635" i="3"/>
  <c r="Y635" i="3"/>
  <c r="Z635" i="3"/>
  <c r="AA635" i="3"/>
  <c r="W636" i="3"/>
  <c r="X636" i="3"/>
  <c r="Y636" i="3"/>
  <c r="Z636" i="3"/>
  <c r="AA636" i="3"/>
  <c r="W637" i="3"/>
  <c r="X637" i="3"/>
  <c r="Y637" i="3"/>
  <c r="Z637" i="3"/>
  <c r="AA637" i="3"/>
  <c r="W638" i="3"/>
  <c r="X638" i="3"/>
  <c r="Y638" i="3"/>
  <c r="Z638" i="3"/>
  <c r="AA638" i="3"/>
  <c r="W639" i="3"/>
  <c r="X639" i="3"/>
  <c r="Y639" i="3"/>
  <c r="Z639" i="3"/>
  <c r="AA639" i="3"/>
  <c r="W640" i="3"/>
  <c r="X640" i="3"/>
  <c r="Y640" i="3"/>
  <c r="Z640" i="3"/>
  <c r="AA640" i="3"/>
  <c r="W641" i="3"/>
  <c r="X641" i="3"/>
  <c r="Y641" i="3"/>
  <c r="Z641" i="3"/>
  <c r="AA641" i="3"/>
  <c r="W642" i="3"/>
  <c r="X642" i="3"/>
  <c r="Y642" i="3"/>
  <c r="Z642" i="3"/>
  <c r="AA642" i="3"/>
  <c r="W643" i="3"/>
  <c r="X643" i="3"/>
  <c r="Y643" i="3"/>
  <c r="Z643" i="3"/>
  <c r="AA643" i="3"/>
  <c r="W644" i="3"/>
  <c r="X644" i="3"/>
  <c r="Y644" i="3"/>
  <c r="Z644" i="3"/>
  <c r="AA644" i="3"/>
  <c r="W645" i="3"/>
  <c r="X645" i="3"/>
  <c r="Y645" i="3"/>
  <c r="Z645" i="3"/>
  <c r="AA645" i="3"/>
  <c r="W646" i="3"/>
  <c r="X646" i="3"/>
  <c r="Y646" i="3"/>
  <c r="Z646" i="3"/>
  <c r="AA646" i="3"/>
  <c r="W647" i="3"/>
  <c r="X647" i="3"/>
  <c r="Y647" i="3"/>
  <c r="Z647" i="3"/>
  <c r="AA647" i="3"/>
  <c r="W648" i="3"/>
  <c r="X648" i="3"/>
  <c r="Y648" i="3"/>
  <c r="Z648" i="3"/>
  <c r="AA648" i="3"/>
  <c r="W649" i="3"/>
  <c r="X649" i="3"/>
  <c r="Y649" i="3"/>
  <c r="Z649" i="3"/>
  <c r="AA649" i="3"/>
  <c r="W650" i="3"/>
  <c r="X650" i="3"/>
  <c r="Y650" i="3"/>
  <c r="Z650" i="3"/>
  <c r="AA650" i="3"/>
  <c r="W651" i="3"/>
  <c r="X651" i="3"/>
  <c r="Y651" i="3"/>
  <c r="Z651" i="3"/>
  <c r="AA651" i="3"/>
  <c r="W652" i="3"/>
  <c r="X652" i="3"/>
  <c r="Y652" i="3"/>
  <c r="Z652" i="3"/>
  <c r="AA652" i="3"/>
  <c r="W653" i="3"/>
  <c r="X653" i="3"/>
  <c r="Y653" i="3"/>
  <c r="Z653" i="3"/>
  <c r="AA653" i="3"/>
  <c r="W654" i="3"/>
  <c r="X654" i="3"/>
  <c r="Y654" i="3"/>
  <c r="Z654" i="3"/>
  <c r="AA654" i="3"/>
  <c r="W655" i="3"/>
  <c r="X655" i="3"/>
  <c r="Y655" i="3"/>
  <c r="Z655" i="3"/>
  <c r="AA655" i="3"/>
  <c r="W656" i="3"/>
  <c r="X656" i="3"/>
  <c r="Y656" i="3"/>
  <c r="Z656" i="3"/>
  <c r="AA656" i="3"/>
  <c r="W657" i="3"/>
  <c r="X657" i="3"/>
  <c r="Y657" i="3"/>
  <c r="Z657" i="3"/>
  <c r="AA657" i="3"/>
  <c r="W658" i="3"/>
  <c r="X658" i="3"/>
  <c r="Y658" i="3"/>
  <c r="Z658" i="3"/>
  <c r="AA658" i="3"/>
  <c r="W659" i="3"/>
  <c r="X659" i="3"/>
  <c r="Y659" i="3"/>
  <c r="Z659" i="3"/>
  <c r="AA659" i="3"/>
  <c r="W660" i="3"/>
  <c r="X660" i="3"/>
  <c r="Y660" i="3"/>
  <c r="Z660" i="3"/>
  <c r="AA660" i="3"/>
  <c r="W661" i="3"/>
  <c r="X661" i="3"/>
  <c r="Y661" i="3"/>
  <c r="Z661" i="3"/>
  <c r="AA661" i="3"/>
  <c r="W662" i="3"/>
  <c r="X662" i="3"/>
  <c r="Y662" i="3"/>
  <c r="Z662" i="3"/>
  <c r="AA662" i="3"/>
  <c r="W663" i="3"/>
  <c r="X663" i="3"/>
  <c r="Y663" i="3"/>
  <c r="Z663" i="3"/>
  <c r="AA663" i="3"/>
  <c r="W664" i="3"/>
  <c r="X664" i="3"/>
  <c r="Y664" i="3"/>
  <c r="Z664" i="3"/>
  <c r="AA664" i="3"/>
  <c r="W665" i="3"/>
  <c r="X665" i="3"/>
  <c r="Y665" i="3"/>
  <c r="Z665" i="3"/>
  <c r="AA665" i="3"/>
  <c r="W666" i="3"/>
  <c r="X666" i="3"/>
  <c r="Y666" i="3"/>
  <c r="Z666" i="3"/>
  <c r="AA666" i="3"/>
  <c r="W667" i="3"/>
  <c r="X667" i="3"/>
  <c r="Y667" i="3"/>
  <c r="Z667" i="3"/>
  <c r="AA667" i="3"/>
  <c r="W668" i="3"/>
  <c r="X668" i="3"/>
  <c r="Y668" i="3"/>
  <c r="Z668" i="3"/>
  <c r="AA668" i="3"/>
  <c r="W669" i="3"/>
  <c r="X669" i="3"/>
  <c r="Y669" i="3"/>
  <c r="Z669" i="3"/>
  <c r="AA669" i="3"/>
  <c r="W670" i="3"/>
  <c r="X670" i="3"/>
  <c r="Y670" i="3"/>
  <c r="Z670" i="3"/>
  <c r="AA670" i="3"/>
  <c r="W671" i="3"/>
  <c r="X671" i="3"/>
  <c r="Y671" i="3"/>
  <c r="Z671" i="3"/>
  <c r="AA671" i="3"/>
  <c r="W672" i="3"/>
  <c r="X672" i="3"/>
  <c r="Y672" i="3"/>
  <c r="Z672" i="3"/>
  <c r="AA672" i="3"/>
  <c r="W673" i="3"/>
  <c r="X673" i="3"/>
  <c r="Y673" i="3"/>
  <c r="Z673" i="3"/>
  <c r="AA673" i="3"/>
  <c r="W674" i="3"/>
  <c r="X674" i="3"/>
  <c r="Y674" i="3"/>
  <c r="Z674" i="3"/>
  <c r="AA674" i="3"/>
  <c r="W675" i="3"/>
  <c r="X675" i="3"/>
  <c r="Y675" i="3"/>
  <c r="Z675" i="3"/>
  <c r="AA675" i="3"/>
  <c r="W676" i="3"/>
  <c r="X676" i="3"/>
  <c r="Y676" i="3"/>
  <c r="Z676" i="3"/>
  <c r="AA676" i="3"/>
  <c r="W677" i="3"/>
  <c r="X677" i="3"/>
  <c r="Y677" i="3"/>
  <c r="Z677" i="3"/>
  <c r="AA677" i="3"/>
  <c r="W678" i="3"/>
  <c r="X678" i="3"/>
  <c r="Y678" i="3"/>
  <c r="Z678" i="3"/>
  <c r="AA678" i="3"/>
  <c r="W679" i="3"/>
  <c r="X679" i="3"/>
  <c r="Y679" i="3"/>
  <c r="Z679" i="3"/>
  <c r="AA679" i="3"/>
  <c r="W680" i="3"/>
  <c r="X680" i="3"/>
  <c r="Y680" i="3"/>
  <c r="Z680" i="3"/>
  <c r="AA680" i="3"/>
  <c r="W681" i="3"/>
  <c r="X681" i="3"/>
  <c r="Y681" i="3"/>
  <c r="Z681" i="3"/>
  <c r="AA681" i="3"/>
  <c r="W682" i="3"/>
  <c r="X682" i="3"/>
  <c r="Y682" i="3"/>
  <c r="Z682" i="3"/>
  <c r="AA682" i="3"/>
  <c r="W683" i="3"/>
  <c r="X683" i="3"/>
  <c r="Y683" i="3"/>
  <c r="Z683" i="3"/>
  <c r="AA683" i="3"/>
  <c r="W684" i="3"/>
  <c r="X684" i="3"/>
  <c r="Y684" i="3"/>
  <c r="Z684" i="3"/>
  <c r="AA684" i="3"/>
  <c r="W685" i="3"/>
  <c r="X685" i="3"/>
  <c r="Y685" i="3"/>
  <c r="Z685" i="3"/>
  <c r="AA685" i="3"/>
  <c r="W686" i="3"/>
  <c r="X686" i="3"/>
  <c r="Y686" i="3"/>
  <c r="Z686" i="3"/>
  <c r="AA686" i="3"/>
  <c r="W687" i="3"/>
  <c r="X687" i="3"/>
  <c r="Y687" i="3"/>
  <c r="Z687" i="3"/>
  <c r="AA687" i="3"/>
  <c r="W688" i="3"/>
  <c r="X688" i="3"/>
  <c r="Y688" i="3"/>
  <c r="Z688" i="3"/>
  <c r="AA688" i="3"/>
  <c r="W689" i="3"/>
  <c r="X689" i="3"/>
  <c r="Y689" i="3"/>
  <c r="Z689" i="3"/>
  <c r="AA689" i="3"/>
  <c r="W690" i="3"/>
  <c r="X690" i="3"/>
  <c r="Y690" i="3"/>
  <c r="Z690" i="3"/>
  <c r="AA690" i="3"/>
  <c r="W691" i="3"/>
  <c r="X691" i="3"/>
  <c r="Y691" i="3"/>
  <c r="Z691" i="3"/>
  <c r="AA691" i="3"/>
  <c r="W692" i="3"/>
  <c r="X692" i="3"/>
  <c r="Y692" i="3"/>
  <c r="Z692" i="3"/>
  <c r="AA692" i="3"/>
  <c r="W693" i="3"/>
  <c r="X693" i="3"/>
  <c r="Y693" i="3"/>
  <c r="Z693" i="3"/>
  <c r="AA693" i="3"/>
  <c r="W694" i="3"/>
  <c r="X694" i="3"/>
  <c r="Y694" i="3"/>
  <c r="Z694" i="3"/>
  <c r="AA694" i="3"/>
  <c r="W695" i="3"/>
  <c r="X695" i="3"/>
  <c r="Y695" i="3"/>
  <c r="Z695" i="3"/>
  <c r="AA695" i="3"/>
  <c r="W696" i="3"/>
  <c r="X696" i="3"/>
  <c r="Y696" i="3"/>
  <c r="Z696" i="3"/>
  <c r="AA696" i="3"/>
  <c r="W697" i="3"/>
  <c r="X697" i="3"/>
  <c r="Y697" i="3"/>
  <c r="Z697" i="3"/>
  <c r="AA697" i="3"/>
  <c r="W698" i="3"/>
  <c r="X698" i="3"/>
  <c r="Y698" i="3"/>
  <c r="Z698" i="3"/>
  <c r="AA698" i="3"/>
  <c r="W699" i="3"/>
  <c r="X699" i="3"/>
  <c r="Y699" i="3"/>
  <c r="Z699" i="3"/>
  <c r="AA699" i="3"/>
  <c r="W700" i="3"/>
  <c r="X700" i="3"/>
  <c r="Y700" i="3"/>
  <c r="Z700" i="3"/>
  <c r="AA700" i="3"/>
  <c r="W701" i="3"/>
  <c r="X701" i="3"/>
  <c r="Y701" i="3"/>
  <c r="Z701" i="3"/>
  <c r="AA701" i="3"/>
  <c r="W702" i="3"/>
  <c r="X702" i="3"/>
  <c r="Y702" i="3"/>
  <c r="Z702" i="3"/>
  <c r="AA702" i="3"/>
  <c r="W703" i="3"/>
  <c r="X703" i="3"/>
  <c r="Y703" i="3"/>
  <c r="Z703" i="3"/>
  <c r="AA703" i="3"/>
  <c r="W704" i="3"/>
  <c r="X704" i="3"/>
  <c r="Y704" i="3"/>
  <c r="Z704" i="3"/>
  <c r="AA704" i="3"/>
  <c r="W705" i="3"/>
  <c r="X705" i="3"/>
  <c r="Y705" i="3"/>
  <c r="Z705" i="3"/>
  <c r="AA705" i="3"/>
  <c r="W706" i="3"/>
  <c r="X706" i="3"/>
  <c r="Y706" i="3"/>
  <c r="Z706" i="3"/>
  <c r="AA706" i="3"/>
  <c r="W707" i="3"/>
  <c r="X707" i="3"/>
  <c r="Y707" i="3"/>
  <c r="Z707" i="3"/>
  <c r="AA707" i="3"/>
  <c r="W708" i="3"/>
  <c r="X708" i="3"/>
  <c r="Y708" i="3"/>
  <c r="Z708" i="3"/>
  <c r="AA708" i="3"/>
  <c r="W709" i="3"/>
  <c r="X709" i="3"/>
  <c r="Y709" i="3"/>
  <c r="Z709" i="3"/>
  <c r="AA709" i="3"/>
  <c r="W710" i="3"/>
  <c r="X710" i="3"/>
  <c r="Y710" i="3"/>
  <c r="Z710" i="3"/>
  <c r="AA710" i="3"/>
  <c r="W711" i="3"/>
  <c r="X711" i="3"/>
  <c r="Y711" i="3"/>
  <c r="Z711" i="3"/>
  <c r="AA711" i="3"/>
  <c r="W712" i="3"/>
  <c r="X712" i="3"/>
  <c r="Y712" i="3"/>
  <c r="Z712" i="3"/>
  <c r="AA712" i="3"/>
  <c r="W713" i="3"/>
  <c r="X713" i="3"/>
  <c r="Y713" i="3"/>
  <c r="Z713" i="3"/>
  <c r="AA713" i="3"/>
  <c r="W714" i="3"/>
  <c r="X714" i="3"/>
  <c r="Y714" i="3"/>
  <c r="Z714" i="3"/>
  <c r="AA714" i="3"/>
  <c r="W715" i="3"/>
  <c r="X715" i="3"/>
  <c r="Y715" i="3"/>
  <c r="Z715" i="3"/>
  <c r="AA715" i="3"/>
  <c r="W716" i="3"/>
  <c r="X716" i="3"/>
  <c r="Y716" i="3"/>
  <c r="Z716" i="3"/>
  <c r="AA716" i="3"/>
  <c r="W717" i="3"/>
  <c r="X717" i="3"/>
  <c r="Y717" i="3"/>
  <c r="Z717" i="3"/>
  <c r="AA717" i="3"/>
  <c r="W718" i="3"/>
  <c r="X718" i="3"/>
  <c r="Y718" i="3"/>
  <c r="Z718" i="3"/>
  <c r="AA718" i="3"/>
  <c r="W719" i="3"/>
  <c r="X719" i="3"/>
  <c r="Y719" i="3"/>
  <c r="Z719" i="3"/>
  <c r="AA719" i="3"/>
  <c r="W720" i="3"/>
  <c r="X720" i="3"/>
  <c r="Y720" i="3"/>
  <c r="Z720" i="3"/>
  <c r="AA720" i="3"/>
  <c r="W721" i="3"/>
  <c r="X721" i="3"/>
  <c r="Y721" i="3"/>
  <c r="Z721" i="3"/>
  <c r="AA721" i="3"/>
  <c r="W722" i="3"/>
  <c r="X722" i="3"/>
  <c r="Y722" i="3"/>
  <c r="Z722" i="3"/>
  <c r="AA722" i="3"/>
  <c r="W723" i="3"/>
  <c r="X723" i="3"/>
  <c r="Y723" i="3"/>
  <c r="Z723" i="3"/>
  <c r="AA723" i="3"/>
  <c r="W724" i="3"/>
  <c r="X724" i="3"/>
  <c r="Y724" i="3"/>
  <c r="Z724" i="3"/>
  <c r="AA724" i="3"/>
  <c r="W725" i="3"/>
  <c r="X725" i="3"/>
  <c r="Y725" i="3"/>
  <c r="Z725" i="3"/>
  <c r="AA725" i="3"/>
  <c r="W726" i="3"/>
  <c r="X726" i="3"/>
  <c r="Y726" i="3"/>
  <c r="Z726" i="3"/>
  <c r="AA726" i="3"/>
  <c r="W727" i="3"/>
  <c r="X727" i="3"/>
  <c r="Y727" i="3"/>
  <c r="Z727" i="3"/>
  <c r="AA727" i="3"/>
  <c r="W728" i="3"/>
  <c r="X728" i="3"/>
  <c r="Y728" i="3"/>
  <c r="Z728" i="3"/>
  <c r="AA728" i="3"/>
  <c r="W729" i="3"/>
  <c r="X729" i="3"/>
  <c r="Y729" i="3"/>
  <c r="Z729" i="3"/>
  <c r="AA729" i="3"/>
  <c r="W730" i="3"/>
  <c r="X730" i="3"/>
  <c r="Y730" i="3"/>
  <c r="Z730" i="3"/>
  <c r="AA730" i="3"/>
  <c r="W731" i="3"/>
  <c r="X731" i="3"/>
  <c r="Y731" i="3"/>
  <c r="Z731" i="3"/>
  <c r="AA731" i="3"/>
  <c r="W732" i="3"/>
  <c r="X732" i="3"/>
  <c r="Y732" i="3"/>
  <c r="Z732" i="3"/>
  <c r="AA732" i="3"/>
  <c r="W733" i="3"/>
  <c r="X733" i="3"/>
  <c r="Y733" i="3"/>
  <c r="Z733" i="3"/>
  <c r="AA733" i="3"/>
  <c r="W734" i="3"/>
  <c r="X734" i="3"/>
  <c r="Y734" i="3"/>
  <c r="Z734" i="3"/>
  <c r="AA734" i="3"/>
  <c r="W735" i="3"/>
  <c r="X735" i="3"/>
  <c r="Y735" i="3"/>
  <c r="Z735" i="3"/>
  <c r="AA735" i="3"/>
  <c r="W736" i="3"/>
  <c r="X736" i="3"/>
  <c r="Y736" i="3"/>
  <c r="Z736" i="3"/>
  <c r="AA736" i="3"/>
  <c r="W737" i="3"/>
  <c r="X737" i="3"/>
  <c r="Y737" i="3"/>
  <c r="Z737" i="3"/>
  <c r="AA737" i="3"/>
  <c r="W738" i="3"/>
  <c r="X738" i="3"/>
  <c r="Y738" i="3"/>
  <c r="Z738" i="3"/>
  <c r="AA738" i="3"/>
  <c r="W739" i="3"/>
  <c r="X739" i="3"/>
  <c r="Y739" i="3"/>
  <c r="Z739" i="3"/>
  <c r="AA739" i="3"/>
  <c r="W740" i="3"/>
  <c r="X740" i="3"/>
  <c r="Y740" i="3"/>
  <c r="Z740" i="3"/>
  <c r="AA740" i="3"/>
  <c r="W741" i="3"/>
  <c r="X741" i="3"/>
  <c r="Y741" i="3"/>
  <c r="Z741" i="3"/>
  <c r="AA741" i="3"/>
  <c r="W742" i="3"/>
  <c r="X742" i="3"/>
  <c r="Y742" i="3"/>
  <c r="Z742" i="3"/>
  <c r="AA742" i="3"/>
  <c r="W743" i="3"/>
  <c r="X743" i="3"/>
  <c r="Y743" i="3"/>
  <c r="Z743" i="3"/>
  <c r="AA743" i="3"/>
  <c r="W744" i="3"/>
  <c r="X744" i="3"/>
  <c r="Y744" i="3"/>
  <c r="Z744" i="3"/>
  <c r="AA744" i="3"/>
  <c r="W745" i="3"/>
  <c r="X745" i="3"/>
  <c r="Y745" i="3"/>
  <c r="Z745" i="3"/>
  <c r="AA745" i="3"/>
  <c r="W746" i="3"/>
  <c r="X746" i="3"/>
  <c r="Y746" i="3"/>
  <c r="Z746" i="3"/>
  <c r="AA746" i="3"/>
  <c r="W747" i="3"/>
  <c r="X747" i="3"/>
  <c r="Y747" i="3"/>
  <c r="Z747" i="3"/>
  <c r="AA747" i="3"/>
  <c r="W748" i="3"/>
  <c r="X748" i="3"/>
  <c r="Y748" i="3"/>
  <c r="Z748" i="3"/>
  <c r="AA748" i="3"/>
  <c r="W749" i="3"/>
  <c r="X749" i="3"/>
  <c r="Y749" i="3"/>
  <c r="Z749" i="3"/>
  <c r="AA749" i="3"/>
  <c r="W750" i="3"/>
  <c r="X750" i="3"/>
  <c r="Y750" i="3"/>
  <c r="Z750" i="3"/>
  <c r="AA750" i="3"/>
  <c r="W751" i="3"/>
  <c r="X751" i="3"/>
  <c r="Y751" i="3"/>
  <c r="Z751" i="3"/>
  <c r="AA751" i="3"/>
  <c r="W752" i="3"/>
  <c r="X752" i="3"/>
  <c r="Y752" i="3"/>
  <c r="Z752" i="3"/>
  <c r="AA752" i="3"/>
  <c r="W753" i="3"/>
  <c r="X753" i="3"/>
  <c r="Y753" i="3"/>
  <c r="Z753" i="3"/>
  <c r="AA753" i="3"/>
  <c r="W754" i="3"/>
  <c r="X754" i="3"/>
  <c r="Y754" i="3"/>
  <c r="Z754" i="3"/>
  <c r="AA754" i="3"/>
  <c r="W755" i="3"/>
  <c r="X755" i="3"/>
  <c r="Y755" i="3"/>
  <c r="Z755" i="3"/>
  <c r="AA755" i="3"/>
  <c r="W756" i="3"/>
  <c r="X756" i="3"/>
  <c r="Y756" i="3"/>
  <c r="Z756" i="3"/>
  <c r="AA756" i="3"/>
  <c r="W757" i="3"/>
  <c r="X757" i="3"/>
  <c r="Y757" i="3"/>
  <c r="Z757" i="3"/>
  <c r="AA757" i="3"/>
  <c r="W758" i="3"/>
  <c r="X758" i="3"/>
  <c r="Y758" i="3"/>
  <c r="Z758" i="3"/>
  <c r="AA758" i="3"/>
  <c r="W759" i="3"/>
  <c r="X759" i="3"/>
  <c r="Y759" i="3"/>
  <c r="Z759" i="3"/>
  <c r="AA759" i="3"/>
  <c r="W760" i="3"/>
  <c r="X760" i="3"/>
  <c r="Y760" i="3"/>
  <c r="Z760" i="3"/>
  <c r="AA760" i="3"/>
  <c r="W761" i="3"/>
  <c r="X761" i="3"/>
  <c r="Y761" i="3"/>
  <c r="Z761" i="3"/>
  <c r="AA761" i="3"/>
  <c r="W762" i="3"/>
  <c r="X762" i="3"/>
  <c r="Y762" i="3"/>
  <c r="Z762" i="3"/>
  <c r="AA762" i="3"/>
  <c r="W763" i="3"/>
  <c r="X763" i="3"/>
  <c r="Y763" i="3"/>
  <c r="Z763" i="3"/>
  <c r="AA763" i="3"/>
  <c r="W764" i="3"/>
  <c r="X764" i="3"/>
  <c r="Y764" i="3"/>
  <c r="Z764" i="3"/>
  <c r="AA764" i="3"/>
  <c r="W765" i="3"/>
  <c r="X765" i="3"/>
  <c r="Y765" i="3"/>
  <c r="Z765" i="3"/>
  <c r="AA765" i="3"/>
  <c r="W766" i="3"/>
  <c r="X766" i="3"/>
  <c r="Y766" i="3"/>
  <c r="Z766" i="3"/>
  <c r="AA766" i="3"/>
  <c r="W767" i="3"/>
  <c r="X767" i="3"/>
  <c r="Y767" i="3"/>
  <c r="Z767" i="3"/>
  <c r="AA767" i="3"/>
  <c r="W768" i="3"/>
  <c r="X768" i="3"/>
  <c r="Y768" i="3"/>
  <c r="Z768" i="3"/>
  <c r="AA768" i="3"/>
  <c r="W769" i="3"/>
  <c r="X769" i="3"/>
  <c r="Y769" i="3"/>
  <c r="Z769" i="3"/>
  <c r="AA769" i="3"/>
  <c r="W770" i="3"/>
  <c r="X770" i="3"/>
  <c r="Y770" i="3"/>
  <c r="Z770" i="3"/>
  <c r="AA770" i="3"/>
  <c r="W771" i="3"/>
  <c r="X771" i="3"/>
  <c r="Y771" i="3"/>
  <c r="Z771" i="3"/>
  <c r="AA771" i="3"/>
  <c r="W772" i="3"/>
  <c r="X772" i="3"/>
  <c r="Y772" i="3"/>
  <c r="Z772" i="3"/>
  <c r="AA772" i="3"/>
  <c r="W773" i="3"/>
  <c r="X773" i="3"/>
  <c r="Y773" i="3"/>
  <c r="Z773" i="3"/>
  <c r="AA773" i="3"/>
  <c r="W774" i="3"/>
  <c r="X774" i="3"/>
  <c r="Y774" i="3"/>
  <c r="Z774" i="3"/>
  <c r="AA774" i="3"/>
  <c r="W775" i="3"/>
  <c r="X775" i="3"/>
  <c r="Y775" i="3"/>
  <c r="Z775" i="3"/>
  <c r="AA775" i="3"/>
  <c r="W776" i="3"/>
  <c r="X776" i="3"/>
  <c r="Y776" i="3"/>
  <c r="Z776" i="3"/>
  <c r="AA776" i="3"/>
  <c r="W777" i="3"/>
  <c r="X777" i="3"/>
  <c r="Y777" i="3"/>
  <c r="Z777" i="3"/>
  <c r="AA777" i="3"/>
  <c r="W778" i="3"/>
  <c r="X778" i="3"/>
  <c r="Y778" i="3"/>
  <c r="Z778" i="3"/>
  <c r="AA778" i="3"/>
  <c r="W779" i="3"/>
  <c r="X779" i="3"/>
  <c r="Y779" i="3"/>
  <c r="Z779" i="3"/>
  <c r="AA779" i="3"/>
  <c r="W780" i="3"/>
  <c r="X780" i="3"/>
  <c r="Y780" i="3"/>
  <c r="Z780" i="3"/>
  <c r="AA780" i="3"/>
  <c r="W781" i="3"/>
  <c r="X781" i="3"/>
  <c r="Y781" i="3"/>
  <c r="Z781" i="3"/>
  <c r="AA781" i="3"/>
  <c r="W782" i="3"/>
  <c r="X782" i="3"/>
  <c r="Y782" i="3"/>
  <c r="Z782" i="3"/>
  <c r="AA782" i="3"/>
  <c r="W783" i="3"/>
  <c r="X783" i="3"/>
  <c r="Y783" i="3"/>
  <c r="Z783" i="3"/>
  <c r="AA783" i="3"/>
  <c r="W784" i="3"/>
  <c r="X784" i="3"/>
  <c r="Y784" i="3"/>
  <c r="Z784" i="3"/>
  <c r="AA784" i="3"/>
  <c r="W785" i="3"/>
  <c r="X785" i="3"/>
  <c r="Y785" i="3"/>
  <c r="Z785" i="3"/>
  <c r="AA785" i="3"/>
  <c r="W786" i="3"/>
  <c r="X786" i="3"/>
  <c r="Y786" i="3"/>
  <c r="Z786" i="3"/>
  <c r="AA786" i="3"/>
  <c r="W787" i="3"/>
  <c r="X787" i="3"/>
  <c r="Y787" i="3"/>
  <c r="Z787" i="3"/>
  <c r="AA787" i="3"/>
  <c r="W788" i="3"/>
  <c r="X788" i="3"/>
  <c r="Y788" i="3"/>
  <c r="Z788" i="3"/>
  <c r="AA788" i="3"/>
  <c r="W789" i="3"/>
  <c r="X789" i="3"/>
  <c r="Y789" i="3"/>
  <c r="Z789" i="3"/>
  <c r="AA789" i="3"/>
  <c r="W790" i="3"/>
  <c r="X790" i="3"/>
  <c r="Y790" i="3"/>
  <c r="Z790" i="3"/>
  <c r="AA790" i="3"/>
  <c r="W791" i="3"/>
  <c r="X791" i="3"/>
  <c r="Y791" i="3"/>
  <c r="Z791" i="3"/>
  <c r="AA791" i="3"/>
  <c r="W792" i="3"/>
  <c r="X792" i="3"/>
  <c r="Y792" i="3"/>
  <c r="Z792" i="3"/>
  <c r="AA792" i="3"/>
  <c r="W793" i="3"/>
  <c r="X793" i="3"/>
  <c r="Y793" i="3"/>
  <c r="Z793" i="3"/>
  <c r="AA793" i="3"/>
  <c r="W794" i="3"/>
  <c r="X794" i="3"/>
  <c r="Y794" i="3"/>
  <c r="Z794" i="3"/>
  <c r="AA794" i="3"/>
  <c r="W795" i="3"/>
  <c r="X795" i="3"/>
  <c r="Y795" i="3"/>
  <c r="Z795" i="3"/>
  <c r="AA795" i="3"/>
  <c r="W796" i="3"/>
  <c r="X796" i="3"/>
  <c r="Y796" i="3"/>
  <c r="Z796" i="3"/>
  <c r="AA796" i="3"/>
  <c r="W797" i="3"/>
  <c r="X797" i="3"/>
  <c r="Y797" i="3"/>
  <c r="Z797" i="3"/>
  <c r="AA797" i="3"/>
  <c r="W798" i="3"/>
  <c r="X798" i="3"/>
  <c r="Y798" i="3"/>
  <c r="Z798" i="3"/>
  <c r="AA798" i="3"/>
  <c r="W799" i="3"/>
  <c r="X799" i="3"/>
  <c r="Y799" i="3"/>
  <c r="Z799" i="3"/>
  <c r="AA799" i="3"/>
  <c r="W800" i="3"/>
  <c r="X800" i="3"/>
  <c r="Y800" i="3"/>
  <c r="Z800" i="3"/>
  <c r="AA800" i="3"/>
  <c r="W801" i="3"/>
  <c r="X801" i="3"/>
  <c r="Y801" i="3"/>
  <c r="Z801" i="3"/>
  <c r="AA801" i="3"/>
  <c r="W802" i="3"/>
  <c r="X802" i="3"/>
  <c r="Y802" i="3"/>
  <c r="Z802" i="3"/>
  <c r="AA802" i="3"/>
  <c r="W803" i="3"/>
  <c r="X803" i="3"/>
  <c r="Y803" i="3"/>
  <c r="Z803" i="3"/>
  <c r="AA803" i="3"/>
  <c r="W804" i="3"/>
  <c r="X804" i="3"/>
  <c r="Y804" i="3"/>
  <c r="Z804" i="3"/>
  <c r="AA804" i="3"/>
  <c r="W805" i="3"/>
  <c r="X805" i="3"/>
  <c r="Y805" i="3"/>
  <c r="Z805" i="3"/>
  <c r="AA805" i="3"/>
  <c r="W806" i="3"/>
  <c r="X806" i="3"/>
  <c r="Y806" i="3"/>
  <c r="Z806" i="3"/>
  <c r="AA806" i="3"/>
  <c r="W807" i="3"/>
  <c r="X807" i="3"/>
  <c r="Y807" i="3"/>
  <c r="Z807" i="3"/>
  <c r="AA807" i="3"/>
  <c r="W808" i="3"/>
  <c r="X808" i="3"/>
  <c r="Y808" i="3"/>
  <c r="Z808" i="3"/>
  <c r="AA808" i="3"/>
  <c r="W809" i="3"/>
  <c r="X809" i="3"/>
  <c r="Y809" i="3"/>
  <c r="Z809" i="3"/>
  <c r="AA809" i="3"/>
  <c r="W810" i="3"/>
  <c r="X810" i="3"/>
  <c r="Y810" i="3"/>
  <c r="Z810" i="3"/>
  <c r="AA810" i="3"/>
  <c r="W811" i="3"/>
  <c r="X811" i="3"/>
  <c r="Y811" i="3"/>
  <c r="Z811" i="3"/>
  <c r="AA811" i="3"/>
  <c r="W812" i="3"/>
  <c r="X812" i="3"/>
  <c r="Y812" i="3"/>
  <c r="Z812" i="3"/>
  <c r="AA812" i="3"/>
  <c r="W813" i="3"/>
  <c r="X813" i="3"/>
  <c r="Y813" i="3"/>
  <c r="Z813" i="3"/>
  <c r="AA813" i="3"/>
  <c r="W814" i="3"/>
  <c r="X814" i="3"/>
  <c r="Y814" i="3"/>
  <c r="Z814" i="3"/>
  <c r="AA814" i="3"/>
  <c r="W815" i="3"/>
  <c r="X815" i="3"/>
  <c r="Y815" i="3"/>
  <c r="Z815" i="3"/>
  <c r="AA815" i="3"/>
  <c r="W816" i="3"/>
  <c r="X816" i="3"/>
  <c r="Y816" i="3"/>
  <c r="Z816" i="3"/>
  <c r="AA816" i="3"/>
  <c r="W817" i="3"/>
  <c r="X817" i="3"/>
  <c r="Y817" i="3"/>
  <c r="Z817" i="3"/>
  <c r="AA817" i="3"/>
  <c r="W818" i="3"/>
  <c r="X818" i="3"/>
  <c r="Y818" i="3"/>
  <c r="Z818" i="3"/>
  <c r="AA818" i="3"/>
  <c r="W819" i="3"/>
  <c r="X819" i="3"/>
  <c r="Y819" i="3"/>
  <c r="Z819" i="3"/>
  <c r="AA819" i="3"/>
  <c r="W820" i="3"/>
  <c r="X820" i="3"/>
  <c r="Y820" i="3"/>
  <c r="Z820" i="3"/>
  <c r="AA820" i="3"/>
  <c r="W821" i="3"/>
  <c r="X821" i="3"/>
  <c r="Y821" i="3"/>
  <c r="Z821" i="3"/>
  <c r="AA821" i="3"/>
  <c r="W822" i="3"/>
  <c r="X822" i="3"/>
  <c r="Y822" i="3"/>
  <c r="Z822" i="3"/>
  <c r="AA822" i="3"/>
  <c r="W823" i="3"/>
  <c r="X823" i="3"/>
  <c r="Y823" i="3"/>
  <c r="Z823" i="3"/>
  <c r="AA823" i="3"/>
  <c r="W824" i="3"/>
  <c r="X824" i="3"/>
  <c r="Y824" i="3"/>
  <c r="Z824" i="3"/>
  <c r="AA824" i="3"/>
  <c r="W825" i="3"/>
  <c r="X825" i="3"/>
  <c r="Y825" i="3"/>
  <c r="Z825" i="3"/>
  <c r="AA825" i="3"/>
  <c r="W826" i="3"/>
  <c r="X826" i="3"/>
  <c r="Y826" i="3"/>
  <c r="Z826" i="3"/>
  <c r="AA826" i="3"/>
  <c r="W827" i="3"/>
  <c r="X827" i="3"/>
  <c r="Y827" i="3"/>
  <c r="Z827" i="3"/>
  <c r="AA827" i="3"/>
  <c r="W828" i="3"/>
  <c r="X828" i="3"/>
  <c r="Y828" i="3"/>
  <c r="Z828" i="3"/>
  <c r="AA828" i="3"/>
  <c r="W829" i="3"/>
  <c r="X829" i="3"/>
  <c r="Y829" i="3"/>
  <c r="Z829" i="3"/>
  <c r="AA829" i="3"/>
  <c r="W830" i="3"/>
  <c r="X830" i="3"/>
  <c r="Y830" i="3"/>
  <c r="Z830" i="3"/>
  <c r="AA830" i="3"/>
  <c r="W831" i="3"/>
  <c r="X831" i="3"/>
  <c r="Y831" i="3"/>
  <c r="Z831" i="3"/>
  <c r="AA831" i="3"/>
  <c r="W832" i="3"/>
  <c r="X832" i="3"/>
  <c r="Y832" i="3"/>
  <c r="Z832" i="3"/>
  <c r="AA832" i="3"/>
  <c r="W833" i="3"/>
  <c r="X833" i="3"/>
  <c r="Y833" i="3"/>
  <c r="Z833" i="3"/>
  <c r="AA833" i="3"/>
  <c r="W834" i="3"/>
  <c r="X834" i="3"/>
  <c r="Y834" i="3"/>
  <c r="Z834" i="3"/>
  <c r="AA834" i="3"/>
  <c r="W835" i="3"/>
  <c r="X835" i="3"/>
  <c r="Y835" i="3"/>
  <c r="Z835" i="3"/>
  <c r="AA835" i="3"/>
  <c r="W836" i="3"/>
  <c r="X836" i="3"/>
  <c r="Y836" i="3"/>
  <c r="Z836" i="3"/>
  <c r="AA836" i="3"/>
  <c r="W837" i="3"/>
  <c r="X837" i="3"/>
  <c r="Y837" i="3"/>
  <c r="Z837" i="3"/>
  <c r="AA837" i="3"/>
  <c r="W838" i="3"/>
  <c r="X838" i="3"/>
  <c r="Y838" i="3"/>
  <c r="Z838" i="3"/>
  <c r="AA838" i="3"/>
  <c r="W839" i="3"/>
  <c r="X839" i="3"/>
  <c r="Y839" i="3"/>
  <c r="Z839" i="3"/>
  <c r="AA839" i="3"/>
  <c r="W840" i="3"/>
  <c r="X840" i="3"/>
  <c r="Y840" i="3"/>
  <c r="Z840" i="3"/>
  <c r="AA840" i="3"/>
  <c r="W841" i="3"/>
  <c r="X841" i="3"/>
  <c r="Y841" i="3"/>
  <c r="Z841" i="3"/>
  <c r="AA841" i="3"/>
  <c r="W842" i="3"/>
  <c r="X842" i="3"/>
  <c r="Y842" i="3"/>
  <c r="Z842" i="3"/>
  <c r="AA842" i="3"/>
  <c r="W843" i="3"/>
  <c r="X843" i="3"/>
  <c r="Y843" i="3"/>
  <c r="Z843" i="3"/>
  <c r="AA843" i="3"/>
  <c r="W844" i="3"/>
  <c r="X844" i="3"/>
  <c r="Y844" i="3"/>
  <c r="Z844" i="3"/>
  <c r="AA844" i="3"/>
  <c r="W845" i="3"/>
  <c r="X845" i="3"/>
  <c r="Y845" i="3"/>
  <c r="Z845" i="3"/>
  <c r="AA845" i="3"/>
  <c r="W846" i="3"/>
  <c r="X846" i="3"/>
  <c r="Y846" i="3"/>
  <c r="Z846" i="3"/>
  <c r="AA846" i="3"/>
  <c r="W847" i="3"/>
  <c r="X847" i="3"/>
  <c r="Y847" i="3"/>
  <c r="Z847" i="3"/>
  <c r="AA847" i="3"/>
  <c r="W848" i="3"/>
  <c r="X848" i="3"/>
  <c r="Y848" i="3"/>
  <c r="Z848" i="3"/>
  <c r="AA848" i="3"/>
  <c r="W849" i="3"/>
  <c r="X849" i="3"/>
  <c r="Y849" i="3"/>
  <c r="Z849" i="3"/>
  <c r="AA849" i="3"/>
  <c r="W850" i="3"/>
  <c r="X850" i="3"/>
  <c r="Y850" i="3"/>
  <c r="Z850" i="3"/>
  <c r="AA850" i="3"/>
  <c r="W851" i="3"/>
  <c r="X851" i="3"/>
  <c r="Y851" i="3"/>
  <c r="Z851" i="3"/>
  <c r="AA851" i="3"/>
  <c r="W852" i="3"/>
  <c r="X852" i="3"/>
  <c r="Y852" i="3"/>
  <c r="Z852" i="3"/>
  <c r="AA852" i="3"/>
  <c r="W853" i="3"/>
  <c r="X853" i="3"/>
  <c r="Y853" i="3"/>
  <c r="Z853" i="3"/>
  <c r="AA853" i="3"/>
  <c r="W854" i="3"/>
  <c r="X854" i="3"/>
  <c r="Y854" i="3"/>
  <c r="Z854" i="3"/>
  <c r="AA854" i="3"/>
  <c r="W855" i="3"/>
  <c r="X855" i="3"/>
  <c r="Y855" i="3"/>
  <c r="Z855" i="3"/>
  <c r="AA855" i="3"/>
  <c r="W856" i="3"/>
  <c r="X856" i="3"/>
  <c r="Y856" i="3"/>
  <c r="Z856" i="3"/>
  <c r="AA856" i="3"/>
  <c r="W857" i="3"/>
  <c r="X857" i="3"/>
  <c r="Y857" i="3"/>
  <c r="Z857" i="3"/>
  <c r="AA857" i="3"/>
  <c r="W858" i="3"/>
  <c r="X858" i="3"/>
  <c r="Y858" i="3"/>
  <c r="Z858" i="3"/>
  <c r="AA858" i="3"/>
  <c r="W859" i="3"/>
  <c r="X859" i="3"/>
  <c r="Y859" i="3"/>
  <c r="Z859" i="3"/>
  <c r="AA859" i="3"/>
  <c r="W860" i="3"/>
  <c r="X860" i="3"/>
  <c r="Y860" i="3"/>
  <c r="Z860" i="3"/>
  <c r="AA860" i="3"/>
  <c r="W861" i="3"/>
  <c r="X861" i="3"/>
  <c r="Y861" i="3"/>
  <c r="Z861" i="3"/>
  <c r="AA861" i="3"/>
  <c r="W862" i="3"/>
  <c r="X862" i="3"/>
  <c r="Y862" i="3"/>
  <c r="Z862" i="3"/>
  <c r="AA862" i="3"/>
  <c r="W863" i="3"/>
  <c r="X863" i="3"/>
  <c r="Y863" i="3"/>
  <c r="Z863" i="3"/>
  <c r="AA863" i="3"/>
  <c r="W864" i="3"/>
  <c r="X864" i="3"/>
  <c r="Y864" i="3"/>
  <c r="Z864" i="3"/>
  <c r="AA864" i="3"/>
  <c r="W865" i="3"/>
  <c r="X865" i="3"/>
  <c r="Y865" i="3"/>
  <c r="Z865" i="3"/>
  <c r="AA865" i="3"/>
  <c r="W866" i="3"/>
  <c r="X866" i="3"/>
  <c r="Y866" i="3"/>
  <c r="Z866" i="3"/>
  <c r="AA866" i="3"/>
  <c r="W867" i="3"/>
  <c r="X867" i="3"/>
  <c r="Y867" i="3"/>
  <c r="Z867" i="3"/>
  <c r="AA867" i="3"/>
  <c r="W868" i="3"/>
  <c r="X868" i="3"/>
  <c r="Y868" i="3"/>
  <c r="Z868" i="3"/>
  <c r="AA868" i="3"/>
  <c r="W869" i="3"/>
  <c r="X869" i="3"/>
  <c r="Y869" i="3"/>
  <c r="Z869" i="3"/>
  <c r="AA869" i="3"/>
  <c r="W870" i="3"/>
  <c r="X870" i="3"/>
  <c r="Y870" i="3"/>
  <c r="Z870" i="3"/>
  <c r="AA870" i="3"/>
  <c r="W871" i="3"/>
  <c r="X871" i="3"/>
  <c r="Y871" i="3"/>
  <c r="Z871" i="3"/>
  <c r="AA871" i="3"/>
  <c r="W872" i="3"/>
  <c r="X872" i="3"/>
  <c r="Y872" i="3"/>
  <c r="Z872" i="3"/>
  <c r="AA872" i="3"/>
  <c r="W873" i="3"/>
  <c r="X873" i="3"/>
  <c r="Y873" i="3"/>
  <c r="Z873" i="3"/>
  <c r="AA873" i="3"/>
  <c r="W874" i="3"/>
  <c r="X874" i="3"/>
  <c r="Y874" i="3"/>
  <c r="Z874" i="3"/>
  <c r="AA874" i="3"/>
  <c r="W875" i="3"/>
  <c r="X875" i="3"/>
  <c r="Y875" i="3"/>
  <c r="Z875" i="3"/>
  <c r="AA875" i="3"/>
  <c r="W876" i="3"/>
  <c r="X876" i="3"/>
  <c r="Y876" i="3"/>
  <c r="Z876" i="3"/>
  <c r="AA876" i="3"/>
  <c r="AA3" i="3"/>
  <c r="Z3" i="3"/>
  <c r="Y3" i="3"/>
  <c r="X3" i="3"/>
  <c r="W3" i="3"/>
  <c r="R4" i="3"/>
  <c r="S4" i="3"/>
  <c r="T4" i="3"/>
  <c r="U4" i="3"/>
  <c r="V4" i="3"/>
  <c r="R5" i="3"/>
  <c r="S5" i="3"/>
  <c r="T5" i="3"/>
  <c r="U5" i="3"/>
  <c r="V5" i="3"/>
  <c r="R6" i="3"/>
  <c r="S6" i="3"/>
  <c r="T6" i="3"/>
  <c r="U6" i="3"/>
  <c r="V6" i="3"/>
  <c r="R7" i="3"/>
  <c r="S7" i="3"/>
  <c r="T7" i="3"/>
  <c r="U7" i="3"/>
  <c r="V7" i="3"/>
  <c r="R8" i="3"/>
  <c r="S8" i="3"/>
  <c r="T8" i="3"/>
  <c r="U8" i="3"/>
  <c r="V8" i="3"/>
  <c r="R9" i="3"/>
  <c r="S9" i="3"/>
  <c r="T9" i="3"/>
  <c r="U9" i="3"/>
  <c r="V9" i="3"/>
  <c r="R10" i="3"/>
  <c r="S10" i="3"/>
  <c r="T10" i="3"/>
  <c r="U10" i="3"/>
  <c r="V10" i="3"/>
  <c r="R11" i="3"/>
  <c r="S11" i="3"/>
  <c r="T11" i="3"/>
  <c r="U11" i="3"/>
  <c r="V11" i="3"/>
  <c r="R12" i="3"/>
  <c r="S12" i="3"/>
  <c r="T12" i="3"/>
  <c r="U12" i="3"/>
  <c r="V12" i="3"/>
  <c r="R13" i="3"/>
  <c r="S13" i="3"/>
  <c r="T13" i="3"/>
  <c r="U13" i="3"/>
  <c r="V13" i="3"/>
  <c r="R14" i="3"/>
  <c r="S14" i="3"/>
  <c r="T14" i="3"/>
  <c r="U14" i="3"/>
  <c r="V14" i="3"/>
  <c r="R15" i="3"/>
  <c r="S15" i="3"/>
  <c r="T15" i="3"/>
  <c r="U15" i="3"/>
  <c r="V15" i="3"/>
  <c r="R16" i="3"/>
  <c r="S16" i="3"/>
  <c r="T16" i="3"/>
  <c r="U16" i="3"/>
  <c r="V16" i="3"/>
  <c r="R17" i="3"/>
  <c r="S17" i="3"/>
  <c r="T17" i="3"/>
  <c r="U17" i="3"/>
  <c r="V17" i="3"/>
  <c r="R18" i="3"/>
  <c r="S18" i="3"/>
  <c r="T18" i="3"/>
  <c r="U18" i="3"/>
  <c r="V18" i="3"/>
  <c r="R19" i="3"/>
  <c r="S19" i="3"/>
  <c r="T19" i="3"/>
  <c r="U19" i="3"/>
  <c r="V19" i="3"/>
  <c r="R20" i="3"/>
  <c r="S20" i="3"/>
  <c r="T20" i="3"/>
  <c r="U20" i="3"/>
  <c r="V20" i="3"/>
  <c r="R21" i="3"/>
  <c r="S21" i="3"/>
  <c r="T21" i="3"/>
  <c r="U21" i="3"/>
  <c r="V21" i="3"/>
  <c r="R22" i="3"/>
  <c r="S22" i="3"/>
  <c r="T22" i="3"/>
  <c r="U22" i="3"/>
  <c r="V22" i="3"/>
  <c r="R23" i="3"/>
  <c r="S23" i="3"/>
  <c r="T23" i="3"/>
  <c r="U23" i="3"/>
  <c r="V23" i="3"/>
  <c r="R24" i="3"/>
  <c r="S24" i="3"/>
  <c r="T24" i="3"/>
  <c r="U24" i="3"/>
  <c r="V24" i="3"/>
  <c r="R25" i="3"/>
  <c r="S25" i="3"/>
  <c r="T25" i="3"/>
  <c r="U25" i="3"/>
  <c r="V25" i="3"/>
  <c r="R26" i="3"/>
  <c r="S26" i="3"/>
  <c r="T26" i="3"/>
  <c r="U26" i="3"/>
  <c r="V26" i="3"/>
  <c r="R27" i="3"/>
  <c r="S27" i="3"/>
  <c r="T27" i="3"/>
  <c r="U27" i="3"/>
  <c r="V27" i="3"/>
  <c r="R28" i="3"/>
  <c r="S28" i="3"/>
  <c r="T28" i="3"/>
  <c r="U28" i="3"/>
  <c r="V28" i="3"/>
  <c r="R29" i="3"/>
  <c r="S29" i="3"/>
  <c r="T29" i="3"/>
  <c r="U29" i="3"/>
  <c r="V29" i="3"/>
  <c r="R30" i="3"/>
  <c r="S30" i="3"/>
  <c r="T30" i="3"/>
  <c r="U30" i="3"/>
  <c r="V30" i="3"/>
  <c r="R31" i="3"/>
  <c r="S31" i="3"/>
  <c r="T31" i="3"/>
  <c r="U31" i="3"/>
  <c r="V31" i="3"/>
  <c r="R32" i="3"/>
  <c r="S32" i="3"/>
  <c r="T32" i="3"/>
  <c r="U32" i="3"/>
  <c r="V32" i="3"/>
  <c r="R33" i="3"/>
  <c r="S33" i="3"/>
  <c r="T33" i="3"/>
  <c r="U33" i="3"/>
  <c r="V33" i="3"/>
  <c r="R34" i="3"/>
  <c r="S34" i="3"/>
  <c r="T34" i="3"/>
  <c r="U34" i="3"/>
  <c r="V34" i="3"/>
  <c r="R35" i="3"/>
  <c r="S35" i="3"/>
  <c r="T35" i="3"/>
  <c r="U35" i="3"/>
  <c r="V35" i="3"/>
  <c r="R36" i="3"/>
  <c r="S36" i="3"/>
  <c r="T36" i="3"/>
  <c r="U36" i="3"/>
  <c r="V36" i="3"/>
  <c r="R37" i="3"/>
  <c r="S37" i="3"/>
  <c r="T37" i="3"/>
  <c r="U37" i="3"/>
  <c r="V37" i="3"/>
  <c r="R38" i="3"/>
  <c r="S38" i="3"/>
  <c r="T38" i="3"/>
  <c r="U38" i="3"/>
  <c r="V38" i="3"/>
  <c r="R39" i="3"/>
  <c r="S39" i="3"/>
  <c r="T39" i="3"/>
  <c r="U39" i="3"/>
  <c r="V39" i="3"/>
  <c r="R40" i="3"/>
  <c r="S40" i="3"/>
  <c r="T40" i="3"/>
  <c r="U40" i="3"/>
  <c r="V40" i="3"/>
  <c r="R41" i="3"/>
  <c r="S41" i="3"/>
  <c r="T41" i="3"/>
  <c r="U41" i="3"/>
  <c r="V41" i="3"/>
  <c r="R42" i="3"/>
  <c r="S42" i="3"/>
  <c r="T42" i="3"/>
  <c r="U42" i="3"/>
  <c r="V42" i="3"/>
  <c r="R43" i="3"/>
  <c r="S43" i="3"/>
  <c r="T43" i="3"/>
  <c r="U43" i="3"/>
  <c r="V43" i="3"/>
  <c r="R44" i="3"/>
  <c r="S44" i="3"/>
  <c r="T44" i="3"/>
  <c r="U44" i="3"/>
  <c r="V44" i="3"/>
  <c r="R45" i="3"/>
  <c r="S45" i="3"/>
  <c r="T45" i="3"/>
  <c r="U45" i="3"/>
  <c r="V45" i="3"/>
  <c r="R46" i="3"/>
  <c r="S46" i="3"/>
  <c r="T46" i="3"/>
  <c r="U46" i="3"/>
  <c r="V46" i="3"/>
  <c r="R47" i="3"/>
  <c r="S47" i="3"/>
  <c r="T47" i="3"/>
  <c r="U47" i="3"/>
  <c r="V47" i="3"/>
  <c r="R48" i="3"/>
  <c r="S48" i="3"/>
  <c r="T48" i="3"/>
  <c r="U48" i="3"/>
  <c r="V48" i="3"/>
  <c r="R49" i="3"/>
  <c r="S49" i="3"/>
  <c r="T49" i="3"/>
  <c r="U49" i="3"/>
  <c r="V49" i="3"/>
  <c r="R50" i="3"/>
  <c r="S50" i="3"/>
  <c r="T50" i="3"/>
  <c r="U50" i="3"/>
  <c r="V50" i="3"/>
  <c r="R51" i="3"/>
  <c r="S51" i="3"/>
  <c r="T51" i="3"/>
  <c r="U51" i="3"/>
  <c r="V51" i="3"/>
  <c r="R52" i="3"/>
  <c r="S52" i="3"/>
  <c r="T52" i="3"/>
  <c r="U52" i="3"/>
  <c r="V52" i="3"/>
  <c r="R53" i="3"/>
  <c r="S53" i="3"/>
  <c r="T53" i="3"/>
  <c r="U53" i="3"/>
  <c r="V53" i="3"/>
  <c r="R54" i="3"/>
  <c r="S54" i="3"/>
  <c r="T54" i="3"/>
  <c r="U54" i="3"/>
  <c r="V54" i="3"/>
  <c r="R55" i="3"/>
  <c r="S55" i="3"/>
  <c r="T55" i="3"/>
  <c r="U55" i="3"/>
  <c r="V55" i="3"/>
  <c r="R56" i="3"/>
  <c r="S56" i="3"/>
  <c r="T56" i="3"/>
  <c r="U56" i="3"/>
  <c r="V56" i="3"/>
  <c r="R57" i="3"/>
  <c r="S57" i="3"/>
  <c r="T57" i="3"/>
  <c r="U57" i="3"/>
  <c r="V57" i="3"/>
  <c r="R58" i="3"/>
  <c r="S58" i="3"/>
  <c r="T58" i="3"/>
  <c r="U58" i="3"/>
  <c r="V58" i="3"/>
  <c r="R59" i="3"/>
  <c r="S59" i="3"/>
  <c r="T59" i="3"/>
  <c r="U59" i="3"/>
  <c r="V59" i="3"/>
  <c r="R60" i="3"/>
  <c r="S60" i="3"/>
  <c r="T60" i="3"/>
  <c r="U60" i="3"/>
  <c r="V60" i="3"/>
  <c r="R61" i="3"/>
  <c r="S61" i="3"/>
  <c r="T61" i="3"/>
  <c r="U61" i="3"/>
  <c r="V61" i="3"/>
  <c r="R62" i="3"/>
  <c r="S62" i="3"/>
  <c r="T62" i="3"/>
  <c r="U62" i="3"/>
  <c r="V62" i="3"/>
  <c r="R63" i="3"/>
  <c r="S63" i="3"/>
  <c r="T63" i="3"/>
  <c r="U63" i="3"/>
  <c r="V63" i="3"/>
  <c r="R64" i="3"/>
  <c r="S64" i="3"/>
  <c r="T64" i="3"/>
  <c r="U64" i="3"/>
  <c r="V64" i="3"/>
  <c r="R65" i="3"/>
  <c r="S65" i="3"/>
  <c r="T65" i="3"/>
  <c r="U65" i="3"/>
  <c r="V65" i="3"/>
  <c r="R66" i="3"/>
  <c r="S66" i="3"/>
  <c r="T66" i="3"/>
  <c r="U66" i="3"/>
  <c r="V66" i="3"/>
  <c r="R67" i="3"/>
  <c r="S67" i="3"/>
  <c r="T67" i="3"/>
  <c r="U67" i="3"/>
  <c r="V67" i="3"/>
  <c r="R68" i="3"/>
  <c r="S68" i="3"/>
  <c r="T68" i="3"/>
  <c r="U68" i="3"/>
  <c r="V68" i="3"/>
  <c r="R69" i="3"/>
  <c r="S69" i="3"/>
  <c r="T69" i="3"/>
  <c r="U69" i="3"/>
  <c r="V69" i="3"/>
  <c r="R70" i="3"/>
  <c r="S70" i="3"/>
  <c r="T70" i="3"/>
  <c r="U70" i="3"/>
  <c r="V70" i="3"/>
  <c r="R71" i="3"/>
  <c r="S71" i="3"/>
  <c r="T71" i="3"/>
  <c r="U71" i="3"/>
  <c r="V71" i="3"/>
  <c r="R72" i="3"/>
  <c r="S72" i="3"/>
  <c r="T72" i="3"/>
  <c r="U72" i="3"/>
  <c r="V72" i="3"/>
  <c r="R73" i="3"/>
  <c r="S73" i="3"/>
  <c r="T73" i="3"/>
  <c r="U73" i="3"/>
  <c r="V73" i="3"/>
  <c r="R74" i="3"/>
  <c r="S74" i="3"/>
  <c r="T74" i="3"/>
  <c r="U74" i="3"/>
  <c r="V74" i="3"/>
  <c r="R75" i="3"/>
  <c r="S75" i="3"/>
  <c r="T75" i="3"/>
  <c r="U75" i="3"/>
  <c r="V75" i="3"/>
  <c r="R76" i="3"/>
  <c r="S76" i="3"/>
  <c r="T76" i="3"/>
  <c r="U76" i="3"/>
  <c r="V76" i="3"/>
  <c r="R77" i="3"/>
  <c r="S77" i="3"/>
  <c r="T77" i="3"/>
  <c r="U77" i="3"/>
  <c r="V77" i="3"/>
  <c r="R78" i="3"/>
  <c r="S78" i="3"/>
  <c r="T78" i="3"/>
  <c r="U78" i="3"/>
  <c r="V78" i="3"/>
  <c r="R79" i="3"/>
  <c r="S79" i="3"/>
  <c r="T79" i="3"/>
  <c r="U79" i="3"/>
  <c r="V79" i="3"/>
  <c r="R80" i="3"/>
  <c r="S80" i="3"/>
  <c r="T80" i="3"/>
  <c r="U80" i="3"/>
  <c r="V80" i="3"/>
  <c r="R81" i="3"/>
  <c r="S81" i="3"/>
  <c r="T81" i="3"/>
  <c r="U81" i="3"/>
  <c r="V81" i="3"/>
  <c r="R82" i="3"/>
  <c r="S82" i="3"/>
  <c r="T82" i="3"/>
  <c r="U82" i="3"/>
  <c r="V82" i="3"/>
  <c r="R83" i="3"/>
  <c r="S83" i="3"/>
  <c r="T83" i="3"/>
  <c r="U83" i="3"/>
  <c r="V83" i="3"/>
  <c r="R84" i="3"/>
  <c r="S84" i="3"/>
  <c r="T84" i="3"/>
  <c r="U84" i="3"/>
  <c r="V84" i="3"/>
  <c r="R85" i="3"/>
  <c r="S85" i="3"/>
  <c r="T85" i="3"/>
  <c r="U85" i="3"/>
  <c r="V85" i="3"/>
  <c r="R86" i="3"/>
  <c r="S86" i="3"/>
  <c r="T86" i="3"/>
  <c r="U86" i="3"/>
  <c r="V86" i="3"/>
  <c r="R87" i="3"/>
  <c r="S87" i="3"/>
  <c r="T87" i="3"/>
  <c r="U87" i="3"/>
  <c r="V87" i="3"/>
  <c r="R88" i="3"/>
  <c r="S88" i="3"/>
  <c r="T88" i="3"/>
  <c r="U88" i="3"/>
  <c r="V88" i="3"/>
  <c r="R89" i="3"/>
  <c r="S89" i="3"/>
  <c r="T89" i="3"/>
  <c r="U89" i="3"/>
  <c r="V89" i="3"/>
  <c r="R90" i="3"/>
  <c r="S90" i="3"/>
  <c r="T90" i="3"/>
  <c r="U90" i="3"/>
  <c r="V90" i="3"/>
  <c r="R91" i="3"/>
  <c r="S91" i="3"/>
  <c r="T91" i="3"/>
  <c r="U91" i="3"/>
  <c r="V91" i="3"/>
  <c r="R92" i="3"/>
  <c r="S92" i="3"/>
  <c r="T92" i="3"/>
  <c r="U92" i="3"/>
  <c r="V92" i="3"/>
  <c r="R93" i="3"/>
  <c r="S93" i="3"/>
  <c r="T93" i="3"/>
  <c r="U93" i="3"/>
  <c r="V93" i="3"/>
  <c r="R94" i="3"/>
  <c r="S94" i="3"/>
  <c r="T94" i="3"/>
  <c r="U94" i="3"/>
  <c r="V94" i="3"/>
  <c r="R95" i="3"/>
  <c r="S95" i="3"/>
  <c r="T95" i="3"/>
  <c r="U95" i="3"/>
  <c r="V95" i="3"/>
  <c r="R96" i="3"/>
  <c r="S96" i="3"/>
  <c r="T96" i="3"/>
  <c r="U96" i="3"/>
  <c r="V96" i="3"/>
  <c r="R97" i="3"/>
  <c r="S97" i="3"/>
  <c r="T97" i="3"/>
  <c r="U97" i="3"/>
  <c r="V97" i="3"/>
  <c r="R98" i="3"/>
  <c r="S98" i="3"/>
  <c r="T98" i="3"/>
  <c r="U98" i="3"/>
  <c r="V98" i="3"/>
  <c r="R99" i="3"/>
  <c r="S99" i="3"/>
  <c r="T99" i="3"/>
  <c r="U99" i="3"/>
  <c r="V99" i="3"/>
  <c r="R100" i="3"/>
  <c r="S100" i="3"/>
  <c r="T100" i="3"/>
  <c r="U100" i="3"/>
  <c r="V100" i="3"/>
  <c r="R101" i="3"/>
  <c r="S101" i="3"/>
  <c r="T101" i="3"/>
  <c r="U101" i="3"/>
  <c r="V101" i="3"/>
  <c r="R102" i="3"/>
  <c r="S102" i="3"/>
  <c r="T102" i="3"/>
  <c r="U102" i="3"/>
  <c r="V102" i="3"/>
  <c r="R103" i="3"/>
  <c r="S103" i="3"/>
  <c r="T103" i="3"/>
  <c r="U103" i="3"/>
  <c r="V103" i="3"/>
  <c r="R104" i="3"/>
  <c r="S104" i="3"/>
  <c r="T104" i="3"/>
  <c r="U104" i="3"/>
  <c r="V104" i="3"/>
  <c r="R105" i="3"/>
  <c r="S105" i="3"/>
  <c r="T105" i="3"/>
  <c r="U105" i="3"/>
  <c r="V105" i="3"/>
  <c r="R106" i="3"/>
  <c r="S106" i="3"/>
  <c r="T106" i="3"/>
  <c r="U106" i="3"/>
  <c r="V106" i="3"/>
  <c r="R107" i="3"/>
  <c r="S107" i="3"/>
  <c r="T107" i="3"/>
  <c r="U107" i="3"/>
  <c r="V107" i="3"/>
  <c r="R108" i="3"/>
  <c r="S108" i="3"/>
  <c r="T108" i="3"/>
  <c r="U108" i="3"/>
  <c r="V108" i="3"/>
  <c r="R109" i="3"/>
  <c r="S109" i="3"/>
  <c r="T109" i="3"/>
  <c r="U109" i="3"/>
  <c r="V109" i="3"/>
  <c r="R110" i="3"/>
  <c r="S110" i="3"/>
  <c r="T110" i="3"/>
  <c r="U110" i="3"/>
  <c r="V110" i="3"/>
  <c r="R111" i="3"/>
  <c r="S111" i="3"/>
  <c r="T111" i="3"/>
  <c r="U111" i="3"/>
  <c r="V111" i="3"/>
  <c r="R112" i="3"/>
  <c r="S112" i="3"/>
  <c r="T112" i="3"/>
  <c r="U112" i="3"/>
  <c r="V112" i="3"/>
  <c r="R113" i="3"/>
  <c r="S113" i="3"/>
  <c r="T113" i="3"/>
  <c r="U113" i="3"/>
  <c r="V113" i="3"/>
  <c r="R114" i="3"/>
  <c r="S114" i="3"/>
  <c r="T114" i="3"/>
  <c r="U114" i="3"/>
  <c r="V114" i="3"/>
  <c r="R115" i="3"/>
  <c r="S115" i="3"/>
  <c r="T115" i="3"/>
  <c r="U115" i="3"/>
  <c r="V115" i="3"/>
  <c r="R116" i="3"/>
  <c r="S116" i="3"/>
  <c r="T116" i="3"/>
  <c r="U116" i="3"/>
  <c r="V116" i="3"/>
  <c r="R117" i="3"/>
  <c r="S117" i="3"/>
  <c r="T117" i="3"/>
  <c r="U117" i="3"/>
  <c r="V117" i="3"/>
  <c r="R118" i="3"/>
  <c r="S118" i="3"/>
  <c r="T118" i="3"/>
  <c r="U118" i="3"/>
  <c r="V118" i="3"/>
  <c r="R119" i="3"/>
  <c r="S119" i="3"/>
  <c r="T119" i="3"/>
  <c r="U119" i="3"/>
  <c r="V119" i="3"/>
  <c r="R120" i="3"/>
  <c r="S120" i="3"/>
  <c r="T120" i="3"/>
  <c r="U120" i="3"/>
  <c r="V120" i="3"/>
  <c r="R121" i="3"/>
  <c r="S121" i="3"/>
  <c r="T121" i="3"/>
  <c r="U121" i="3"/>
  <c r="V121" i="3"/>
  <c r="R122" i="3"/>
  <c r="S122" i="3"/>
  <c r="T122" i="3"/>
  <c r="U122" i="3"/>
  <c r="V122" i="3"/>
  <c r="R123" i="3"/>
  <c r="S123" i="3"/>
  <c r="T123" i="3"/>
  <c r="U123" i="3"/>
  <c r="V123" i="3"/>
  <c r="R124" i="3"/>
  <c r="S124" i="3"/>
  <c r="T124" i="3"/>
  <c r="U124" i="3"/>
  <c r="V124" i="3"/>
  <c r="R125" i="3"/>
  <c r="S125" i="3"/>
  <c r="T125" i="3"/>
  <c r="U125" i="3"/>
  <c r="V125" i="3"/>
  <c r="R126" i="3"/>
  <c r="S126" i="3"/>
  <c r="T126" i="3"/>
  <c r="U126" i="3"/>
  <c r="V126" i="3"/>
  <c r="R127" i="3"/>
  <c r="S127" i="3"/>
  <c r="T127" i="3"/>
  <c r="U127" i="3"/>
  <c r="V127" i="3"/>
  <c r="R128" i="3"/>
  <c r="S128" i="3"/>
  <c r="T128" i="3"/>
  <c r="U128" i="3"/>
  <c r="V128" i="3"/>
  <c r="R129" i="3"/>
  <c r="S129" i="3"/>
  <c r="T129" i="3"/>
  <c r="U129" i="3"/>
  <c r="V129" i="3"/>
  <c r="R130" i="3"/>
  <c r="S130" i="3"/>
  <c r="T130" i="3"/>
  <c r="U130" i="3"/>
  <c r="V130" i="3"/>
  <c r="R131" i="3"/>
  <c r="S131" i="3"/>
  <c r="T131" i="3"/>
  <c r="U131" i="3"/>
  <c r="V131" i="3"/>
  <c r="R132" i="3"/>
  <c r="S132" i="3"/>
  <c r="T132" i="3"/>
  <c r="U132" i="3"/>
  <c r="V132" i="3"/>
  <c r="R133" i="3"/>
  <c r="S133" i="3"/>
  <c r="T133" i="3"/>
  <c r="U133" i="3"/>
  <c r="V133" i="3"/>
  <c r="R134" i="3"/>
  <c r="S134" i="3"/>
  <c r="T134" i="3"/>
  <c r="U134" i="3"/>
  <c r="V134" i="3"/>
  <c r="R135" i="3"/>
  <c r="S135" i="3"/>
  <c r="T135" i="3"/>
  <c r="U135" i="3"/>
  <c r="V135" i="3"/>
  <c r="R136" i="3"/>
  <c r="S136" i="3"/>
  <c r="T136" i="3"/>
  <c r="U136" i="3"/>
  <c r="V136" i="3"/>
  <c r="R137" i="3"/>
  <c r="S137" i="3"/>
  <c r="T137" i="3"/>
  <c r="U137" i="3"/>
  <c r="V137" i="3"/>
  <c r="R138" i="3"/>
  <c r="S138" i="3"/>
  <c r="T138" i="3"/>
  <c r="U138" i="3"/>
  <c r="V138" i="3"/>
  <c r="R139" i="3"/>
  <c r="S139" i="3"/>
  <c r="T139" i="3"/>
  <c r="U139" i="3"/>
  <c r="V139" i="3"/>
  <c r="R140" i="3"/>
  <c r="S140" i="3"/>
  <c r="T140" i="3"/>
  <c r="U140" i="3"/>
  <c r="V140" i="3"/>
  <c r="R141" i="3"/>
  <c r="S141" i="3"/>
  <c r="T141" i="3"/>
  <c r="U141" i="3"/>
  <c r="V141" i="3"/>
  <c r="R142" i="3"/>
  <c r="S142" i="3"/>
  <c r="T142" i="3"/>
  <c r="U142" i="3"/>
  <c r="V142" i="3"/>
  <c r="R143" i="3"/>
  <c r="S143" i="3"/>
  <c r="T143" i="3"/>
  <c r="U143" i="3"/>
  <c r="V143" i="3"/>
  <c r="R144" i="3"/>
  <c r="S144" i="3"/>
  <c r="T144" i="3"/>
  <c r="U144" i="3"/>
  <c r="V144" i="3"/>
  <c r="R145" i="3"/>
  <c r="S145" i="3"/>
  <c r="T145" i="3"/>
  <c r="U145" i="3"/>
  <c r="V145" i="3"/>
  <c r="R146" i="3"/>
  <c r="S146" i="3"/>
  <c r="T146" i="3"/>
  <c r="U146" i="3"/>
  <c r="V146" i="3"/>
  <c r="R147" i="3"/>
  <c r="S147" i="3"/>
  <c r="T147" i="3"/>
  <c r="U147" i="3"/>
  <c r="V147" i="3"/>
  <c r="R148" i="3"/>
  <c r="S148" i="3"/>
  <c r="T148" i="3"/>
  <c r="U148" i="3"/>
  <c r="V148" i="3"/>
  <c r="R149" i="3"/>
  <c r="S149" i="3"/>
  <c r="T149" i="3"/>
  <c r="U149" i="3"/>
  <c r="V149" i="3"/>
  <c r="R150" i="3"/>
  <c r="S150" i="3"/>
  <c r="T150" i="3"/>
  <c r="U150" i="3"/>
  <c r="V150" i="3"/>
  <c r="R151" i="3"/>
  <c r="S151" i="3"/>
  <c r="T151" i="3"/>
  <c r="U151" i="3"/>
  <c r="V151" i="3"/>
  <c r="R152" i="3"/>
  <c r="S152" i="3"/>
  <c r="T152" i="3"/>
  <c r="U152" i="3"/>
  <c r="V152" i="3"/>
  <c r="R153" i="3"/>
  <c r="S153" i="3"/>
  <c r="T153" i="3"/>
  <c r="U153" i="3"/>
  <c r="V153" i="3"/>
  <c r="R154" i="3"/>
  <c r="S154" i="3"/>
  <c r="T154" i="3"/>
  <c r="U154" i="3"/>
  <c r="V154" i="3"/>
  <c r="R155" i="3"/>
  <c r="S155" i="3"/>
  <c r="T155" i="3"/>
  <c r="U155" i="3"/>
  <c r="V155" i="3"/>
  <c r="R156" i="3"/>
  <c r="S156" i="3"/>
  <c r="T156" i="3"/>
  <c r="U156" i="3"/>
  <c r="V156" i="3"/>
  <c r="R157" i="3"/>
  <c r="S157" i="3"/>
  <c r="T157" i="3"/>
  <c r="U157" i="3"/>
  <c r="V157" i="3"/>
  <c r="R158" i="3"/>
  <c r="S158" i="3"/>
  <c r="T158" i="3"/>
  <c r="U158" i="3"/>
  <c r="V158" i="3"/>
  <c r="R159" i="3"/>
  <c r="S159" i="3"/>
  <c r="T159" i="3"/>
  <c r="U159" i="3"/>
  <c r="V159" i="3"/>
  <c r="R160" i="3"/>
  <c r="S160" i="3"/>
  <c r="T160" i="3"/>
  <c r="U160" i="3"/>
  <c r="V160" i="3"/>
  <c r="R161" i="3"/>
  <c r="S161" i="3"/>
  <c r="T161" i="3"/>
  <c r="U161" i="3"/>
  <c r="V161" i="3"/>
  <c r="R162" i="3"/>
  <c r="S162" i="3"/>
  <c r="T162" i="3"/>
  <c r="U162" i="3"/>
  <c r="V162" i="3"/>
  <c r="R163" i="3"/>
  <c r="S163" i="3"/>
  <c r="T163" i="3"/>
  <c r="U163" i="3"/>
  <c r="V163" i="3"/>
  <c r="R164" i="3"/>
  <c r="S164" i="3"/>
  <c r="T164" i="3"/>
  <c r="U164" i="3"/>
  <c r="V164" i="3"/>
  <c r="R165" i="3"/>
  <c r="S165" i="3"/>
  <c r="T165" i="3"/>
  <c r="U165" i="3"/>
  <c r="V165" i="3"/>
  <c r="R166" i="3"/>
  <c r="S166" i="3"/>
  <c r="T166" i="3"/>
  <c r="U166" i="3"/>
  <c r="V166" i="3"/>
  <c r="R167" i="3"/>
  <c r="S167" i="3"/>
  <c r="T167" i="3"/>
  <c r="U167" i="3"/>
  <c r="V167" i="3"/>
  <c r="R168" i="3"/>
  <c r="S168" i="3"/>
  <c r="T168" i="3"/>
  <c r="U168" i="3"/>
  <c r="V168" i="3"/>
  <c r="R169" i="3"/>
  <c r="S169" i="3"/>
  <c r="T169" i="3"/>
  <c r="U169" i="3"/>
  <c r="V169" i="3"/>
  <c r="R170" i="3"/>
  <c r="S170" i="3"/>
  <c r="T170" i="3"/>
  <c r="U170" i="3"/>
  <c r="V170" i="3"/>
  <c r="R171" i="3"/>
  <c r="S171" i="3"/>
  <c r="T171" i="3"/>
  <c r="U171" i="3"/>
  <c r="V171" i="3"/>
  <c r="R172" i="3"/>
  <c r="S172" i="3"/>
  <c r="T172" i="3"/>
  <c r="U172" i="3"/>
  <c r="V172" i="3"/>
  <c r="R173" i="3"/>
  <c r="S173" i="3"/>
  <c r="T173" i="3"/>
  <c r="U173" i="3"/>
  <c r="V173" i="3"/>
  <c r="R174" i="3"/>
  <c r="S174" i="3"/>
  <c r="T174" i="3"/>
  <c r="U174" i="3"/>
  <c r="V174" i="3"/>
  <c r="R175" i="3"/>
  <c r="S175" i="3"/>
  <c r="T175" i="3"/>
  <c r="U175" i="3"/>
  <c r="V175" i="3"/>
  <c r="R176" i="3"/>
  <c r="S176" i="3"/>
  <c r="T176" i="3"/>
  <c r="U176" i="3"/>
  <c r="V176" i="3"/>
  <c r="R177" i="3"/>
  <c r="S177" i="3"/>
  <c r="T177" i="3"/>
  <c r="U177" i="3"/>
  <c r="V177" i="3"/>
  <c r="R178" i="3"/>
  <c r="S178" i="3"/>
  <c r="T178" i="3"/>
  <c r="U178" i="3"/>
  <c r="V178" i="3"/>
  <c r="R179" i="3"/>
  <c r="S179" i="3"/>
  <c r="T179" i="3"/>
  <c r="U179" i="3"/>
  <c r="V179" i="3"/>
  <c r="R180" i="3"/>
  <c r="S180" i="3"/>
  <c r="T180" i="3"/>
  <c r="U180" i="3"/>
  <c r="V180" i="3"/>
  <c r="R181" i="3"/>
  <c r="S181" i="3"/>
  <c r="T181" i="3"/>
  <c r="U181" i="3"/>
  <c r="V181" i="3"/>
  <c r="R182" i="3"/>
  <c r="S182" i="3"/>
  <c r="T182" i="3"/>
  <c r="U182" i="3"/>
  <c r="V182" i="3"/>
  <c r="R183" i="3"/>
  <c r="S183" i="3"/>
  <c r="T183" i="3"/>
  <c r="U183" i="3"/>
  <c r="V183" i="3"/>
  <c r="R184" i="3"/>
  <c r="S184" i="3"/>
  <c r="T184" i="3"/>
  <c r="U184" i="3"/>
  <c r="V184" i="3"/>
  <c r="R185" i="3"/>
  <c r="S185" i="3"/>
  <c r="T185" i="3"/>
  <c r="U185" i="3"/>
  <c r="V185" i="3"/>
  <c r="R186" i="3"/>
  <c r="S186" i="3"/>
  <c r="T186" i="3"/>
  <c r="U186" i="3"/>
  <c r="V186" i="3"/>
  <c r="R187" i="3"/>
  <c r="S187" i="3"/>
  <c r="T187" i="3"/>
  <c r="U187" i="3"/>
  <c r="V187" i="3"/>
  <c r="R188" i="3"/>
  <c r="S188" i="3"/>
  <c r="T188" i="3"/>
  <c r="U188" i="3"/>
  <c r="V188" i="3"/>
  <c r="R189" i="3"/>
  <c r="S189" i="3"/>
  <c r="T189" i="3"/>
  <c r="U189" i="3"/>
  <c r="V189" i="3"/>
  <c r="R190" i="3"/>
  <c r="S190" i="3"/>
  <c r="T190" i="3"/>
  <c r="U190" i="3"/>
  <c r="V190" i="3"/>
  <c r="R191" i="3"/>
  <c r="S191" i="3"/>
  <c r="T191" i="3"/>
  <c r="U191" i="3"/>
  <c r="V191" i="3"/>
  <c r="R192" i="3"/>
  <c r="S192" i="3"/>
  <c r="T192" i="3"/>
  <c r="U192" i="3"/>
  <c r="V192" i="3"/>
  <c r="R193" i="3"/>
  <c r="S193" i="3"/>
  <c r="T193" i="3"/>
  <c r="U193" i="3"/>
  <c r="V193" i="3"/>
  <c r="R194" i="3"/>
  <c r="S194" i="3"/>
  <c r="T194" i="3"/>
  <c r="U194" i="3"/>
  <c r="V194" i="3"/>
  <c r="R195" i="3"/>
  <c r="S195" i="3"/>
  <c r="T195" i="3"/>
  <c r="U195" i="3"/>
  <c r="V195" i="3"/>
  <c r="R196" i="3"/>
  <c r="S196" i="3"/>
  <c r="T196" i="3"/>
  <c r="U196" i="3"/>
  <c r="V196" i="3"/>
  <c r="R197" i="3"/>
  <c r="S197" i="3"/>
  <c r="T197" i="3"/>
  <c r="U197" i="3"/>
  <c r="V197" i="3"/>
  <c r="R198" i="3"/>
  <c r="S198" i="3"/>
  <c r="T198" i="3"/>
  <c r="U198" i="3"/>
  <c r="V198" i="3"/>
  <c r="R199" i="3"/>
  <c r="S199" i="3"/>
  <c r="T199" i="3"/>
  <c r="U199" i="3"/>
  <c r="V199" i="3"/>
  <c r="R200" i="3"/>
  <c r="S200" i="3"/>
  <c r="T200" i="3"/>
  <c r="U200" i="3"/>
  <c r="V200" i="3"/>
  <c r="R201" i="3"/>
  <c r="S201" i="3"/>
  <c r="T201" i="3"/>
  <c r="U201" i="3"/>
  <c r="V201" i="3"/>
  <c r="R202" i="3"/>
  <c r="S202" i="3"/>
  <c r="T202" i="3"/>
  <c r="U202" i="3"/>
  <c r="V202" i="3"/>
  <c r="R203" i="3"/>
  <c r="S203" i="3"/>
  <c r="T203" i="3"/>
  <c r="U203" i="3"/>
  <c r="V203" i="3"/>
  <c r="R204" i="3"/>
  <c r="S204" i="3"/>
  <c r="T204" i="3"/>
  <c r="U204" i="3"/>
  <c r="V204" i="3"/>
  <c r="R205" i="3"/>
  <c r="S205" i="3"/>
  <c r="T205" i="3"/>
  <c r="U205" i="3"/>
  <c r="V205" i="3"/>
  <c r="R206" i="3"/>
  <c r="S206" i="3"/>
  <c r="T206" i="3"/>
  <c r="U206" i="3"/>
  <c r="V206" i="3"/>
  <c r="R207" i="3"/>
  <c r="S207" i="3"/>
  <c r="T207" i="3"/>
  <c r="U207" i="3"/>
  <c r="V207" i="3"/>
  <c r="R208" i="3"/>
  <c r="S208" i="3"/>
  <c r="T208" i="3"/>
  <c r="U208" i="3"/>
  <c r="V208" i="3"/>
  <c r="R209" i="3"/>
  <c r="S209" i="3"/>
  <c r="T209" i="3"/>
  <c r="U209" i="3"/>
  <c r="V209" i="3"/>
  <c r="R210" i="3"/>
  <c r="S210" i="3"/>
  <c r="T210" i="3"/>
  <c r="U210" i="3"/>
  <c r="V210" i="3"/>
  <c r="R211" i="3"/>
  <c r="S211" i="3"/>
  <c r="T211" i="3"/>
  <c r="U211" i="3"/>
  <c r="V211" i="3"/>
  <c r="R212" i="3"/>
  <c r="S212" i="3"/>
  <c r="T212" i="3"/>
  <c r="U212" i="3"/>
  <c r="V212" i="3"/>
  <c r="R213" i="3"/>
  <c r="S213" i="3"/>
  <c r="T213" i="3"/>
  <c r="U213" i="3"/>
  <c r="V213" i="3"/>
  <c r="R214" i="3"/>
  <c r="S214" i="3"/>
  <c r="T214" i="3"/>
  <c r="U214" i="3"/>
  <c r="V214" i="3"/>
  <c r="R215" i="3"/>
  <c r="S215" i="3"/>
  <c r="T215" i="3"/>
  <c r="U215" i="3"/>
  <c r="V215" i="3"/>
  <c r="R216" i="3"/>
  <c r="S216" i="3"/>
  <c r="T216" i="3"/>
  <c r="U216" i="3"/>
  <c r="V216" i="3"/>
  <c r="R217" i="3"/>
  <c r="S217" i="3"/>
  <c r="T217" i="3"/>
  <c r="U217" i="3"/>
  <c r="V217" i="3"/>
  <c r="R218" i="3"/>
  <c r="S218" i="3"/>
  <c r="T218" i="3"/>
  <c r="U218" i="3"/>
  <c r="V218" i="3"/>
  <c r="R219" i="3"/>
  <c r="S219" i="3"/>
  <c r="T219" i="3"/>
  <c r="U219" i="3"/>
  <c r="V219" i="3"/>
  <c r="R220" i="3"/>
  <c r="S220" i="3"/>
  <c r="T220" i="3"/>
  <c r="U220" i="3"/>
  <c r="V220" i="3"/>
  <c r="R221" i="3"/>
  <c r="S221" i="3"/>
  <c r="T221" i="3"/>
  <c r="U221" i="3"/>
  <c r="V221" i="3"/>
  <c r="R222" i="3"/>
  <c r="S222" i="3"/>
  <c r="T222" i="3"/>
  <c r="U222" i="3"/>
  <c r="V222" i="3"/>
  <c r="R223" i="3"/>
  <c r="S223" i="3"/>
  <c r="T223" i="3"/>
  <c r="U223" i="3"/>
  <c r="V223" i="3"/>
  <c r="R224" i="3"/>
  <c r="S224" i="3"/>
  <c r="T224" i="3"/>
  <c r="U224" i="3"/>
  <c r="V224" i="3"/>
  <c r="R225" i="3"/>
  <c r="S225" i="3"/>
  <c r="T225" i="3"/>
  <c r="U225" i="3"/>
  <c r="V225" i="3"/>
  <c r="R226" i="3"/>
  <c r="S226" i="3"/>
  <c r="T226" i="3"/>
  <c r="U226" i="3"/>
  <c r="V226" i="3"/>
  <c r="R227" i="3"/>
  <c r="S227" i="3"/>
  <c r="T227" i="3"/>
  <c r="U227" i="3"/>
  <c r="V227" i="3"/>
  <c r="R228" i="3"/>
  <c r="S228" i="3"/>
  <c r="T228" i="3"/>
  <c r="U228" i="3"/>
  <c r="V228" i="3"/>
  <c r="R229" i="3"/>
  <c r="S229" i="3"/>
  <c r="T229" i="3"/>
  <c r="U229" i="3"/>
  <c r="V229" i="3"/>
  <c r="R230" i="3"/>
  <c r="S230" i="3"/>
  <c r="T230" i="3"/>
  <c r="U230" i="3"/>
  <c r="V230" i="3"/>
  <c r="R231" i="3"/>
  <c r="S231" i="3"/>
  <c r="T231" i="3"/>
  <c r="U231" i="3"/>
  <c r="V231" i="3"/>
  <c r="R232" i="3"/>
  <c r="S232" i="3"/>
  <c r="T232" i="3"/>
  <c r="U232" i="3"/>
  <c r="V232" i="3"/>
  <c r="R233" i="3"/>
  <c r="S233" i="3"/>
  <c r="T233" i="3"/>
  <c r="U233" i="3"/>
  <c r="V233" i="3"/>
  <c r="R234" i="3"/>
  <c r="S234" i="3"/>
  <c r="T234" i="3"/>
  <c r="U234" i="3"/>
  <c r="V234" i="3"/>
  <c r="R235" i="3"/>
  <c r="S235" i="3"/>
  <c r="T235" i="3"/>
  <c r="U235" i="3"/>
  <c r="V235" i="3"/>
  <c r="R236" i="3"/>
  <c r="S236" i="3"/>
  <c r="T236" i="3"/>
  <c r="U236" i="3"/>
  <c r="V236" i="3"/>
  <c r="R237" i="3"/>
  <c r="S237" i="3"/>
  <c r="T237" i="3"/>
  <c r="U237" i="3"/>
  <c r="V237" i="3"/>
  <c r="R238" i="3"/>
  <c r="S238" i="3"/>
  <c r="T238" i="3"/>
  <c r="U238" i="3"/>
  <c r="V238" i="3"/>
  <c r="R239" i="3"/>
  <c r="S239" i="3"/>
  <c r="T239" i="3"/>
  <c r="U239" i="3"/>
  <c r="V239" i="3"/>
  <c r="R240" i="3"/>
  <c r="S240" i="3"/>
  <c r="T240" i="3"/>
  <c r="U240" i="3"/>
  <c r="V240" i="3"/>
  <c r="R241" i="3"/>
  <c r="S241" i="3"/>
  <c r="T241" i="3"/>
  <c r="U241" i="3"/>
  <c r="V241" i="3"/>
  <c r="R242" i="3"/>
  <c r="S242" i="3"/>
  <c r="T242" i="3"/>
  <c r="U242" i="3"/>
  <c r="V242" i="3"/>
  <c r="R243" i="3"/>
  <c r="S243" i="3"/>
  <c r="T243" i="3"/>
  <c r="U243" i="3"/>
  <c r="V243" i="3"/>
  <c r="R244" i="3"/>
  <c r="S244" i="3"/>
  <c r="T244" i="3"/>
  <c r="U244" i="3"/>
  <c r="V244" i="3"/>
  <c r="R245" i="3"/>
  <c r="S245" i="3"/>
  <c r="T245" i="3"/>
  <c r="U245" i="3"/>
  <c r="V245" i="3"/>
  <c r="R246" i="3"/>
  <c r="S246" i="3"/>
  <c r="T246" i="3"/>
  <c r="U246" i="3"/>
  <c r="V246" i="3"/>
  <c r="R247" i="3"/>
  <c r="S247" i="3"/>
  <c r="T247" i="3"/>
  <c r="U247" i="3"/>
  <c r="V247" i="3"/>
  <c r="R248" i="3"/>
  <c r="S248" i="3"/>
  <c r="T248" i="3"/>
  <c r="U248" i="3"/>
  <c r="V248" i="3"/>
  <c r="R249" i="3"/>
  <c r="S249" i="3"/>
  <c r="T249" i="3"/>
  <c r="U249" i="3"/>
  <c r="V249" i="3"/>
  <c r="R250" i="3"/>
  <c r="S250" i="3"/>
  <c r="T250" i="3"/>
  <c r="U250" i="3"/>
  <c r="V250" i="3"/>
  <c r="R251" i="3"/>
  <c r="S251" i="3"/>
  <c r="T251" i="3"/>
  <c r="U251" i="3"/>
  <c r="V251" i="3"/>
  <c r="R252" i="3"/>
  <c r="S252" i="3"/>
  <c r="T252" i="3"/>
  <c r="U252" i="3"/>
  <c r="V252" i="3"/>
  <c r="R253" i="3"/>
  <c r="S253" i="3"/>
  <c r="T253" i="3"/>
  <c r="U253" i="3"/>
  <c r="V253" i="3"/>
  <c r="R254" i="3"/>
  <c r="S254" i="3"/>
  <c r="T254" i="3"/>
  <c r="U254" i="3"/>
  <c r="V254" i="3"/>
  <c r="R255" i="3"/>
  <c r="S255" i="3"/>
  <c r="T255" i="3"/>
  <c r="U255" i="3"/>
  <c r="V255" i="3"/>
  <c r="R256" i="3"/>
  <c r="S256" i="3"/>
  <c r="T256" i="3"/>
  <c r="U256" i="3"/>
  <c r="V256" i="3"/>
  <c r="R257" i="3"/>
  <c r="S257" i="3"/>
  <c r="T257" i="3"/>
  <c r="U257" i="3"/>
  <c r="V257" i="3"/>
  <c r="R258" i="3"/>
  <c r="S258" i="3"/>
  <c r="T258" i="3"/>
  <c r="U258" i="3"/>
  <c r="V258" i="3"/>
  <c r="R259" i="3"/>
  <c r="S259" i="3"/>
  <c r="T259" i="3"/>
  <c r="U259" i="3"/>
  <c r="V259" i="3"/>
  <c r="R260" i="3"/>
  <c r="S260" i="3"/>
  <c r="T260" i="3"/>
  <c r="U260" i="3"/>
  <c r="V260" i="3"/>
  <c r="R261" i="3"/>
  <c r="S261" i="3"/>
  <c r="T261" i="3"/>
  <c r="U261" i="3"/>
  <c r="V261" i="3"/>
  <c r="R262" i="3"/>
  <c r="S262" i="3"/>
  <c r="T262" i="3"/>
  <c r="U262" i="3"/>
  <c r="V262" i="3"/>
  <c r="R263" i="3"/>
  <c r="S263" i="3"/>
  <c r="T263" i="3"/>
  <c r="U263" i="3"/>
  <c r="V263" i="3"/>
  <c r="R264" i="3"/>
  <c r="S264" i="3"/>
  <c r="T264" i="3"/>
  <c r="U264" i="3"/>
  <c r="V264" i="3"/>
  <c r="R265" i="3"/>
  <c r="S265" i="3"/>
  <c r="T265" i="3"/>
  <c r="U265" i="3"/>
  <c r="V265" i="3"/>
  <c r="R266" i="3"/>
  <c r="S266" i="3"/>
  <c r="T266" i="3"/>
  <c r="U266" i="3"/>
  <c r="V266" i="3"/>
  <c r="R267" i="3"/>
  <c r="S267" i="3"/>
  <c r="T267" i="3"/>
  <c r="U267" i="3"/>
  <c r="V267" i="3"/>
  <c r="R268" i="3"/>
  <c r="S268" i="3"/>
  <c r="T268" i="3"/>
  <c r="U268" i="3"/>
  <c r="V268" i="3"/>
  <c r="R269" i="3"/>
  <c r="S269" i="3"/>
  <c r="T269" i="3"/>
  <c r="U269" i="3"/>
  <c r="V269" i="3"/>
  <c r="R270" i="3"/>
  <c r="S270" i="3"/>
  <c r="T270" i="3"/>
  <c r="U270" i="3"/>
  <c r="V270" i="3"/>
  <c r="R271" i="3"/>
  <c r="S271" i="3"/>
  <c r="T271" i="3"/>
  <c r="U271" i="3"/>
  <c r="V271" i="3"/>
  <c r="R272" i="3"/>
  <c r="S272" i="3"/>
  <c r="T272" i="3"/>
  <c r="U272" i="3"/>
  <c r="V272" i="3"/>
  <c r="R273" i="3"/>
  <c r="S273" i="3"/>
  <c r="T273" i="3"/>
  <c r="U273" i="3"/>
  <c r="V273" i="3"/>
  <c r="R274" i="3"/>
  <c r="S274" i="3"/>
  <c r="T274" i="3"/>
  <c r="U274" i="3"/>
  <c r="V274" i="3"/>
  <c r="R275" i="3"/>
  <c r="S275" i="3"/>
  <c r="T275" i="3"/>
  <c r="U275" i="3"/>
  <c r="V275" i="3"/>
  <c r="R276" i="3"/>
  <c r="S276" i="3"/>
  <c r="T276" i="3"/>
  <c r="U276" i="3"/>
  <c r="V276" i="3"/>
  <c r="R277" i="3"/>
  <c r="S277" i="3"/>
  <c r="T277" i="3"/>
  <c r="U277" i="3"/>
  <c r="V277" i="3"/>
  <c r="R278" i="3"/>
  <c r="S278" i="3"/>
  <c r="T278" i="3"/>
  <c r="U278" i="3"/>
  <c r="V278" i="3"/>
  <c r="R279" i="3"/>
  <c r="S279" i="3"/>
  <c r="T279" i="3"/>
  <c r="U279" i="3"/>
  <c r="V279" i="3"/>
  <c r="R280" i="3"/>
  <c r="S280" i="3"/>
  <c r="T280" i="3"/>
  <c r="U280" i="3"/>
  <c r="V280" i="3"/>
  <c r="R281" i="3"/>
  <c r="S281" i="3"/>
  <c r="T281" i="3"/>
  <c r="U281" i="3"/>
  <c r="V281" i="3"/>
  <c r="R282" i="3"/>
  <c r="S282" i="3"/>
  <c r="T282" i="3"/>
  <c r="U282" i="3"/>
  <c r="V282" i="3"/>
  <c r="R283" i="3"/>
  <c r="S283" i="3"/>
  <c r="T283" i="3"/>
  <c r="U283" i="3"/>
  <c r="V283" i="3"/>
  <c r="R284" i="3"/>
  <c r="S284" i="3"/>
  <c r="T284" i="3"/>
  <c r="U284" i="3"/>
  <c r="V284" i="3"/>
  <c r="R285" i="3"/>
  <c r="S285" i="3"/>
  <c r="T285" i="3"/>
  <c r="U285" i="3"/>
  <c r="V285" i="3"/>
  <c r="R286" i="3"/>
  <c r="S286" i="3"/>
  <c r="T286" i="3"/>
  <c r="U286" i="3"/>
  <c r="V286" i="3"/>
  <c r="R287" i="3"/>
  <c r="S287" i="3"/>
  <c r="T287" i="3"/>
  <c r="U287" i="3"/>
  <c r="V287" i="3"/>
  <c r="R288" i="3"/>
  <c r="S288" i="3"/>
  <c r="T288" i="3"/>
  <c r="U288" i="3"/>
  <c r="V288" i="3"/>
  <c r="R289" i="3"/>
  <c r="S289" i="3"/>
  <c r="T289" i="3"/>
  <c r="U289" i="3"/>
  <c r="V289" i="3"/>
  <c r="R290" i="3"/>
  <c r="S290" i="3"/>
  <c r="T290" i="3"/>
  <c r="U290" i="3"/>
  <c r="V290" i="3"/>
  <c r="R291" i="3"/>
  <c r="S291" i="3"/>
  <c r="T291" i="3"/>
  <c r="U291" i="3"/>
  <c r="V291" i="3"/>
  <c r="R292" i="3"/>
  <c r="S292" i="3"/>
  <c r="T292" i="3"/>
  <c r="U292" i="3"/>
  <c r="V292" i="3"/>
  <c r="R293" i="3"/>
  <c r="S293" i="3"/>
  <c r="T293" i="3"/>
  <c r="U293" i="3"/>
  <c r="V293" i="3"/>
  <c r="R294" i="3"/>
  <c r="S294" i="3"/>
  <c r="T294" i="3"/>
  <c r="U294" i="3"/>
  <c r="V294" i="3"/>
  <c r="R295" i="3"/>
  <c r="S295" i="3"/>
  <c r="T295" i="3"/>
  <c r="U295" i="3"/>
  <c r="V295" i="3"/>
  <c r="R296" i="3"/>
  <c r="S296" i="3"/>
  <c r="T296" i="3"/>
  <c r="U296" i="3"/>
  <c r="V296" i="3"/>
  <c r="R297" i="3"/>
  <c r="S297" i="3"/>
  <c r="T297" i="3"/>
  <c r="U297" i="3"/>
  <c r="V297" i="3"/>
  <c r="R298" i="3"/>
  <c r="S298" i="3"/>
  <c r="T298" i="3"/>
  <c r="U298" i="3"/>
  <c r="V298" i="3"/>
  <c r="R299" i="3"/>
  <c r="S299" i="3"/>
  <c r="T299" i="3"/>
  <c r="U299" i="3"/>
  <c r="V299" i="3"/>
  <c r="R300" i="3"/>
  <c r="S300" i="3"/>
  <c r="T300" i="3"/>
  <c r="U300" i="3"/>
  <c r="V300" i="3"/>
  <c r="R301" i="3"/>
  <c r="S301" i="3"/>
  <c r="T301" i="3"/>
  <c r="U301" i="3"/>
  <c r="V301" i="3"/>
  <c r="R302" i="3"/>
  <c r="S302" i="3"/>
  <c r="T302" i="3"/>
  <c r="U302" i="3"/>
  <c r="V302" i="3"/>
  <c r="R303" i="3"/>
  <c r="S303" i="3"/>
  <c r="T303" i="3"/>
  <c r="U303" i="3"/>
  <c r="V303" i="3"/>
  <c r="R304" i="3"/>
  <c r="S304" i="3"/>
  <c r="T304" i="3"/>
  <c r="U304" i="3"/>
  <c r="V304" i="3"/>
  <c r="R305" i="3"/>
  <c r="S305" i="3"/>
  <c r="T305" i="3"/>
  <c r="U305" i="3"/>
  <c r="V305" i="3"/>
  <c r="R306" i="3"/>
  <c r="S306" i="3"/>
  <c r="T306" i="3"/>
  <c r="U306" i="3"/>
  <c r="V306" i="3"/>
  <c r="R307" i="3"/>
  <c r="S307" i="3"/>
  <c r="T307" i="3"/>
  <c r="U307" i="3"/>
  <c r="V307" i="3"/>
  <c r="R308" i="3"/>
  <c r="S308" i="3"/>
  <c r="T308" i="3"/>
  <c r="U308" i="3"/>
  <c r="V308" i="3"/>
  <c r="R309" i="3"/>
  <c r="S309" i="3"/>
  <c r="T309" i="3"/>
  <c r="U309" i="3"/>
  <c r="V309" i="3"/>
  <c r="R310" i="3"/>
  <c r="S310" i="3"/>
  <c r="T310" i="3"/>
  <c r="U310" i="3"/>
  <c r="V310" i="3"/>
  <c r="R311" i="3"/>
  <c r="S311" i="3"/>
  <c r="T311" i="3"/>
  <c r="U311" i="3"/>
  <c r="V311" i="3"/>
  <c r="R312" i="3"/>
  <c r="S312" i="3"/>
  <c r="T312" i="3"/>
  <c r="U312" i="3"/>
  <c r="V312" i="3"/>
  <c r="R313" i="3"/>
  <c r="S313" i="3"/>
  <c r="T313" i="3"/>
  <c r="U313" i="3"/>
  <c r="V313" i="3"/>
  <c r="R314" i="3"/>
  <c r="S314" i="3"/>
  <c r="T314" i="3"/>
  <c r="U314" i="3"/>
  <c r="V314" i="3"/>
  <c r="R315" i="3"/>
  <c r="S315" i="3"/>
  <c r="T315" i="3"/>
  <c r="U315" i="3"/>
  <c r="V315" i="3"/>
  <c r="R316" i="3"/>
  <c r="S316" i="3"/>
  <c r="T316" i="3"/>
  <c r="U316" i="3"/>
  <c r="V316" i="3"/>
  <c r="R317" i="3"/>
  <c r="S317" i="3"/>
  <c r="T317" i="3"/>
  <c r="U317" i="3"/>
  <c r="V317" i="3"/>
  <c r="R318" i="3"/>
  <c r="S318" i="3"/>
  <c r="T318" i="3"/>
  <c r="U318" i="3"/>
  <c r="V318" i="3"/>
  <c r="R319" i="3"/>
  <c r="S319" i="3"/>
  <c r="T319" i="3"/>
  <c r="U319" i="3"/>
  <c r="V319" i="3"/>
  <c r="R320" i="3"/>
  <c r="S320" i="3"/>
  <c r="T320" i="3"/>
  <c r="U320" i="3"/>
  <c r="V320" i="3"/>
  <c r="R321" i="3"/>
  <c r="S321" i="3"/>
  <c r="T321" i="3"/>
  <c r="U321" i="3"/>
  <c r="V321" i="3"/>
  <c r="R322" i="3"/>
  <c r="S322" i="3"/>
  <c r="T322" i="3"/>
  <c r="U322" i="3"/>
  <c r="V322" i="3"/>
  <c r="R323" i="3"/>
  <c r="S323" i="3"/>
  <c r="T323" i="3"/>
  <c r="U323" i="3"/>
  <c r="V323" i="3"/>
  <c r="R324" i="3"/>
  <c r="S324" i="3"/>
  <c r="T324" i="3"/>
  <c r="U324" i="3"/>
  <c r="V324" i="3"/>
  <c r="R325" i="3"/>
  <c r="S325" i="3"/>
  <c r="T325" i="3"/>
  <c r="U325" i="3"/>
  <c r="V325" i="3"/>
  <c r="R326" i="3"/>
  <c r="S326" i="3"/>
  <c r="T326" i="3"/>
  <c r="U326" i="3"/>
  <c r="V326" i="3"/>
  <c r="R327" i="3"/>
  <c r="S327" i="3"/>
  <c r="T327" i="3"/>
  <c r="U327" i="3"/>
  <c r="V327" i="3"/>
  <c r="R328" i="3"/>
  <c r="S328" i="3"/>
  <c r="T328" i="3"/>
  <c r="U328" i="3"/>
  <c r="V328" i="3"/>
  <c r="R329" i="3"/>
  <c r="S329" i="3"/>
  <c r="T329" i="3"/>
  <c r="U329" i="3"/>
  <c r="V329" i="3"/>
  <c r="R330" i="3"/>
  <c r="S330" i="3"/>
  <c r="T330" i="3"/>
  <c r="U330" i="3"/>
  <c r="V330" i="3"/>
  <c r="R331" i="3"/>
  <c r="S331" i="3"/>
  <c r="T331" i="3"/>
  <c r="U331" i="3"/>
  <c r="V331" i="3"/>
  <c r="R332" i="3"/>
  <c r="S332" i="3"/>
  <c r="T332" i="3"/>
  <c r="U332" i="3"/>
  <c r="V332" i="3"/>
  <c r="R333" i="3"/>
  <c r="S333" i="3"/>
  <c r="T333" i="3"/>
  <c r="U333" i="3"/>
  <c r="V333" i="3"/>
  <c r="R334" i="3"/>
  <c r="S334" i="3"/>
  <c r="T334" i="3"/>
  <c r="U334" i="3"/>
  <c r="V334" i="3"/>
  <c r="R335" i="3"/>
  <c r="S335" i="3"/>
  <c r="T335" i="3"/>
  <c r="U335" i="3"/>
  <c r="V335" i="3"/>
  <c r="R336" i="3"/>
  <c r="S336" i="3"/>
  <c r="T336" i="3"/>
  <c r="U336" i="3"/>
  <c r="V336" i="3"/>
  <c r="R337" i="3"/>
  <c r="S337" i="3"/>
  <c r="T337" i="3"/>
  <c r="U337" i="3"/>
  <c r="V337" i="3"/>
  <c r="R338" i="3"/>
  <c r="S338" i="3"/>
  <c r="T338" i="3"/>
  <c r="U338" i="3"/>
  <c r="V338" i="3"/>
  <c r="R339" i="3"/>
  <c r="S339" i="3"/>
  <c r="T339" i="3"/>
  <c r="U339" i="3"/>
  <c r="V339" i="3"/>
  <c r="R340" i="3"/>
  <c r="S340" i="3"/>
  <c r="T340" i="3"/>
  <c r="U340" i="3"/>
  <c r="V340" i="3"/>
  <c r="R341" i="3"/>
  <c r="S341" i="3"/>
  <c r="T341" i="3"/>
  <c r="U341" i="3"/>
  <c r="V341" i="3"/>
  <c r="R342" i="3"/>
  <c r="S342" i="3"/>
  <c r="T342" i="3"/>
  <c r="U342" i="3"/>
  <c r="V342" i="3"/>
  <c r="R343" i="3"/>
  <c r="S343" i="3"/>
  <c r="T343" i="3"/>
  <c r="U343" i="3"/>
  <c r="V343" i="3"/>
  <c r="R344" i="3"/>
  <c r="S344" i="3"/>
  <c r="T344" i="3"/>
  <c r="U344" i="3"/>
  <c r="V344" i="3"/>
  <c r="R345" i="3"/>
  <c r="S345" i="3"/>
  <c r="T345" i="3"/>
  <c r="U345" i="3"/>
  <c r="V345" i="3"/>
  <c r="R346" i="3"/>
  <c r="S346" i="3"/>
  <c r="T346" i="3"/>
  <c r="U346" i="3"/>
  <c r="V346" i="3"/>
  <c r="R347" i="3"/>
  <c r="S347" i="3"/>
  <c r="T347" i="3"/>
  <c r="U347" i="3"/>
  <c r="V347" i="3"/>
  <c r="R348" i="3"/>
  <c r="S348" i="3"/>
  <c r="T348" i="3"/>
  <c r="U348" i="3"/>
  <c r="V348" i="3"/>
  <c r="R349" i="3"/>
  <c r="S349" i="3"/>
  <c r="T349" i="3"/>
  <c r="U349" i="3"/>
  <c r="V349" i="3"/>
  <c r="R350" i="3"/>
  <c r="S350" i="3"/>
  <c r="T350" i="3"/>
  <c r="U350" i="3"/>
  <c r="V350" i="3"/>
  <c r="R351" i="3"/>
  <c r="S351" i="3"/>
  <c r="T351" i="3"/>
  <c r="U351" i="3"/>
  <c r="V351" i="3"/>
  <c r="R352" i="3"/>
  <c r="S352" i="3"/>
  <c r="T352" i="3"/>
  <c r="U352" i="3"/>
  <c r="V352" i="3"/>
  <c r="R353" i="3"/>
  <c r="S353" i="3"/>
  <c r="T353" i="3"/>
  <c r="U353" i="3"/>
  <c r="V353" i="3"/>
  <c r="R354" i="3"/>
  <c r="S354" i="3"/>
  <c r="T354" i="3"/>
  <c r="U354" i="3"/>
  <c r="V354" i="3"/>
  <c r="R355" i="3"/>
  <c r="S355" i="3"/>
  <c r="T355" i="3"/>
  <c r="U355" i="3"/>
  <c r="V355" i="3"/>
  <c r="R356" i="3"/>
  <c r="S356" i="3"/>
  <c r="T356" i="3"/>
  <c r="U356" i="3"/>
  <c r="V356" i="3"/>
  <c r="R357" i="3"/>
  <c r="S357" i="3"/>
  <c r="T357" i="3"/>
  <c r="U357" i="3"/>
  <c r="V357" i="3"/>
  <c r="R358" i="3"/>
  <c r="S358" i="3"/>
  <c r="T358" i="3"/>
  <c r="U358" i="3"/>
  <c r="V358" i="3"/>
  <c r="R359" i="3"/>
  <c r="S359" i="3"/>
  <c r="T359" i="3"/>
  <c r="U359" i="3"/>
  <c r="V359" i="3"/>
  <c r="R360" i="3"/>
  <c r="S360" i="3"/>
  <c r="T360" i="3"/>
  <c r="U360" i="3"/>
  <c r="V360" i="3"/>
  <c r="R361" i="3"/>
  <c r="S361" i="3"/>
  <c r="T361" i="3"/>
  <c r="U361" i="3"/>
  <c r="V361" i="3"/>
  <c r="R362" i="3"/>
  <c r="S362" i="3"/>
  <c r="T362" i="3"/>
  <c r="U362" i="3"/>
  <c r="V362" i="3"/>
  <c r="R363" i="3"/>
  <c r="S363" i="3"/>
  <c r="T363" i="3"/>
  <c r="U363" i="3"/>
  <c r="V363" i="3"/>
  <c r="R364" i="3"/>
  <c r="S364" i="3"/>
  <c r="T364" i="3"/>
  <c r="U364" i="3"/>
  <c r="V364" i="3"/>
  <c r="R365" i="3"/>
  <c r="S365" i="3"/>
  <c r="T365" i="3"/>
  <c r="U365" i="3"/>
  <c r="V365" i="3"/>
  <c r="R366" i="3"/>
  <c r="S366" i="3"/>
  <c r="T366" i="3"/>
  <c r="U366" i="3"/>
  <c r="V366" i="3"/>
  <c r="R367" i="3"/>
  <c r="S367" i="3"/>
  <c r="T367" i="3"/>
  <c r="U367" i="3"/>
  <c r="V367" i="3"/>
  <c r="R368" i="3"/>
  <c r="S368" i="3"/>
  <c r="T368" i="3"/>
  <c r="U368" i="3"/>
  <c r="V368" i="3"/>
  <c r="R369" i="3"/>
  <c r="S369" i="3"/>
  <c r="T369" i="3"/>
  <c r="U369" i="3"/>
  <c r="V369" i="3"/>
  <c r="R370" i="3"/>
  <c r="S370" i="3"/>
  <c r="T370" i="3"/>
  <c r="U370" i="3"/>
  <c r="V370" i="3"/>
  <c r="R371" i="3"/>
  <c r="S371" i="3"/>
  <c r="T371" i="3"/>
  <c r="U371" i="3"/>
  <c r="V371" i="3"/>
  <c r="R372" i="3"/>
  <c r="S372" i="3"/>
  <c r="T372" i="3"/>
  <c r="U372" i="3"/>
  <c r="V372" i="3"/>
  <c r="R373" i="3"/>
  <c r="S373" i="3"/>
  <c r="T373" i="3"/>
  <c r="U373" i="3"/>
  <c r="V373" i="3"/>
  <c r="R374" i="3"/>
  <c r="S374" i="3"/>
  <c r="T374" i="3"/>
  <c r="U374" i="3"/>
  <c r="V374" i="3"/>
  <c r="R375" i="3"/>
  <c r="S375" i="3"/>
  <c r="T375" i="3"/>
  <c r="U375" i="3"/>
  <c r="V375" i="3"/>
  <c r="R376" i="3"/>
  <c r="S376" i="3"/>
  <c r="T376" i="3"/>
  <c r="U376" i="3"/>
  <c r="V376" i="3"/>
  <c r="R377" i="3"/>
  <c r="S377" i="3"/>
  <c r="T377" i="3"/>
  <c r="U377" i="3"/>
  <c r="V377" i="3"/>
  <c r="R378" i="3"/>
  <c r="S378" i="3"/>
  <c r="T378" i="3"/>
  <c r="U378" i="3"/>
  <c r="V378" i="3"/>
  <c r="R379" i="3"/>
  <c r="S379" i="3"/>
  <c r="T379" i="3"/>
  <c r="U379" i="3"/>
  <c r="V379" i="3"/>
  <c r="R380" i="3"/>
  <c r="S380" i="3"/>
  <c r="T380" i="3"/>
  <c r="U380" i="3"/>
  <c r="V380" i="3"/>
  <c r="R381" i="3"/>
  <c r="S381" i="3"/>
  <c r="T381" i="3"/>
  <c r="U381" i="3"/>
  <c r="V381" i="3"/>
  <c r="R382" i="3"/>
  <c r="S382" i="3"/>
  <c r="T382" i="3"/>
  <c r="U382" i="3"/>
  <c r="V382" i="3"/>
  <c r="R383" i="3"/>
  <c r="S383" i="3"/>
  <c r="T383" i="3"/>
  <c r="U383" i="3"/>
  <c r="V383" i="3"/>
  <c r="R384" i="3"/>
  <c r="S384" i="3"/>
  <c r="T384" i="3"/>
  <c r="U384" i="3"/>
  <c r="V384" i="3"/>
  <c r="R385" i="3"/>
  <c r="S385" i="3"/>
  <c r="T385" i="3"/>
  <c r="U385" i="3"/>
  <c r="V385" i="3"/>
  <c r="R386" i="3"/>
  <c r="S386" i="3"/>
  <c r="T386" i="3"/>
  <c r="U386" i="3"/>
  <c r="V386" i="3"/>
  <c r="R387" i="3"/>
  <c r="S387" i="3"/>
  <c r="T387" i="3"/>
  <c r="U387" i="3"/>
  <c r="V387" i="3"/>
  <c r="R388" i="3"/>
  <c r="S388" i="3"/>
  <c r="T388" i="3"/>
  <c r="U388" i="3"/>
  <c r="V388" i="3"/>
  <c r="R389" i="3"/>
  <c r="S389" i="3"/>
  <c r="T389" i="3"/>
  <c r="U389" i="3"/>
  <c r="V389" i="3"/>
  <c r="R390" i="3"/>
  <c r="S390" i="3"/>
  <c r="T390" i="3"/>
  <c r="U390" i="3"/>
  <c r="V390" i="3"/>
  <c r="R391" i="3"/>
  <c r="S391" i="3"/>
  <c r="T391" i="3"/>
  <c r="U391" i="3"/>
  <c r="V391" i="3"/>
  <c r="R392" i="3"/>
  <c r="S392" i="3"/>
  <c r="T392" i="3"/>
  <c r="U392" i="3"/>
  <c r="V392" i="3"/>
  <c r="R393" i="3"/>
  <c r="S393" i="3"/>
  <c r="T393" i="3"/>
  <c r="U393" i="3"/>
  <c r="V393" i="3"/>
  <c r="R394" i="3"/>
  <c r="S394" i="3"/>
  <c r="T394" i="3"/>
  <c r="U394" i="3"/>
  <c r="V394" i="3"/>
  <c r="R395" i="3"/>
  <c r="S395" i="3"/>
  <c r="T395" i="3"/>
  <c r="U395" i="3"/>
  <c r="V395" i="3"/>
  <c r="R396" i="3"/>
  <c r="S396" i="3"/>
  <c r="T396" i="3"/>
  <c r="U396" i="3"/>
  <c r="V396" i="3"/>
  <c r="R397" i="3"/>
  <c r="S397" i="3"/>
  <c r="T397" i="3"/>
  <c r="U397" i="3"/>
  <c r="V397" i="3"/>
  <c r="R398" i="3"/>
  <c r="S398" i="3"/>
  <c r="T398" i="3"/>
  <c r="U398" i="3"/>
  <c r="V398" i="3"/>
  <c r="R399" i="3"/>
  <c r="S399" i="3"/>
  <c r="T399" i="3"/>
  <c r="U399" i="3"/>
  <c r="V399" i="3"/>
  <c r="R400" i="3"/>
  <c r="S400" i="3"/>
  <c r="T400" i="3"/>
  <c r="U400" i="3"/>
  <c r="V400" i="3"/>
  <c r="R401" i="3"/>
  <c r="S401" i="3"/>
  <c r="T401" i="3"/>
  <c r="U401" i="3"/>
  <c r="V401" i="3"/>
  <c r="R402" i="3"/>
  <c r="S402" i="3"/>
  <c r="T402" i="3"/>
  <c r="U402" i="3"/>
  <c r="V402" i="3"/>
  <c r="R403" i="3"/>
  <c r="S403" i="3"/>
  <c r="T403" i="3"/>
  <c r="U403" i="3"/>
  <c r="V403" i="3"/>
  <c r="R404" i="3"/>
  <c r="S404" i="3"/>
  <c r="T404" i="3"/>
  <c r="U404" i="3"/>
  <c r="V404" i="3"/>
  <c r="R405" i="3"/>
  <c r="S405" i="3"/>
  <c r="T405" i="3"/>
  <c r="U405" i="3"/>
  <c r="V405" i="3"/>
  <c r="R406" i="3"/>
  <c r="S406" i="3"/>
  <c r="T406" i="3"/>
  <c r="U406" i="3"/>
  <c r="V406" i="3"/>
  <c r="R407" i="3"/>
  <c r="S407" i="3"/>
  <c r="T407" i="3"/>
  <c r="U407" i="3"/>
  <c r="V407" i="3"/>
  <c r="R408" i="3"/>
  <c r="S408" i="3"/>
  <c r="T408" i="3"/>
  <c r="U408" i="3"/>
  <c r="V408" i="3"/>
  <c r="R409" i="3"/>
  <c r="S409" i="3"/>
  <c r="T409" i="3"/>
  <c r="U409" i="3"/>
  <c r="V409" i="3"/>
  <c r="R410" i="3"/>
  <c r="S410" i="3"/>
  <c r="T410" i="3"/>
  <c r="U410" i="3"/>
  <c r="V410" i="3"/>
  <c r="R411" i="3"/>
  <c r="S411" i="3"/>
  <c r="T411" i="3"/>
  <c r="U411" i="3"/>
  <c r="V411" i="3"/>
  <c r="R412" i="3"/>
  <c r="S412" i="3"/>
  <c r="T412" i="3"/>
  <c r="U412" i="3"/>
  <c r="V412" i="3"/>
  <c r="R413" i="3"/>
  <c r="S413" i="3"/>
  <c r="T413" i="3"/>
  <c r="U413" i="3"/>
  <c r="V413" i="3"/>
  <c r="R414" i="3"/>
  <c r="S414" i="3"/>
  <c r="T414" i="3"/>
  <c r="U414" i="3"/>
  <c r="V414" i="3"/>
  <c r="R415" i="3"/>
  <c r="S415" i="3"/>
  <c r="T415" i="3"/>
  <c r="U415" i="3"/>
  <c r="V415" i="3"/>
  <c r="R416" i="3"/>
  <c r="S416" i="3"/>
  <c r="T416" i="3"/>
  <c r="U416" i="3"/>
  <c r="V416" i="3"/>
  <c r="R417" i="3"/>
  <c r="S417" i="3"/>
  <c r="T417" i="3"/>
  <c r="U417" i="3"/>
  <c r="V417" i="3"/>
  <c r="R418" i="3"/>
  <c r="S418" i="3"/>
  <c r="T418" i="3"/>
  <c r="U418" i="3"/>
  <c r="V418" i="3"/>
  <c r="R419" i="3"/>
  <c r="S419" i="3"/>
  <c r="T419" i="3"/>
  <c r="U419" i="3"/>
  <c r="V419" i="3"/>
  <c r="R420" i="3"/>
  <c r="S420" i="3"/>
  <c r="T420" i="3"/>
  <c r="U420" i="3"/>
  <c r="V420" i="3"/>
  <c r="R421" i="3"/>
  <c r="S421" i="3"/>
  <c r="T421" i="3"/>
  <c r="U421" i="3"/>
  <c r="V421" i="3"/>
  <c r="R422" i="3"/>
  <c r="S422" i="3"/>
  <c r="T422" i="3"/>
  <c r="U422" i="3"/>
  <c r="V422" i="3"/>
  <c r="R423" i="3"/>
  <c r="S423" i="3"/>
  <c r="T423" i="3"/>
  <c r="U423" i="3"/>
  <c r="V423" i="3"/>
  <c r="R424" i="3"/>
  <c r="S424" i="3"/>
  <c r="T424" i="3"/>
  <c r="U424" i="3"/>
  <c r="V424" i="3"/>
  <c r="R425" i="3"/>
  <c r="S425" i="3"/>
  <c r="T425" i="3"/>
  <c r="U425" i="3"/>
  <c r="V425" i="3"/>
  <c r="R426" i="3"/>
  <c r="S426" i="3"/>
  <c r="T426" i="3"/>
  <c r="U426" i="3"/>
  <c r="V426" i="3"/>
  <c r="R427" i="3"/>
  <c r="S427" i="3"/>
  <c r="T427" i="3"/>
  <c r="U427" i="3"/>
  <c r="V427" i="3"/>
  <c r="R428" i="3"/>
  <c r="S428" i="3"/>
  <c r="T428" i="3"/>
  <c r="U428" i="3"/>
  <c r="V428" i="3"/>
  <c r="R429" i="3"/>
  <c r="S429" i="3"/>
  <c r="T429" i="3"/>
  <c r="U429" i="3"/>
  <c r="V429" i="3"/>
  <c r="R430" i="3"/>
  <c r="S430" i="3"/>
  <c r="T430" i="3"/>
  <c r="U430" i="3"/>
  <c r="V430" i="3"/>
  <c r="R431" i="3"/>
  <c r="S431" i="3"/>
  <c r="T431" i="3"/>
  <c r="U431" i="3"/>
  <c r="V431" i="3"/>
  <c r="R432" i="3"/>
  <c r="S432" i="3"/>
  <c r="T432" i="3"/>
  <c r="U432" i="3"/>
  <c r="V432" i="3"/>
  <c r="R433" i="3"/>
  <c r="S433" i="3"/>
  <c r="T433" i="3"/>
  <c r="U433" i="3"/>
  <c r="V433" i="3"/>
  <c r="R434" i="3"/>
  <c r="S434" i="3"/>
  <c r="T434" i="3"/>
  <c r="U434" i="3"/>
  <c r="V434" i="3"/>
  <c r="R435" i="3"/>
  <c r="S435" i="3"/>
  <c r="T435" i="3"/>
  <c r="U435" i="3"/>
  <c r="V435" i="3"/>
  <c r="R436" i="3"/>
  <c r="S436" i="3"/>
  <c r="T436" i="3"/>
  <c r="U436" i="3"/>
  <c r="V436" i="3"/>
  <c r="R437" i="3"/>
  <c r="S437" i="3"/>
  <c r="T437" i="3"/>
  <c r="U437" i="3"/>
  <c r="V437" i="3"/>
  <c r="R438" i="3"/>
  <c r="S438" i="3"/>
  <c r="T438" i="3"/>
  <c r="U438" i="3"/>
  <c r="V438" i="3"/>
  <c r="R439" i="3"/>
  <c r="S439" i="3"/>
  <c r="T439" i="3"/>
  <c r="U439" i="3"/>
  <c r="V439" i="3"/>
  <c r="R440" i="3"/>
  <c r="S440" i="3"/>
  <c r="T440" i="3"/>
  <c r="U440" i="3"/>
  <c r="V440" i="3"/>
  <c r="R441" i="3"/>
  <c r="S441" i="3"/>
  <c r="T441" i="3"/>
  <c r="U441" i="3"/>
  <c r="V441" i="3"/>
  <c r="R442" i="3"/>
  <c r="S442" i="3"/>
  <c r="T442" i="3"/>
  <c r="U442" i="3"/>
  <c r="V442" i="3"/>
  <c r="R443" i="3"/>
  <c r="S443" i="3"/>
  <c r="T443" i="3"/>
  <c r="U443" i="3"/>
  <c r="V443" i="3"/>
  <c r="R444" i="3"/>
  <c r="S444" i="3"/>
  <c r="T444" i="3"/>
  <c r="U444" i="3"/>
  <c r="V444" i="3"/>
  <c r="R445" i="3"/>
  <c r="S445" i="3"/>
  <c r="T445" i="3"/>
  <c r="U445" i="3"/>
  <c r="V445" i="3"/>
  <c r="R446" i="3"/>
  <c r="S446" i="3"/>
  <c r="T446" i="3"/>
  <c r="U446" i="3"/>
  <c r="V446" i="3"/>
  <c r="R447" i="3"/>
  <c r="S447" i="3"/>
  <c r="T447" i="3"/>
  <c r="U447" i="3"/>
  <c r="V447" i="3"/>
  <c r="R448" i="3"/>
  <c r="S448" i="3"/>
  <c r="T448" i="3"/>
  <c r="U448" i="3"/>
  <c r="V448" i="3"/>
  <c r="R449" i="3"/>
  <c r="S449" i="3"/>
  <c r="T449" i="3"/>
  <c r="U449" i="3"/>
  <c r="V449" i="3"/>
  <c r="R450" i="3"/>
  <c r="S450" i="3"/>
  <c r="T450" i="3"/>
  <c r="U450" i="3"/>
  <c r="V450" i="3"/>
  <c r="R451" i="3"/>
  <c r="S451" i="3"/>
  <c r="T451" i="3"/>
  <c r="U451" i="3"/>
  <c r="V451" i="3"/>
  <c r="R452" i="3"/>
  <c r="S452" i="3"/>
  <c r="T452" i="3"/>
  <c r="U452" i="3"/>
  <c r="V452" i="3"/>
  <c r="R453" i="3"/>
  <c r="S453" i="3"/>
  <c r="T453" i="3"/>
  <c r="U453" i="3"/>
  <c r="V453" i="3"/>
  <c r="R454" i="3"/>
  <c r="S454" i="3"/>
  <c r="T454" i="3"/>
  <c r="U454" i="3"/>
  <c r="V454" i="3"/>
  <c r="R455" i="3"/>
  <c r="S455" i="3"/>
  <c r="T455" i="3"/>
  <c r="U455" i="3"/>
  <c r="V455" i="3"/>
  <c r="R456" i="3"/>
  <c r="S456" i="3"/>
  <c r="T456" i="3"/>
  <c r="U456" i="3"/>
  <c r="V456" i="3"/>
  <c r="R457" i="3"/>
  <c r="S457" i="3"/>
  <c r="T457" i="3"/>
  <c r="U457" i="3"/>
  <c r="V457" i="3"/>
  <c r="R458" i="3"/>
  <c r="S458" i="3"/>
  <c r="T458" i="3"/>
  <c r="U458" i="3"/>
  <c r="V458" i="3"/>
  <c r="R459" i="3"/>
  <c r="S459" i="3"/>
  <c r="T459" i="3"/>
  <c r="U459" i="3"/>
  <c r="V459" i="3"/>
  <c r="R460" i="3"/>
  <c r="S460" i="3"/>
  <c r="T460" i="3"/>
  <c r="U460" i="3"/>
  <c r="V460" i="3"/>
  <c r="R461" i="3"/>
  <c r="S461" i="3"/>
  <c r="T461" i="3"/>
  <c r="U461" i="3"/>
  <c r="V461" i="3"/>
  <c r="R462" i="3"/>
  <c r="S462" i="3"/>
  <c r="T462" i="3"/>
  <c r="U462" i="3"/>
  <c r="V462" i="3"/>
  <c r="R463" i="3"/>
  <c r="S463" i="3"/>
  <c r="T463" i="3"/>
  <c r="U463" i="3"/>
  <c r="V463" i="3"/>
  <c r="R464" i="3"/>
  <c r="S464" i="3"/>
  <c r="T464" i="3"/>
  <c r="U464" i="3"/>
  <c r="V464" i="3"/>
  <c r="R465" i="3"/>
  <c r="S465" i="3"/>
  <c r="T465" i="3"/>
  <c r="U465" i="3"/>
  <c r="V465" i="3"/>
  <c r="R466" i="3"/>
  <c r="S466" i="3"/>
  <c r="T466" i="3"/>
  <c r="U466" i="3"/>
  <c r="V466" i="3"/>
  <c r="R467" i="3"/>
  <c r="S467" i="3"/>
  <c r="T467" i="3"/>
  <c r="U467" i="3"/>
  <c r="V467" i="3"/>
  <c r="R468" i="3"/>
  <c r="S468" i="3"/>
  <c r="T468" i="3"/>
  <c r="U468" i="3"/>
  <c r="V468" i="3"/>
  <c r="R469" i="3"/>
  <c r="S469" i="3"/>
  <c r="T469" i="3"/>
  <c r="U469" i="3"/>
  <c r="V469" i="3"/>
  <c r="R470" i="3"/>
  <c r="S470" i="3"/>
  <c r="T470" i="3"/>
  <c r="U470" i="3"/>
  <c r="V470" i="3"/>
  <c r="R471" i="3"/>
  <c r="S471" i="3"/>
  <c r="T471" i="3"/>
  <c r="U471" i="3"/>
  <c r="V471" i="3"/>
  <c r="R472" i="3"/>
  <c r="S472" i="3"/>
  <c r="T472" i="3"/>
  <c r="U472" i="3"/>
  <c r="V472" i="3"/>
  <c r="R473" i="3"/>
  <c r="S473" i="3"/>
  <c r="T473" i="3"/>
  <c r="U473" i="3"/>
  <c r="V473" i="3"/>
  <c r="R474" i="3"/>
  <c r="S474" i="3"/>
  <c r="T474" i="3"/>
  <c r="U474" i="3"/>
  <c r="V474" i="3"/>
  <c r="R475" i="3"/>
  <c r="S475" i="3"/>
  <c r="T475" i="3"/>
  <c r="U475" i="3"/>
  <c r="V475" i="3"/>
  <c r="R476" i="3"/>
  <c r="S476" i="3"/>
  <c r="T476" i="3"/>
  <c r="U476" i="3"/>
  <c r="V476" i="3"/>
  <c r="R477" i="3"/>
  <c r="S477" i="3"/>
  <c r="T477" i="3"/>
  <c r="U477" i="3"/>
  <c r="V477" i="3"/>
  <c r="R478" i="3"/>
  <c r="S478" i="3"/>
  <c r="T478" i="3"/>
  <c r="U478" i="3"/>
  <c r="V478" i="3"/>
  <c r="R479" i="3"/>
  <c r="S479" i="3"/>
  <c r="T479" i="3"/>
  <c r="U479" i="3"/>
  <c r="V479" i="3"/>
  <c r="R480" i="3"/>
  <c r="S480" i="3"/>
  <c r="T480" i="3"/>
  <c r="U480" i="3"/>
  <c r="V480" i="3"/>
  <c r="R481" i="3"/>
  <c r="S481" i="3"/>
  <c r="T481" i="3"/>
  <c r="U481" i="3"/>
  <c r="V481" i="3"/>
  <c r="R482" i="3"/>
  <c r="S482" i="3"/>
  <c r="T482" i="3"/>
  <c r="U482" i="3"/>
  <c r="V482" i="3"/>
  <c r="R483" i="3"/>
  <c r="S483" i="3"/>
  <c r="T483" i="3"/>
  <c r="U483" i="3"/>
  <c r="V483" i="3"/>
  <c r="R484" i="3"/>
  <c r="S484" i="3"/>
  <c r="T484" i="3"/>
  <c r="U484" i="3"/>
  <c r="V484" i="3"/>
  <c r="R485" i="3"/>
  <c r="S485" i="3"/>
  <c r="T485" i="3"/>
  <c r="U485" i="3"/>
  <c r="V485" i="3"/>
  <c r="R486" i="3"/>
  <c r="S486" i="3"/>
  <c r="T486" i="3"/>
  <c r="U486" i="3"/>
  <c r="V486" i="3"/>
  <c r="R487" i="3"/>
  <c r="S487" i="3"/>
  <c r="T487" i="3"/>
  <c r="U487" i="3"/>
  <c r="V487" i="3"/>
  <c r="R488" i="3"/>
  <c r="S488" i="3"/>
  <c r="T488" i="3"/>
  <c r="U488" i="3"/>
  <c r="V488" i="3"/>
  <c r="R489" i="3"/>
  <c r="S489" i="3"/>
  <c r="T489" i="3"/>
  <c r="U489" i="3"/>
  <c r="V489" i="3"/>
  <c r="R490" i="3"/>
  <c r="S490" i="3"/>
  <c r="T490" i="3"/>
  <c r="U490" i="3"/>
  <c r="V490" i="3"/>
  <c r="R491" i="3"/>
  <c r="S491" i="3"/>
  <c r="T491" i="3"/>
  <c r="U491" i="3"/>
  <c r="V491" i="3"/>
  <c r="R492" i="3"/>
  <c r="S492" i="3"/>
  <c r="T492" i="3"/>
  <c r="U492" i="3"/>
  <c r="V492" i="3"/>
  <c r="R493" i="3"/>
  <c r="S493" i="3"/>
  <c r="T493" i="3"/>
  <c r="U493" i="3"/>
  <c r="V493" i="3"/>
  <c r="R494" i="3"/>
  <c r="S494" i="3"/>
  <c r="T494" i="3"/>
  <c r="U494" i="3"/>
  <c r="V494" i="3"/>
  <c r="R495" i="3"/>
  <c r="S495" i="3"/>
  <c r="T495" i="3"/>
  <c r="U495" i="3"/>
  <c r="V495" i="3"/>
  <c r="R496" i="3"/>
  <c r="S496" i="3"/>
  <c r="T496" i="3"/>
  <c r="U496" i="3"/>
  <c r="V496" i="3"/>
  <c r="R497" i="3"/>
  <c r="S497" i="3"/>
  <c r="T497" i="3"/>
  <c r="U497" i="3"/>
  <c r="V497" i="3"/>
  <c r="R498" i="3"/>
  <c r="S498" i="3"/>
  <c r="T498" i="3"/>
  <c r="U498" i="3"/>
  <c r="V498" i="3"/>
  <c r="R499" i="3"/>
  <c r="S499" i="3"/>
  <c r="T499" i="3"/>
  <c r="U499" i="3"/>
  <c r="V499" i="3"/>
  <c r="R500" i="3"/>
  <c r="S500" i="3"/>
  <c r="T500" i="3"/>
  <c r="U500" i="3"/>
  <c r="V500" i="3"/>
  <c r="R501" i="3"/>
  <c r="S501" i="3"/>
  <c r="T501" i="3"/>
  <c r="U501" i="3"/>
  <c r="V501" i="3"/>
  <c r="R502" i="3"/>
  <c r="S502" i="3"/>
  <c r="T502" i="3"/>
  <c r="U502" i="3"/>
  <c r="V502" i="3"/>
  <c r="R503" i="3"/>
  <c r="S503" i="3"/>
  <c r="T503" i="3"/>
  <c r="U503" i="3"/>
  <c r="V503" i="3"/>
  <c r="R504" i="3"/>
  <c r="S504" i="3"/>
  <c r="T504" i="3"/>
  <c r="U504" i="3"/>
  <c r="V504" i="3"/>
  <c r="R505" i="3"/>
  <c r="S505" i="3"/>
  <c r="T505" i="3"/>
  <c r="U505" i="3"/>
  <c r="V505" i="3"/>
  <c r="R506" i="3"/>
  <c r="S506" i="3"/>
  <c r="T506" i="3"/>
  <c r="U506" i="3"/>
  <c r="V506" i="3"/>
  <c r="R507" i="3"/>
  <c r="S507" i="3"/>
  <c r="T507" i="3"/>
  <c r="U507" i="3"/>
  <c r="V507" i="3"/>
  <c r="R508" i="3"/>
  <c r="S508" i="3"/>
  <c r="T508" i="3"/>
  <c r="U508" i="3"/>
  <c r="V508" i="3"/>
  <c r="R509" i="3"/>
  <c r="S509" i="3"/>
  <c r="T509" i="3"/>
  <c r="U509" i="3"/>
  <c r="V509" i="3"/>
  <c r="R510" i="3"/>
  <c r="S510" i="3"/>
  <c r="T510" i="3"/>
  <c r="U510" i="3"/>
  <c r="V510" i="3"/>
  <c r="R511" i="3"/>
  <c r="S511" i="3"/>
  <c r="T511" i="3"/>
  <c r="U511" i="3"/>
  <c r="V511" i="3"/>
  <c r="R512" i="3"/>
  <c r="S512" i="3"/>
  <c r="T512" i="3"/>
  <c r="U512" i="3"/>
  <c r="V512" i="3"/>
  <c r="R513" i="3"/>
  <c r="S513" i="3"/>
  <c r="T513" i="3"/>
  <c r="U513" i="3"/>
  <c r="V513" i="3"/>
  <c r="R514" i="3"/>
  <c r="S514" i="3"/>
  <c r="T514" i="3"/>
  <c r="U514" i="3"/>
  <c r="V514" i="3"/>
  <c r="R515" i="3"/>
  <c r="S515" i="3"/>
  <c r="T515" i="3"/>
  <c r="U515" i="3"/>
  <c r="V515" i="3"/>
  <c r="R516" i="3"/>
  <c r="S516" i="3"/>
  <c r="T516" i="3"/>
  <c r="U516" i="3"/>
  <c r="V516" i="3"/>
  <c r="R517" i="3"/>
  <c r="S517" i="3"/>
  <c r="T517" i="3"/>
  <c r="U517" i="3"/>
  <c r="V517" i="3"/>
  <c r="R518" i="3"/>
  <c r="S518" i="3"/>
  <c r="T518" i="3"/>
  <c r="U518" i="3"/>
  <c r="V518" i="3"/>
  <c r="R519" i="3"/>
  <c r="S519" i="3"/>
  <c r="T519" i="3"/>
  <c r="U519" i="3"/>
  <c r="V519" i="3"/>
  <c r="R520" i="3"/>
  <c r="S520" i="3"/>
  <c r="T520" i="3"/>
  <c r="U520" i="3"/>
  <c r="V520" i="3"/>
  <c r="R521" i="3"/>
  <c r="S521" i="3"/>
  <c r="T521" i="3"/>
  <c r="U521" i="3"/>
  <c r="V521" i="3"/>
  <c r="R522" i="3"/>
  <c r="S522" i="3"/>
  <c r="T522" i="3"/>
  <c r="U522" i="3"/>
  <c r="V522" i="3"/>
  <c r="R523" i="3"/>
  <c r="S523" i="3"/>
  <c r="T523" i="3"/>
  <c r="U523" i="3"/>
  <c r="V523" i="3"/>
  <c r="R524" i="3"/>
  <c r="S524" i="3"/>
  <c r="T524" i="3"/>
  <c r="U524" i="3"/>
  <c r="V524" i="3"/>
  <c r="R525" i="3"/>
  <c r="S525" i="3"/>
  <c r="T525" i="3"/>
  <c r="U525" i="3"/>
  <c r="V525" i="3"/>
  <c r="R526" i="3"/>
  <c r="S526" i="3"/>
  <c r="T526" i="3"/>
  <c r="U526" i="3"/>
  <c r="V526" i="3"/>
  <c r="R527" i="3"/>
  <c r="S527" i="3"/>
  <c r="T527" i="3"/>
  <c r="U527" i="3"/>
  <c r="V527" i="3"/>
  <c r="R528" i="3"/>
  <c r="S528" i="3"/>
  <c r="T528" i="3"/>
  <c r="U528" i="3"/>
  <c r="V528" i="3"/>
  <c r="R529" i="3"/>
  <c r="S529" i="3"/>
  <c r="T529" i="3"/>
  <c r="U529" i="3"/>
  <c r="V529" i="3"/>
  <c r="R530" i="3"/>
  <c r="S530" i="3"/>
  <c r="T530" i="3"/>
  <c r="U530" i="3"/>
  <c r="V530" i="3"/>
  <c r="R531" i="3"/>
  <c r="S531" i="3"/>
  <c r="T531" i="3"/>
  <c r="U531" i="3"/>
  <c r="V531" i="3"/>
  <c r="R532" i="3"/>
  <c r="S532" i="3"/>
  <c r="T532" i="3"/>
  <c r="U532" i="3"/>
  <c r="V532" i="3"/>
  <c r="R533" i="3"/>
  <c r="S533" i="3"/>
  <c r="T533" i="3"/>
  <c r="U533" i="3"/>
  <c r="V533" i="3"/>
  <c r="R534" i="3"/>
  <c r="S534" i="3"/>
  <c r="T534" i="3"/>
  <c r="U534" i="3"/>
  <c r="V534" i="3"/>
  <c r="R535" i="3"/>
  <c r="S535" i="3"/>
  <c r="T535" i="3"/>
  <c r="U535" i="3"/>
  <c r="V535" i="3"/>
  <c r="R536" i="3"/>
  <c r="S536" i="3"/>
  <c r="T536" i="3"/>
  <c r="U536" i="3"/>
  <c r="V536" i="3"/>
  <c r="R537" i="3"/>
  <c r="S537" i="3"/>
  <c r="T537" i="3"/>
  <c r="U537" i="3"/>
  <c r="V537" i="3"/>
  <c r="R538" i="3"/>
  <c r="S538" i="3"/>
  <c r="T538" i="3"/>
  <c r="U538" i="3"/>
  <c r="V538" i="3"/>
  <c r="R539" i="3"/>
  <c r="S539" i="3"/>
  <c r="T539" i="3"/>
  <c r="U539" i="3"/>
  <c r="V539" i="3"/>
  <c r="R540" i="3"/>
  <c r="S540" i="3"/>
  <c r="T540" i="3"/>
  <c r="U540" i="3"/>
  <c r="V540" i="3"/>
  <c r="R541" i="3"/>
  <c r="S541" i="3"/>
  <c r="T541" i="3"/>
  <c r="U541" i="3"/>
  <c r="V541" i="3"/>
  <c r="R542" i="3"/>
  <c r="S542" i="3"/>
  <c r="T542" i="3"/>
  <c r="U542" i="3"/>
  <c r="V542" i="3"/>
  <c r="R543" i="3"/>
  <c r="S543" i="3"/>
  <c r="T543" i="3"/>
  <c r="U543" i="3"/>
  <c r="V543" i="3"/>
  <c r="R544" i="3"/>
  <c r="S544" i="3"/>
  <c r="T544" i="3"/>
  <c r="U544" i="3"/>
  <c r="V544" i="3"/>
  <c r="R545" i="3"/>
  <c r="S545" i="3"/>
  <c r="T545" i="3"/>
  <c r="U545" i="3"/>
  <c r="V545" i="3"/>
  <c r="R546" i="3"/>
  <c r="S546" i="3"/>
  <c r="T546" i="3"/>
  <c r="U546" i="3"/>
  <c r="V546" i="3"/>
  <c r="R547" i="3"/>
  <c r="S547" i="3"/>
  <c r="T547" i="3"/>
  <c r="U547" i="3"/>
  <c r="V547" i="3"/>
  <c r="R548" i="3"/>
  <c r="S548" i="3"/>
  <c r="T548" i="3"/>
  <c r="U548" i="3"/>
  <c r="V548" i="3"/>
  <c r="R549" i="3"/>
  <c r="S549" i="3"/>
  <c r="T549" i="3"/>
  <c r="U549" i="3"/>
  <c r="V549" i="3"/>
  <c r="R550" i="3"/>
  <c r="S550" i="3"/>
  <c r="T550" i="3"/>
  <c r="U550" i="3"/>
  <c r="V550" i="3"/>
  <c r="R551" i="3"/>
  <c r="S551" i="3"/>
  <c r="T551" i="3"/>
  <c r="U551" i="3"/>
  <c r="V551" i="3"/>
  <c r="R552" i="3"/>
  <c r="S552" i="3"/>
  <c r="T552" i="3"/>
  <c r="U552" i="3"/>
  <c r="V552" i="3"/>
  <c r="R553" i="3"/>
  <c r="S553" i="3"/>
  <c r="T553" i="3"/>
  <c r="U553" i="3"/>
  <c r="V553" i="3"/>
  <c r="R554" i="3"/>
  <c r="S554" i="3"/>
  <c r="T554" i="3"/>
  <c r="U554" i="3"/>
  <c r="V554" i="3"/>
  <c r="R555" i="3"/>
  <c r="S555" i="3"/>
  <c r="T555" i="3"/>
  <c r="U555" i="3"/>
  <c r="V555" i="3"/>
  <c r="R556" i="3"/>
  <c r="S556" i="3"/>
  <c r="T556" i="3"/>
  <c r="U556" i="3"/>
  <c r="V556" i="3"/>
  <c r="R557" i="3"/>
  <c r="S557" i="3"/>
  <c r="T557" i="3"/>
  <c r="U557" i="3"/>
  <c r="V557" i="3"/>
  <c r="R558" i="3"/>
  <c r="S558" i="3"/>
  <c r="T558" i="3"/>
  <c r="U558" i="3"/>
  <c r="V558" i="3"/>
  <c r="R559" i="3"/>
  <c r="S559" i="3"/>
  <c r="T559" i="3"/>
  <c r="U559" i="3"/>
  <c r="V559" i="3"/>
  <c r="R560" i="3"/>
  <c r="S560" i="3"/>
  <c r="T560" i="3"/>
  <c r="U560" i="3"/>
  <c r="V560" i="3"/>
  <c r="R561" i="3"/>
  <c r="S561" i="3"/>
  <c r="T561" i="3"/>
  <c r="U561" i="3"/>
  <c r="V561" i="3"/>
  <c r="R562" i="3"/>
  <c r="S562" i="3"/>
  <c r="T562" i="3"/>
  <c r="U562" i="3"/>
  <c r="V562" i="3"/>
  <c r="R563" i="3"/>
  <c r="S563" i="3"/>
  <c r="T563" i="3"/>
  <c r="U563" i="3"/>
  <c r="V563" i="3"/>
  <c r="R564" i="3"/>
  <c r="S564" i="3"/>
  <c r="T564" i="3"/>
  <c r="U564" i="3"/>
  <c r="V564" i="3"/>
  <c r="R565" i="3"/>
  <c r="S565" i="3"/>
  <c r="T565" i="3"/>
  <c r="U565" i="3"/>
  <c r="V565" i="3"/>
  <c r="R566" i="3"/>
  <c r="S566" i="3"/>
  <c r="T566" i="3"/>
  <c r="U566" i="3"/>
  <c r="V566" i="3"/>
  <c r="R567" i="3"/>
  <c r="S567" i="3"/>
  <c r="T567" i="3"/>
  <c r="U567" i="3"/>
  <c r="V567" i="3"/>
  <c r="R568" i="3"/>
  <c r="S568" i="3"/>
  <c r="T568" i="3"/>
  <c r="U568" i="3"/>
  <c r="V568" i="3"/>
  <c r="R569" i="3"/>
  <c r="S569" i="3"/>
  <c r="T569" i="3"/>
  <c r="U569" i="3"/>
  <c r="V569" i="3"/>
  <c r="R570" i="3"/>
  <c r="S570" i="3"/>
  <c r="T570" i="3"/>
  <c r="U570" i="3"/>
  <c r="V570" i="3"/>
  <c r="R571" i="3"/>
  <c r="S571" i="3"/>
  <c r="T571" i="3"/>
  <c r="U571" i="3"/>
  <c r="V571" i="3"/>
  <c r="R572" i="3"/>
  <c r="S572" i="3"/>
  <c r="T572" i="3"/>
  <c r="U572" i="3"/>
  <c r="V572" i="3"/>
  <c r="R573" i="3"/>
  <c r="S573" i="3"/>
  <c r="T573" i="3"/>
  <c r="U573" i="3"/>
  <c r="V573" i="3"/>
  <c r="R574" i="3"/>
  <c r="S574" i="3"/>
  <c r="T574" i="3"/>
  <c r="U574" i="3"/>
  <c r="V574" i="3"/>
  <c r="R575" i="3"/>
  <c r="S575" i="3"/>
  <c r="T575" i="3"/>
  <c r="U575" i="3"/>
  <c r="V575" i="3"/>
  <c r="R576" i="3"/>
  <c r="S576" i="3"/>
  <c r="T576" i="3"/>
  <c r="U576" i="3"/>
  <c r="V576" i="3"/>
  <c r="R577" i="3"/>
  <c r="S577" i="3"/>
  <c r="T577" i="3"/>
  <c r="U577" i="3"/>
  <c r="V577" i="3"/>
  <c r="R578" i="3"/>
  <c r="S578" i="3"/>
  <c r="T578" i="3"/>
  <c r="U578" i="3"/>
  <c r="V578" i="3"/>
  <c r="R579" i="3"/>
  <c r="S579" i="3"/>
  <c r="T579" i="3"/>
  <c r="U579" i="3"/>
  <c r="V579" i="3"/>
  <c r="R580" i="3"/>
  <c r="S580" i="3"/>
  <c r="T580" i="3"/>
  <c r="U580" i="3"/>
  <c r="V580" i="3"/>
  <c r="R581" i="3"/>
  <c r="S581" i="3"/>
  <c r="T581" i="3"/>
  <c r="U581" i="3"/>
  <c r="V581" i="3"/>
  <c r="R582" i="3"/>
  <c r="S582" i="3"/>
  <c r="T582" i="3"/>
  <c r="U582" i="3"/>
  <c r="V582" i="3"/>
  <c r="R583" i="3"/>
  <c r="S583" i="3"/>
  <c r="T583" i="3"/>
  <c r="U583" i="3"/>
  <c r="V583" i="3"/>
  <c r="R584" i="3"/>
  <c r="S584" i="3"/>
  <c r="T584" i="3"/>
  <c r="U584" i="3"/>
  <c r="V584" i="3"/>
  <c r="R585" i="3"/>
  <c r="S585" i="3"/>
  <c r="T585" i="3"/>
  <c r="U585" i="3"/>
  <c r="V585" i="3"/>
  <c r="R586" i="3"/>
  <c r="S586" i="3"/>
  <c r="T586" i="3"/>
  <c r="U586" i="3"/>
  <c r="V586" i="3"/>
  <c r="R587" i="3"/>
  <c r="S587" i="3"/>
  <c r="T587" i="3"/>
  <c r="U587" i="3"/>
  <c r="V587" i="3"/>
  <c r="R588" i="3"/>
  <c r="S588" i="3"/>
  <c r="T588" i="3"/>
  <c r="U588" i="3"/>
  <c r="V588" i="3"/>
  <c r="R589" i="3"/>
  <c r="S589" i="3"/>
  <c r="T589" i="3"/>
  <c r="U589" i="3"/>
  <c r="V589" i="3"/>
  <c r="R590" i="3"/>
  <c r="S590" i="3"/>
  <c r="T590" i="3"/>
  <c r="U590" i="3"/>
  <c r="V590" i="3"/>
  <c r="R591" i="3"/>
  <c r="S591" i="3"/>
  <c r="T591" i="3"/>
  <c r="U591" i="3"/>
  <c r="V591" i="3"/>
  <c r="R592" i="3"/>
  <c r="S592" i="3"/>
  <c r="T592" i="3"/>
  <c r="U592" i="3"/>
  <c r="V592" i="3"/>
  <c r="R593" i="3"/>
  <c r="S593" i="3"/>
  <c r="T593" i="3"/>
  <c r="U593" i="3"/>
  <c r="V593" i="3"/>
  <c r="R594" i="3"/>
  <c r="S594" i="3"/>
  <c r="T594" i="3"/>
  <c r="U594" i="3"/>
  <c r="V594" i="3"/>
  <c r="R595" i="3"/>
  <c r="S595" i="3"/>
  <c r="T595" i="3"/>
  <c r="U595" i="3"/>
  <c r="V595" i="3"/>
  <c r="R596" i="3"/>
  <c r="S596" i="3"/>
  <c r="T596" i="3"/>
  <c r="U596" i="3"/>
  <c r="V596" i="3"/>
  <c r="R597" i="3"/>
  <c r="S597" i="3"/>
  <c r="T597" i="3"/>
  <c r="U597" i="3"/>
  <c r="V597" i="3"/>
  <c r="R598" i="3"/>
  <c r="S598" i="3"/>
  <c r="T598" i="3"/>
  <c r="U598" i="3"/>
  <c r="V598" i="3"/>
  <c r="R599" i="3"/>
  <c r="S599" i="3"/>
  <c r="T599" i="3"/>
  <c r="U599" i="3"/>
  <c r="V599" i="3"/>
  <c r="R600" i="3"/>
  <c r="S600" i="3"/>
  <c r="T600" i="3"/>
  <c r="U600" i="3"/>
  <c r="V600" i="3"/>
  <c r="R601" i="3"/>
  <c r="S601" i="3"/>
  <c r="T601" i="3"/>
  <c r="U601" i="3"/>
  <c r="V601" i="3"/>
  <c r="R602" i="3"/>
  <c r="S602" i="3"/>
  <c r="T602" i="3"/>
  <c r="U602" i="3"/>
  <c r="V602" i="3"/>
  <c r="R603" i="3"/>
  <c r="S603" i="3"/>
  <c r="T603" i="3"/>
  <c r="U603" i="3"/>
  <c r="V603" i="3"/>
  <c r="R604" i="3"/>
  <c r="S604" i="3"/>
  <c r="T604" i="3"/>
  <c r="U604" i="3"/>
  <c r="V604" i="3"/>
  <c r="R605" i="3"/>
  <c r="S605" i="3"/>
  <c r="T605" i="3"/>
  <c r="U605" i="3"/>
  <c r="V605" i="3"/>
  <c r="R606" i="3"/>
  <c r="S606" i="3"/>
  <c r="T606" i="3"/>
  <c r="U606" i="3"/>
  <c r="V606" i="3"/>
  <c r="R607" i="3"/>
  <c r="S607" i="3"/>
  <c r="T607" i="3"/>
  <c r="U607" i="3"/>
  <c r="V607" i="3"/>
  <c r="R608" i="3"/>
  <c r="S608" i="3"/>
  <c r="T608" i="3"/>
  <c r="U608" i="3"/>
  <c r="V608" i="3"/>
  <c r="R609" i="3"/>
  <c r="S609" i="3"/>
  <c r="T609" i="3"/>
  <c r="U609" i="3"/>
  <c r="V609" i="3"/>
  <c r="R610" i="3"/>
  <c r="S610" i="3"/>
  <c r="T610" i="3"/>
  <c r="U610" i="3"/>
  <c r="V610" i="3"/>
  <c r="R611" i="3"/>
  <c r="S611" i="3"/>
  <c r="T611" i="3"/>
  <c r="U611" i="3"/>
  <c r="V611" i="3"/>
  <c r="R612" i="3"/>
  <c r="S612" i="3"/>
  <c r="T612" i="3"/>
  <c r="U612" i="3"/>
  <c r="V612" i="3"/>
  <c r="R613" i="3"/>
  <c r="S613" i="3"/>
  <c r="T613" i="3"/>
  <c r="U613" i="3"/>
  <c r="V613" i="3"/>
  <c r="R614" i="3"/>
  <c r="S614" i="3"/>
  <c r="T614" i="3"/>
  <c r="U614" i="3"/>
  <c r="V614" i="3"/>
  <c r="R615" i="3"/>
  <c r="S615" i="3"/>
  <c r="T615" i="3"/>
  <c r="U615" i="3"/>
  <c r="V615" i="3"/>
  <c r="R616" i="3"/>
  <c r="S616" i="3"/>
  <c r="T616" i="3"/>
  <c r="U616" i="3"/>
  <c r="V616" i="3"/>
  <c r="R617" i="3"/>
  <c r="S617" i="3"/>
  <c r="T617" i="3"/>
  <c r="U617" i="3"/>
  <c r="V617" i="3"/>
  <c r="R618" i="3"/>
  <c r="S618" i="3"/>
  <c r="T618" i="3"/>
  <c r="U618" i="3"/>
  <c r="V618" i="3"/>
  <c r="R619" i="3"/>
  <c r="S619" i="3"/>
  <c r="T619" i="3"/>
  <c r="U619" i="3"/>
  <c r="V619" i="3"/>
  <c r="R620" i="3"/>
  <c r="S620" i="3"/>
  <c r="T620" i="3"/>
  <c r="U620" i="3"/>
  <c r="V620" i="3"/>
  <c r="R621" i="3"/>
  <c r="S621" i="3"/>
  <c r="T621" i="3"/>
  <c r="U621" i="3"/>
  <c r="V621" i="3"/>
  <c r="R622" i="3"/>
  <c r="S622" i="3"/>
  <c r="T622" i="3"/>
  <c r="U622" i="3"/>
  <c r="V622" i="3"/>
  <c r="R623" i="3"/>
  <c r="S623" i="3"/>
  <c r="T623" i="3"/>
  <c r="U623" i="3"/>
  <c r="V623" i="3"/>
  <c r="R624" i="3"/>
  <c r="S624" i="3"/>
  <c r="T624" i="3"/>
  <c r="U624" i="3"/>
  <c r="V624" i="3"/>
  <c r="R625" i="3"/>
  <c r="S625" i="3"/>
  <c r="T625" i="3"/>
  <c r="U625" i="3"/>
  <c r="V625" i="3"/>
  <c r="R626" i="3"/>
  <c r="S626" i="3"/>
  <c r="T626" i="3"/>
  <c r="U626" i="3"/>
  <c r="V626" i="3"/>
  <c r="R627" i="3"/>
  <c r="S627" i="3"/>
  <c r="T627" i="3"/>
  <c r="U627" i="3"/>
  <c r="V627" i="3"/>
  <c r="R628" i="3"/>
  <c r="S628" i="3"/>
  <c r="T628" i="3"/>
  <c r="U628" i="3"/>
  <c r="V628" i="3"/>
  <c r="R629" i="3"/>
  <c r="S629" i="3"/>
  <c r="T629" i="3"/>
  <c r="U629" i="3"/>
  <c r="V629" i="3"/>
  <c r="R630" i="3"/>
  <c r="S630" i="3"/>
  <c r="T630" i="3"/>
  <c r="U630" i="3"/>
  <c r="V630" i="3"/>
  <c r="R631" i="3"/>
  <c r="S631" i="3"/>
  <c r="T631" i="3"/>
  <c r="U631" i="3"/>
  <c r="V631" i="3"/>
  <c r="R632" i="3"/>
  <c r="S632" i="3"/>
  <c r="T632" i="3"/>
  <c r="U632" i="3"/>
  <c r="V632" i="3"/>
  <c r="R633" i="3"/>
  <c r="S633" i="3"/>
  <c r="T633" i="3"/>
  <c r="U633" i="3"/>
  <c r="V633" i="3"/>
  <c r="R634" i="3"/>
  <c r="S634" i="3"/>
  <c r="T634" i="3"/>
  <c r="U634" i="3"/>
  <c r="V634" i="3"/>
  <c r="R635" i="3"/>
  <c r="S635" i="3"/>
  <c r="T635" i="3"/>
  <c r="U635" i="3"/>
  <c r="V635" i="3"/>
  <c r="R636" i="3"/>
  <c r="S636" i="3"/>
  <c r="T636" i="3"/>
  <c r="U636" i="3"/>
  <c r="V636" i="3"/>
  <c r="R637" i="3"/>
  <c r="S637" i="3"/>
  <c r="T637" i="3"/>
  <c r="U637" i="3"/>
  <c r="V637" i="3"/>
  <c r="R638" i="3"/>
  <c r="S638" i="3"/>
  <c r="T638" i="3"/>
  <c r="U638" i="3"/>
  <c r="V638" i="3"/>
  <c r="R639" i="3"/>
  <c r="S639" i="3"/>
  <c r="T639" i="3"/>
  <c r="U639" i="3"/>
  <c r="V639" i="3"/>
  <c r="R640" i="3"/>
  <c r="S640" i="3"/>
  <c r="T640" i="3"/>
  <c r="U640" i="3"/>
  <c r="V640" i="3"/>
  <c r="R641" i="3"/>
  <c r="S641" i="3"/>
  <c r="T641" i="3"/>
  <c r="U641" i="3"/>
  <c r="V641" i="3"/>
  <c r="R642" i="3"/>
  <c r="S642" i="3"/>
  <c r="T642" i="3"/>
  <c r="U642" i="3"/>
  <c r="V642" i="3"/>
  <c r="R643" i="3"/>
  <c r="S643" i="3"/>
  <c r="T643" i="3"/>
  <c r="U643" i="3"/>
  <c r="V643" i="3"/>
  <c r="R644" i="3"/>
  <c r="S644" i="3"/>
  <c r="T644" i="3"/>
  <c r="U644" i="3"/>
  <c r="V644" i="3"/>
  <c r="R645" i="3"/>
  <c r="S645" i="3"/>
  <c r="T645" i="3"/>
  <c r="U645" i="3"/>
  <c r="V645" i="3"/>
  <c r="R646" i="3"/>
  <c r="S646" i="3"/>
  <c r="T646" i="3"/>
  <c r="U646" i="3"/>
  <c r="V646" i="3"/>
  <c r="R647" i="3"/>
  <c r="S647" i="3"/>
  <c r="T647" i="3"/>
  <c r="U647" i="3"/>
  <c r="V647" i="3"/>
  <c r="R648" i="3"/>
  <c r="S648" i="3"/>
  <c r="T648" i="3"/>
  <c r="U648" i="3"/>
  <c r="V648" i="3"/>
  <c r="R649" i="3"/>
  <c r="S649" i="3"/>
  <c r="T649" i="3"/>
  <c r="U649" i="3"/>
  <c r="V649" i="3"/>
  <c r="R650" i="3"/>
  <c r="S650" i="3"/>
  <c r="T650" i="3"/>
  <c r="U650" i="3"/>
  <c r="V650" i="3"/>
  <c r="R651" i="3"/>
  <c r="S651" i="3"/>
  <c r="T651" i="3"/>
  <c r="U651" i="3"/>
  <c r="V651" i="3"/>
  <c r="R652" i="3"/>
  <c r="S652" i="3"/>
  <c r="T652" i="3"/>
  <c r="U652" i="3"/>
  <c r="V652" i="3"/>
  <c r="R653" i="3"/>
  <c r="S653" i="3"/>
  <c r="T653" i="3"/>
  <c r="U653" i="3"/>
  <c r="V653" i="3"/>
  <c r="R654" i="3"/>
  <c r="S654" i="3"/>
  <c r="T654" i="3"/>
  <c r="U654" i="3"/>
  <c r="V654" i="3"/>
  <c r="R655" i="3"/>
  <c r="S655" i="3"/>
  <c r="T655" i="3"/>
  <c r="U655" i="3"/>
  <c r="V655" i="3"/>
  <c r="R656" i="3"/>
  <c r="S656" i="3"/>
  <c r="T656" i="3"/>
  <c r="U656" i="3"/>
  <c r="V656" i="3"/>
  <c r="R657" i="3"/>
  <c r="S657" i="3"/>
  <c r="T657" i="3"/>
  <c r="U657" i="3"/>
  <c r="V657" i="3"/>
  <c r="R658" i="3"/>
  <c r="S658" i="3"/>
  <c r="T658" i="3"/>
  <c r="U658" i="3"/>
  <c r="V658" i="3"/>
  <c r="R659" i="3"/>
  <c r="S659" i="3"/>
  <c r="T659" i="3"/>
  <c r="U659" i="3"/>
  <c r="V659" i="3"/>
  <c r="R660" i="3"/>
  <c r="S660" i="3"/>
  <c r="T660" i="3"/>
  <c r="U660" i="3"/>
  <c r="V660" i="3"/>
  <c r="R661" i="3"/>
  <c r="S661" i="3"/>
  <c r="T661" i="3"/>
  <c r="U661" i="3"/>
  <c r="V661" i="3"/>
  <c r="R662" i="3"/>
  <c r="S662" i="3"/>
  <c r="T662" i="3"/>
  <c r="U662" i="3"/>
  <c r="V662" i="3"/>
  <c r="R663" i="3"/>
  <c r="S663" i="3"/>
  <c r="T663" i="3"/>
  <c r="U663" i="3"/>
  <c r="V663" i="3"/>
  <c r="R664" i="3"/>
  <c r="S664" i="3"/>
  <c r="T664" i="3"/>
  <c r="U664" i="3"/>
  <c r="V664" i="3"/>
  <c r="R665" i="3"/>
  <c r="S665" i="3"/>
  <c r="T665" i="3"/>
  <c r="U665" i="3"/>
  <c r="V665" i="3"/>
  <c r="R666" i="3"/>
  <c r="S666" i="3"/>
  <c r="T666" i="3"/>
  <c r="U666" i="3"/>
  <c r="V666" i="3"/>
  <c r="R667" i="3"/>
  <c r="S667" i="3"/>
  <c r="T667" i="3"/>
  <c r="U667" i="3"/>
  <c r="V667" i="3"/>
  <c r="R668" i="3"/>
  <c r="S668" i="3"/>
  <c r="T668" i="3"/>
  <c r="U668" i="3"/>
  <c r="V668" i="3"/>
  <c r="R669" i="3"/>
  <c r="S669" i="3"/>
  <c r="T669" i="3"/>
  <c r="U669" i="3"/>
  <c r="V669" i="3"/>
  <c r="R670" i="3"/>
  <c r="S670" i="3"/>
  <c r="T670" i="3"/>
  <c r="U670" i="3"/>
  <c r="V670" i="3"/>
  <c r="R671" i="3"/>
  <c r="S671" i="3"/>
  <c r="T671" i="3"/>
  <c r="U671" i="3"/>
  <c r="V671" i="3"/>
  <c r="R672" i="3"/>
  <c r="S672" i="3"/>
  <c r="T672" i="3"/>
  <c r="U672" i="3"/>
  <c r="V672" i="3"/>
  <c r="R673" i="3"/>
  <c r="S673" i="3"/>
  <c r="T673" i="3"/>
  <c r="U673" i="3"/>
  <c r="V673" i="3"/>
  <c r="R674" i="3"/>
  <c r="S674" i="3"/>
  <c r="T674" i="3"/>
  <c r="U674" i="3"/>
  <c r="V674" i="3"/>
  <c r="R675" i="3"/>
  <c r="S675" i="3"/>
  <c r="T675" i="3"/>
  <c r="U675" i="3"/>
  <c r="V675" i="3"/>
  <c r="R676" i="3"/>
  <c r="S676" i="3"/>
  <c r="T676" i="3"/>
  <c r="U676" i="3"/>
  <c r="V676" i="3"/>
  <c r="R677" i="3"/>
  <c r="S677" i="3"/>
  <c r="T677" i="3"/>
  <c r="U677" i="3"/>
  <c r="V677" i="3"/>
  <c r="R678" i="3"/>
  <c r="S678" i="3"/>
  <c r="T678" i="3"/>
  <c r="U678" i="3"/>
  <c r="V678" i="3"/>
  <c r="R679" i="3"/>
  <c r="S679" i="3"/>
  <c r="T679" i="3"/>
  <c r="U679" i="3"/>
  <c r="V679" i="3"/>
  <c r="R680" i="3"/>
  <c r="S680" i="3"/>
  <c r="T680" i="3"/>
  <c r="U680" i="3"/>
  <c r="V680" i="3"/>
  <c r="R681" i="3"/>
  <c r="S681" i="3"/>
  <c r="T681" i="3"/>
  <c r="U681" i="3"/>
  <c r="V681" i="3"/>
  <c r="R682" i="3"/>
  <c r="S682" i="3"/>
  <c r="T682" i="3"/>
  <c r="U682" i="3"/>
  <c r="V682" i="3"/>
  <c r="R683" i="3"/>
  <c r="S683" i="3"/>
  <c r="T683" i="3"/>
  <c r="U683" i="3"/>
  <c r="V683" i="3"/>
  <c r="R684" i="3"/>
  <c r="S684" i="3"/>
  <c r="T684" i="3"/>
  <c r="U684" i="3"/>
  <c r="V684" i="3"/>
  <c r="R685" i="3"/>
  <c r="S685" i="3"/>
  <c r="T685" i="3"/>
  <c r="U685" i="3"/>
  <c r="V685" i="3"/>
  <c r="R686" i="3"/>
  <c r="S686" i="3"/>
  <c r="T686" i="3"/>
  <c r="U686" i="3"/>
  <c r="V686" i="3"/>
  <c r="R687" i="3"/>
  <c r="S687" i="3"/>
  <c r="T687" i="3"/>
  <c r="U687" i="3"/>
  <c r="V687" i="3"/>
  <c r="R688" i="3"/>
  <c r="S688" i="3"/>
  <c r="T688" i="3"/>
  <c r="U688" i="3"/>
  <c r="V688" i="3"/>
  <c r="R689" i="3"/>
  <c r="S689" i="3"/>
  <c r="T689" i="3"/>
  <c r="U689" i="3"/>
  <c r="V689" i="3"/>
  <c r="R690" i="3"/>
  <c r="S690" i="3"/>
  <c r="T690" i="3"/>
  <c r="U690" i="3"/>
  <c r="V690" i="3"/>
  <c r="R691" i="3"/>
  <c r="S691" i="3"/>
  <c r="T691" i="3"/>
  <c r="U691" i="3"/>
  <c r="V691" i="3"/>
  <c r="R692" i="3"/>
  <c r="S692" i="3"/>
  <c r="T692" i="3"/>
  <c r="U692" i="3"/>
  <c r="V692" i="3"/>
  <c r="R693" i="3"/>
  <c r="S693" i="3"/>
  <c r="T693" i="3"/>
  <c r="U693" i="3"/>
  <c r="V693" i="3"/>
  <c r="R694" i="3"/>
  <c r="S694" i="3"/>
  <c r="T694" i="3"/>
  <c r="U694" i="3"/>
  <c r="V694" i="3"/>
  <c r="R695" i="3"/>
  <c r="S695" i="3"/>
  <c r="T695" i="3"/>
  <c r="U695" i="3"/>
  <c r="V695" i="3"/>
  <c r="R696" i="3"/>
  <c r="S696" i="3"/>
  <c r="T696" i="3"/>
  <c r="U696" i="3"/>
  <c r="V696" i="3"/>
  <c r="R697" i="3"/>
  <c r="S697" i="3"/>
  <c r="T697" i="3"/>
  <c r="U697" i="3"/>
  <c r="V697" i="3"/>
  <c r="R698" i="3"/>
  <c r="S698" i="3"/>
  <c r="T698" i="3"/>
  <c r="U698" i="3"/>
  <c r="V698" i="3"/>
  <c r="R699" i="3"/>
  <c r="S699" i="3"/>
  <c r="T699" i="3"/>
  <c r="U699" i="3"/>
  <c r="V699" i="3"/>
  <c r="R700" i="3"/>
  <c r="S700" i="3"/>
  <c r="T700" i="3"/>
  <c r="U700" i="3"/>
  <c r="V700" i="3"/>
  <c r="R701" i="3"/>
  <c r="S701" i="3"/>
  <c r="T701" i="3"/>
  <c r="U701" i="3"/>
  <c r="V701" i="3"/>
  <c r="R702" i="3"/>
  <c r="S702" i="3"/>
  <c r="T702" i="3"/>
  <c r="U702" i="3"/>
  <c r="V702" i="3"/>
  <c r="R703" i="3"/>
  <c r="S703" i="3"/>
  <c r="T703" i="3"/>
  <c r="U703" i="3"/>
  <c r="V703" i="3"/>
  <c r="R704" i="3"/>
  <c r="S704" i="3"/>
  <c r="T704" i="3"/>
  <c r="U704" i="3"/>
  <c r="V704" i="3"/>
  <c r="R705" i="3"/>
  <c r="S705" i="3"/>
  <c r="T705" i="3"/>
  <c r="U705" i="3"/>
  <c r="V705" i="3"/>
  <c r="R706" i="3"/>
  <c r="S706" i="3"/>
  <c r="T706" i="3"/>
  <c r="U706" i="3"/>
  <c r="V706" i="3"/>
  <c r="R707" i="3"/>
  <c r="S707" i="3"/>
  <c r="T707" i="3"/>
  <c r="U707" i="3"/>
  <c r="V707" i="3"/>
  <c r="R708" i="3"/>
  <c r="S708" i="3"/>
  <c r="T708" i="3"/>
  <c r="U708" i="3"/>
  <c r="V708" i="3"/>
  <c r="R709" i="3"/>
  <c r="S709" i="3"/>
  <c r="T709" i="3"/>
  <c r="U709" i="3"/>
  <c r="V709" i="3"/>
  <c r="R710" i="3"/>
  <c r="S710" i="3"/>
  <c r="T710" i="3"/>
  <c r="U710" i="3"/>
  <c r="V710" i="3"/>
  <c r="R711" i="3"/>
  <c r="S711" i="3"/>
  <c r="T711" i="3"/>
  <c r="U711" i="3"/>
  <c r="V711" i="3"/>
  <c r="R712" i="3"/>
  <c r="S712" i="3"/>
  <c r="T712" i="3"/>
  <c r="U712" i="3"/>
  <c r="V712" i="3"/>
  <c r="R713" i="3"/>
  <c r="S713" i="3"/>
  <c r="T713" i="3"/>
  <c r="U713" i="3"/>
  <c r="V713" i="3"/>
  <c r="R714" i="3"/>
  <c r="S714" i="3"/>
  <c r="T714" i="3"/>
  <c r="U714" i="3"/>
  <c r="V714" i="3"/>
  <c r="R715" i="3"/>
  <c r="S715" i="3"/>
  <c r="T715" i="3"/>
  <c r="U715" i="3"/>
  <c r="V715" i="3"/>
  <c r="R716" i="3"/>
  <c r="AB716" i="3" s="1"/>
  <c r="S716" i="3"/>
  <c r="AC716" i="3" s="1"/>
  <c r="T716" i="3"/>
  <c r="AD716" i="3" s="1"/>
  <c r="U716" i="3"/>
  <c r="AE716" i="3" s="1"/>
  <c r="V716" i="3"/>
  <c r="AF716" i="3" s="1"/>
  <c r="R717" i="3"/>
  <c r="S717" i="3"/>
  <c r="T717" i="3"/>
  <c r="U717" i="3"/>
  <c r="V717" i="3"/>
  <c r="R718" i="3"/>
  <c r="S718" i="3"/>
  <c r="T718" i="3"/>
  <c r="U718" i="3"/>
  <c r="V718" i="3"/>
  <c r="R719" i="3"/>
  <c r="S719" i="3"/>
  <c r="T719" i="3"/>
  <c r="U719" i="3"/>
  <c r="V719" i="3"/>
  <c r="R720" i="3"/>
  <c r="S720" i="3"/>
  <c r="T720" i="3"/>
  <c r="U720" i="3"/>
  <c r="V720" i="3"/>
  <c r="R721" i="3"/>
  <c r="S721" i="3"/>
  <c r="T721" i="3"/>
  <c r="U721" i="3"/>
  <c r="V721" i="3"/>
  <c r="R722" i="3"/>
  <c r="S722" i="3"/>
  <c r="T722" i="3"/>
  <c r="U722" i="3"/>
  <c r="V722" i="3"/>
  <c r="R723" i="3"/>
  <c r="S723" i="3"/>
  <c r="T723" i="3"/>
  <c r="U723" i="3"/>
  <c r="V723" i="3"/>
  <c r="R724" i="3"/>
  <c r="S724" i="3"/>
  <c r="T724" i="3"/>
  <c r="U724" i="3"/>
  <c r="V724" i="3"/>
  <c r="R725" i="3"/>
  <c r="S725" i="3"/>
  <c r="T725" i="3"/>
  <c r="U725" i="3"/>
  <c r="V725" i="3"/>
  <c r="R726" i="3"/>
  <c r="S726" i="3"/>
  <c r="T726" i="3"/>
  <c r="U726" i="3"/>
  <c r="V726" i="3"/>
  <c r="R727" i="3"/>
  <c r="S727" i="3"/>
  <c r="T727" i="3"/>
  <c r="U727" i="3"/>
  <c r="V727" i="3"/>
  <c r="R728" i="3"/>
  <c r="S728" i="3"/>
  <c r="T728" i="3"/>
  <c r="U728" i="3"/>
  <c r="V728" i="3"/>
  <c r="R729" i="3"/>
  <c r="S729" i="3"/>
  <c r="T729" i="3"/>
  <c r="U729" i="3"/>
  <c r="V729" i="3"/>
  <c r="R730" i="3"/>
  <c r="S730" i="3"/>
  <c r="T730" i="3"/>
  <c r="U730" i="3"/>
  <c r="V730" i="3"/>
  <c r="R731" i="3"/>
  <c r="S731" i="3"/>
  <c r="T731" i="3"/>
  <c r="U731" i="3"/>
  <c r="V731" i="3"/>
  <c r="R732" i="3"/>
  <c r="S732" i="3"/>
  <c r="T732" i="3"/>
  <c r="U732" i="3"/>
  <c r="V732" i="3"/>
  <c r="R733" i="3"/>
  <c r="S733" i="3"/>
  <c r="T733" i="3"/>
  <c r="U733" i="3"/>
  <c r="V733" i="3"/>
  <c r="R734" i="3"/>
  <c r="S734" i="3"/>
  <c r="T734" i="3"/>
  <c r="U734" i="3"/>
  <c r="V734" i="3"/>
  <c r="R735" i="3"/>
  <c r="S735" i="3"/>
  <c r="T735" i="3"/>
  <c r="U735" i="3"/>
  <c r="V735" i="3"/>
  <c r="R736" i="3"/>
  <c r="S736" i="3"/>
  <c r="T736" i="3"/>
  <c r="U736" i="3"/>
  <c r="V736" i="3"/>
  <c r="R737" i="3"/>
  <c r="S737" i="3"/>
  <c r="T737" i="3"/>
  <c r="U737" i="3"/>
  <c r="V737" i="3"/>
  <c r="R738" i="3"/>
  <c r="S738" i="3"/>
  <c r="T738" i="3"/>
  <c r="U738" i="3"/>
  <c r="V738" i="3"/>
  <c r="R739" i="3"/>
  <c r="S739" i="3"/>
  <c r="T739" i="3"/>
  <c r="U739" i="3"/>
  <c r="V739" i="3"/>
  <c r="R740" i="3"/>
  <c r="S740" i="3"/>
  <c r="T740" i="3"/>
  <c r="U740" i="3"/>
  <c r="V740" i="3"/>
  <c r="R741" i="3"/>
  <c r="S741" i="3"/>
  <c r="T741" i="3"/>
  <c r="U741" i="3"/>
  <c r="V741" i="3"/>
  <c r="R742" i="3"/>
  <c r="S742" i="3"/>
  <c r="T742" i="3"/>
  <c r="U742" i="3"/>
  <c r="V742" i="3"/>
  <c r="R743" i="3"/>
  <c r="S743" i="3"/>
  <c r="T743" i="3"/>
  <c r="U743" i="3"/>
  <c r="V743" i="3"/>
  <c r="R744" i="3"/>
  <c r="S744" i="3"/>
  <c r="T744" i="3"/>
  <c r="U744" i="3"/>
  <c r="V744" i="3"/>
  <c r="R745" i="3"/>
  <c r="S745" i="3"/>
  <c r="T745" i="3"/>
  <c r="U745" i="3"/>
  <c r="V745" i="3"/>
  <c r="R746" i="3"/>
  <c r="S746" i="3"/>
  <c r="T746" i="3"/>
  <c r="U746" i="3"/>
  <c r="V746" i="3"/>
  <c r="R747" i="3"/>
  <c r="S747" i="3"/>
  <c r="T747" i="3"/>
  <c r="U747" i="3"/>
  <c r="V747" i="3"/>
  <c r="R748" i="3"/>
  <c r="S748" i="3"/>
  <c r="T748" i="3"/>
  <c r="U748" i="3"/>
  <c r="V748" i="3"/>
  <c r="R749" i="3"/>
  <c r="S749" i="3"/>
  <c r="T749" i="3"/>
  <c r="U749" i="3"/>
  <c r="V749" i="3"/>
  <c r="R750" i="3"/>
  <c r="S750" i="3"/>
  <c r="T750" i="3"/>
  <c r="U750" i="3"/>
  <c r="V750" i="3"/>
  <c r="R751" i="3"/>
  <c r="S751" i="3"/>
  <c r="T751" i="3"/>
  <c r="U751" i="3"/>
  <c r="V751" i="3"/>
  <c r="R752" i="3"/>
  <c r="S752" i="3"/>
  <c r="T752" i="3"/>
  <c r="U752" i="3"/>
  <c r="V752" i="3"/>
  <c r="R753" i="3"/>
  <c r="S753" i="3"/>
  <c r="T753" i="3"/>
  <c r="U753" i="3"/>
  <c r="V753" i="3"/>
  <c r="R754" i="3"/>
  <c r="S754" i="3"/>
  <c r="T754" i="3"/>
  <c r="U754" i="3"/>
  <c r="V754" i="3"/>
  <c r="R755" i="3"/>
  <c r="S755" i="3"/>
  <c r="T755" i="3"/>
  <c r="U755" i="3"/>
  <c r="V755" i="3"/>
  <c r="R756" i="3"/>
  <c r="S756" i="3"/>
  <c r="T756" i="3"/>
  <c r="U756" i="3"/>
  <c r="V756" i="3"/>
  <c r="R757" i="3"/>
  <c r="S757" i="3"/>
  <c r="T757" i="3"/>
  <c r="U757" i="3"/>
  <c r="V757" i="3"/>
  <c r="R758" i="3"/>
  <c r="S758" i="3"/>
  <c r="T758" i="3"/>
  <c r="U758" i="3"/>
  <c r="V758" i="3"/>
  <c r="R759" i="3"/>
  <c r="S759" i="3"/>
  <c r="T759" i="3"/>
  <c r="U759" i="3"/>
  <c r="V759" i="3"/>
  <c r="R760" i="3"/>
  <c r="S760" i="3"/>
  <c r="T760" i="3"/>
  <c r="U760" i="3"/>
  <c r="V760" i="3"/>
  <c r="R761" i="3"/>
  <c r="S761" i="3"/>
  <c r="T761" i="3"/>
  <c r="U761" i="3"/>
  <c r="V761" i="3"/>
  <c r="R762" i="3"/>
  <c r="S762" i="3"/>
  <c r="T762" i="3"/>
  <c r="U762" i="3"/>
  <c r="V762" i="3"/>
  <c r="R763" i="3"/>
  <c r="S763" i="3"/>
  <c r="T763" i="3"/>
  <c r="U763" i="3"/>
  <c r="V763" i="3"/>
  <c r="R764" i="3"/>
  <c r="S764" i="3"/>
  <c r="T764" i="3"/>
  <c r="U764" i="3"/>
  <c r="V764" i="3"/>
  <c r="R765" i="3"/>
  <c r="S765" i="3"/>
  <c r="T765" i="3"/>
  <c r="U765" i="3"/>
  <c r="V765" i="3"/>
  <c r="R766" i="3"/>
  <c r="S766" i="3"/>
  <c r="T766" i="3"/>
  <c r="U766" i="3"/>
  <c r="V766" i="3"/>
  <c r="R767" i="3"/>
  <c r="S767" i="3"/>
  <c r="T767" i="3"/>
  <c r="U767" i="3"/>
  <c r="V767" i="3"/>
  <c r="R768" i="3"/>
  <c r="S768" i="3"/>
  <c r="T768" i="3"/>
  <c r="U768" i="3"/>
  <c r="V768" i="3"/>
  <c r="R769" i="3"/>
  <c r="S769" i="3"/>
  <c r="T769" i="3"/>
  <c r="U769" i="3"/>
  <c r="V769" i="3"/>
  <c r="R770" i="3"/>
  <c r="S770" i="3"/>
  <c r="T770" i="3"/>
  <c r="U770" i="3"/>
  <c r="V770" i="3"/>
  <c r="R771" i="3"/>
  <c r="S771" i="3"/>
  <c r="T771" i="3"/>
  <c r="U771" i="3"/>
  <c r="V771" i="3"/>
  <c r="R772" i="3"/>
  <c r="S772" i="3"/>
  <c r="T772" i="3"/>
  <c r="U772" i="3"/>
  <c r="V772" i="3"/>
  <c r="R773" i="3"/>
  <c r="S773" i="3"/>
  <c r="T773" i="3"/>
  <c r="U773" i="3"/>
  <c r="V773" i="3"/>
  <c r="R774" i="3"/>
  <c r="S774" i="3"/>
  <c r="T774" i="3"/>
  <c r="U774" i="3"/>
  <c r="V774" i="3"/>
  <c r="R775" i="3"/>
  <c r="S775" i="3"/>
  <c r="T775" i="3"/>
  <c r="U775" i="3"/>
  <c r="V775" i="3"/>
  <c r="R776" i="3"/>
  <c r="S776" i="3"/>
  <c r="T776" i="3"/>
  <c r="U776" i="3"/>
  <c r="V776" i="3"/>
  <c r="R777" i="3"/>
  <c r="S777" i="3"/>
  <c r="T777" i="3"/>
  <c r="U777" i="3"/>
  <c r="V777" i="3"/>
  <c r="R778" i="3"/>
  <c r="S778" i="3"/>
  <c r="T778" i="3"/>
  <c r="U778" i="3"/>
  <c r="V778" i="3"/>
  <c r="R779" i="3"/>
  <c r="S779" i="3"/>
  <c r="T779" i="3"/>
  <c r="U779" i="3"/>
  <c r="V779" i="3"/>
  <c r="R780" i="3"/>
  <c r="S780" i="3"/>
  <c r="T780" i="3"/>
  <c r="U780" i="3"/>
  <c r="V780" i="3"/>
  <c r="R781" i="3"/>
  <c r="S781" i="3"/>
  <c r="T781" i="3"/>
  <c r="U781" i="3"/>
  <c r="V781" i="3"/>
  <c r="R782" i="3"/>
  <c r="S782" i="3"/>
  <c r="T782" i="3"/>
  <c r="U782" i="3"/>
  <c r="V782" i="3"/>
  <c r="R783" i="3"/>
  <c r="S783" i="3"/>
  <c r="T783" i="3"/>
  <c r="U783" i="3"/>
  <c r="V783" i="3"/>
  <c r="R784" i="3"/>
  <c r="S784" i="3"/>
  <c r="T784" i="3"/>
  <c r="U784" i="3"/>
  <c r="V784" i="3"/>
  <c r="R785" i="3"/>
  <c r="S785" i="3"/>
  <c r="T785" i="3"/>
  <c r="U785" i="3"/>
  <c r="V785" i="3"/>
  <c r="R786" i="3"/>
  <c r="S786" i="3"/>
  <c r="T786" i="3"/>
  <c r="U786" i="3"/>
  <c r="V786" i="3"/>
  <c r="R787" i="3"/>
  <c r="S787" i="3"/>
  <c r="T787" i="3"/>
  <c r="U787" i="3"/>
  <c r="V787" i="3"/>
  <c r="R788" i="3"/>
  <c r="S788" i="3"/>
  <c r="T788" i="3"/>
  <c r="U788" i="3"/>
  <c r="V788" i="3"/>
  <c r="R789" i="3"/>
  <c r="S789" i="3"/>
  <c r="T789" i="3"/>
  <c r="U789" i="3"/>
  <c r="V789" i="3"/>
  <c r="R790" i="3"/>
  <c r="S790" i="3"/>
  <c r="T790" i="3"/>
  <c r="U790" i="3"/>
  <c r="V790" i="3"/>
  <c r="R791" i="3"/>
  <c r="S791" i="3"/>
  <c r="T791" i="3"/>
  <c r="U791" i="3"/>
  <c r="V791" i="3"/>
  <c r="R792" i="3"/>
  <c r="S792" i="3"/>
  <c r="T792" i="3"/>
  <c r="U792" i="3"/>
  <c r="V792" i="3"/>
  <c r="R793" i="3"/>
  <c r="S793" i="3"/>
  <c r="T793" i="3"/>
  <c r="U793" i="3"/>
  <c r="V793" i="3"/>
  <c r="R794" i="3"/>
  <c r="S794" i="3"/>
  <c r="T794" i="3"/>
  <c r="U794" i="3"/>
  <c r="V794" i="3"/>
  <c r="R795" i="3"/>
  <c r="S795" i="3"/>
  <c r="T795" i="3"/>
  <c r="U795" i="3"/>
  <c r="V795" i="3"/>
  <c r="R796" i="3"/>
  <c r="S796" i="3"/>
  <c r="T796" i="3"/>
  <c r="U796" i="3"/>
  <c r="V796" i="3"/>
  <c r="R797" i="3"/>
  <c r="S797" i="3"/>
  <c r="T797" i="3"/>
  <c r="U797" i="3"/>
  <c r="V797" i="3"/>
  <c r="R798" i="3"/>
  <c r="S798" i="3"/>
  <c r="T798" i="3"/>
  <c r="U798" i="3"/>
  <c r="V798" i="3"/>
  <c r="R799" i="3"/>
  <c r="S799" i="3"/>
  <c r="T799" i="3"/>
  <c r="U799" i="3"/>
  <c r="V799" i="3"/>
  <c r="R800" i="3"/>
  <c r="S800" i="3"/>
  <c r="T800" i="3"/>
  <c r="U800" i="3"/>
  <c r="V800" i="3"/>
  <c r="R801" i="3"/>
  <c r="S801" i="3"/>
  <c r="T801" i="3"/>
  <c r="U801" i="3"/>
  <c r="V801" i="3"/>
  <c r="R802" i="3"/>
  <c r="S802" i="3"/>
  <c r="T802" i="3"/>
  <c r="U802" i="3"/>
  <c r="V802" i="3"/>
  <c r="R803" i="3"/>
  <c r="S803" i="3"/>
  <c r="T803" i="3"/>
  <c r="U803" i="3"/>
  <c r="V803" i="3"/>
  <c r="R804" i="3"/>
  <c r="S804" i="3"/>
  <c r="T804" i="3"/>
  <c r="U804" i="3"/>
  <c r="V804" i="3"/>
  <c r="R805" i="3"/>
  <c r="S805" i="3"/>
  <c r="T805" i="3"/>
  <c r="U805" i="3"/>
  <c r="V805" i="3"/>
  <c r="R806" i="3"/>
  <c r="S806" i="3"/>
  <c r="T806" i="3"/>
  <c r="U806" i="3"/>
  <c r="V806" i="3"/>
  <c r="R807" i="3"/>
  <c r="S807" i="3"/>
  <c r="T807" i="3"/>
  <c r="U807" i="3"/>
  <c r="V807" i="3"/>
  <c r="R808" i="3"/>
  <c r="S808" i="3"/>
  <c r="T808" i="3"/>
  <c r="U808" i="3"/>
  <c r="V808" i="3"/>
  <c r="R809" i="3"/>
  <c r="S809" i="3"/>
  <c r="T809" i="3"/>
  <c r="U809" i="3"/>
  <c r="V809" i="3"/>
  <c r="R810" i="3"/>
  <c r="S810" i="3"/>
  <c r="T810" i="3"/>
  <c r="U810" i="3"/>
  <c r="V810" i="3"/>
  <c r="R811" i="3"/>
  <c r="S811" i="3"/>
  <c r="T811" i="3"/>
  <c r="U811" i="3"/>
  <c r="V811" i="3"/>
  <c r="R812" i="3"/>
  <c r="S812" i="3"/>
  <c r="T812" i="3"/>
  <c r="U812" i="3"/>
  <c r="V812" i="3"/>
  <c r="R813" i="3"/>
  <c r="S813" i="3"/>
  <c r="T813" i="3"/>
  <c r="U813" i="3"/>
  <c r="V813" i="3"/>
  <c r="R814" i="3"/>
  <c r="S814" i="3"/>
  <c r="T814" i="3"/>
  <c r="U814" i="3"/>
  <c r="V814" i="3"/>
  <c r="R815" i="3"/>
  <c r="S815" i="3"/>
  <c r="T815" i="3"/>
  <c r="U815" i="3"/>
  <c r="V815" i="3"/>
  <c r="R816" i="3"/>
  <c r="S816" i="3"/>
  <c r="T816" i="3"/>
  <c r="U816" i="3"/>
  <c r="V816" i="3"/>
  <c r="R817" i="3"/>
  <c r="S817" i="3"/>
  <c r="T817" i="3"/>
  <c r="U817" i="3"/>
  <c r="V817" i="3"/>
  <c r="R818" i="3"/>
  <c r="S818" i="3"/>
  <c r="T818" i="3"/>
  <c r="U818" i="3"/>
  <c r="V818" i="3"/>
  <c r="R819" i="3"/>
  <c r="S819" i="3"/>
  <c r="T819" i="3"/>
  <c r="U819" i="3"/>
  <c r="V819" i="3"/>
  <c r="R820" i="3"/>
  <c r="S820" i="3"/>
  <c r="T820" i="3"/>
  <c r="U820" i="3"/>
  <c r="V820" i="3"/>
  <c r="R821" i="3"/>
  <c r="S821" i="3"/>
  <c r="T821" i="3"/>
  <c r="U821" i="3"/>
  <c r="V821" i="3"/>
  <c r="R822" i="3"/>
  <c r="S822" i="3"/>
  <c r="T822" i="3"/>
  <c r="U822" i="3"/>
  <c r="V822" i="3"/>
  <c r="R823" i="3"/>
  <c r="S823" i="3"/>
  <c r="T823" i="3"/>
  <c r="U823" i="3"/>
  <c r="V823" i="3"/>
  <c r="R824" i="3"/>
  <c r="AB824" i="3" s="1"/>
  <c r="S824" i="3"/>
  <c r="AC824" i="3" s="1"/>
  <c r="T824" i="3"/>
  <c r="AD824" i="3" s="1"/>
  <c r="U824" i="3"/>
  <c r="AE824" i="3" s="1"/>
  <c r="V824" i="3"/>
  <c r="AF824" i="3" s="1"/>
  <c r="R825" i="3"/>
  <c r="S825" i="3"/>
  <c r="T825" i="3"/>
  <c r="U825" i="3"/>
  <c r="V825" i="3"/>
  <c r="R826" i="3"/>
  <c r="S826" i="3"/>
  <c r="T826" i="3"/>
  <c r="U826" i="3"/>
  <c r="V826" i="3"/>
  <c r="R827" i="3"/>
  <c r="S827" i="3"/>
  <c r="T827" i="3"/>
  <c r="U827" i="3"/>
  <c r="V827" i="3"/>
  <c r="R828" i="3"/>
  <c r="S828" i="3"/>
  <c r="T828" i="3"/>
  <c r="U828" i="3"/>
  <c r="V828" i="3"/>
  <c r="R829" i="3"/>
  <c r="S829" i="3"/>
  <c r="T829" i="3"/>
  <c r="U829" i="3"/>
  <c r="V829" i="3"/>
  <c r="R830" i="3"/>
  <c r="S830" i="3"/>
  <c r="T830" i="3"/>
  <c r="U830" i="3"/>
  <c r="V830" i="3"/>
  <c r="R831" i="3"/>
  <c r="S831" i="3"/>
  <c r="T831" i="3"/>
  <c r="U831" i="3"/>
  <c r="V831" i="3"/>
  <c r="R832" i="3"/>
  <c r="S832" i="3"/>
  <c r="T832" i="3"/>
  <c r="U832" i="3"/>
  <c r="V832" i="3"/>
  <c r="R833" i="3"/>
  <c r="S833" i="3"/>
  <c r="T833" i="3"/>
  <c r="U833" i="3"/>
  <c r="V833" i="3"/>
  <c r="R834" i="3"/>
  <c r="S834" i="3"/>
  <c r="T834" i="3"/>
  <c r="U834" i="3"/>
  <c r="V834" i="3"/>
  <c r="R835" i="3"/>
  <c r="S835" i="3"/>
  <c r="T835" i="3"/>
  <c r="U835" i="3"/>
  <c r="V835" i="3"/>
  <c r="R836" i="3"/>
  <c r="S836" i="3"/>
  <c r="T836" i="3"/>
  <c r="U836" i="3"/>
  <c r="V836" i="3"/>
  <c r="R837" i="3"/>
  <c r="S837" i="3"/>
  <c r="T837" i="3"/>
  <c r="U837" i="3"/>
  <c r="V837" i="3"/>
  <c r="R838" i="3"/>
  <c r="S838" i="3"/>
  <c r="T838" i="3"/>
  <c r="U838" i="3"/>
  <c r="V838" i="3"/>
  <c r="R839" i="3"/>
  <c r="S839" i="3"/>
  <c r="T839" i="3"/>
  <c r="U839" i="3"/>
  <c r="V839" i="3"/>
  <c r="R840" i="3"/>
  <c r="S840" i="3"/>
  <c r="T840" i="3"/>
  <c r="U840" i="3"/>
  <c r="V840" i="3"/>
  <c r="R841" i="3"/>
  <c r="S841" i="3"/>
  <c r="T841" i="3"/>
  <c r="U841" i="3"/>
  <c r="V841" i="3"/>
  <c r="R842" i="3"/>
  <c r="S842" i="3"/>
  <c r="T842" i="3"/>
  <c r="U842" i="3"/>
  <c r="V842" i="3"/>
  <c r="R843" i="3"/>
  <c r="S843" i="3"/>
  <c r="T843" i="3"/>
  <c r="U843" i="3"/>
  <c r="V843" i="3"/>
  <c r="R844" i="3"/>
  <c r="S844" i="3"/>
  <c r="T844" i="3"/>
  <c r="U844" i="3"/>
  <c r="V844" i="3"/>
  <c r="R845" i="3"/>
  <c r="S845" i="3"/>
  <c r="T845" i="3"/>
  <c r="U845" i="3"/>
  <c r="V845" i="3"/>
  <c r="R846" i="3"/>
  <c r="S846" i="3"/>
  <c r="T846" i="3"/>
  <c r="U846" i="3"/>
  <c r="V846" i="3"/>
  <c r="R847" i="3"/>
  <c r="S847" i="3"/>
  <c r="T847" i="3"/>
  <c r="U847" i="3"/>
  <c r="V847" i="3"/>
  <c r="R848" i="3"/>
  <c r="S848" i="3"/>
  <c r="T848" i="3"/>
  <c r="U848" i="3"/>
  <c r="V848" i="3"/>
  <c r="R849" i="3"/>
  <c r="S849" i="3"/>
  <c r="T849" i="3"/>
  <c r="U849" i="3"/>
  <c r="V849" i="3"/>
  <c r="R850" i="3"/>
  <c r="S850" i="3"/>
  <c r="T850" i="3"/>
  <c r="U850" i="3"/>
  <c r="V850" i="3"/>
  <c r="R851" i="3"/>
  <c r="S851" i="3"/>
  <c r="T851" i="3"/>
  <c r="U851" i="3"/>
  <c r="V851" i="3"/>
  <c r="R852" i="3"/>
  <c r="S852" i="3"/>
  <c r="T852" i="3"/>
  <c r="U852" i="3"/>
  <c r="V852" i="3"/>
  <c r="R853" i="3"/>
  <c r="S853" i="3"/>
  <c r="T853" i="3"/>
  <c r="U853" i="3"/>
  <c r="V853" i="3"/>
  <c r="R854" i="3"/>
  <c r="S854" i="3"/>
  <c r="T854" i="3"/>
  <c r="U854" i="3"/>
  <c r="V854" i="3"/>
  <c r="R855" i="3"/>
  <c r="S855" i="3"/>
  <c r="T855" i="3"/>
  <c r="U855" i="3"/>
  <c r="V855" i="3"/>
  <c r="R856" i="3"/>
  <c r="S856" i="3"/>
  <c r="T856" i="3"/>
  <c r="U856" i="3"/>
  <c r="V856" i="3"/>
  <c r="R857" i="3"/>
  <c r="S857" i="3"/>
  <c r="T857" i="3"/>
  <c r="U857" i="3"/>
  <c r="V857" i="3"/>
  <c r="R858" i="3"/>
  <c r="S858" i="3"/>
  <c r="T858" i="3"/>
  <c r="U858" i="3"/>
  <c r="V858" i="3"/>
  <c r="R859" i="3"/>
  <c r="S859" i="3"/>
  <c r="T859" i="3"/>
  <c r="U859" i="3"/>
  <c r="V859" i="3"/>
  <c r="R860" i="3"/>
  <c r="S860" i="3"/>
  <c r="T860" i="3"/>
  <c r="U860" i="3"/>
  <c r="V860" i="3"/>
  <c r="R861" i="3"/>
  <c r="S861" i="3"/>
  <c r="T861" i="3"/>
  <c r="U861" i="3"/>
  <c r="V861" i="3"/>
  <c r="R862" i="3"/>
  <c r="S862" i="3"/>
  <c r="T862" i="3"/>
  <c r="U862" i="3"/>
  <c r="V862" i="3"/>
  <c r="R863" i="3"/>
  <c r="S863" i="3"/>
  <c r="T863" i="3"/>
  <c r="U863" i="3"/>
  <c r="V863" i="3"/>
  <c r="R864" i="3"/>
  <c r="S864" i="3"/>
  <c r="T864" i="3"/>
  <c r="U864" i="3"/>
  <c r="V864" i="3"/>
  <c r="R865" i="3"/>
  <c r="S865" i="3"/>
  <c r="T865" i="3"/>
  <c r="U865" i="3"/>
  <c r="V865" i="3"/>
  <c r="R866" i="3"/>
  <c r="S866" i="3"/>
  <c r="T866" i="3"/>
  <c r="U866" i="3"/>
  <c r="V866" i="3"/>
  <c r="R867" i="3"/>
  <c r="S867" i="3"/>
  <c r="T867" i="3"/>
  <c r="U867" i="3"/>
  <c r="V867" i="3"/>
  <c r="R868" i="3"/>
  <c r="S868" i="3"/>
  <c r="T868" i="3"/>
  <c r="U868" i="3"/>
  <c r="V868" i="3"/>
  <c r="R869" i="3"/>
  <c r="S869" i="3"/>
  <c r="T869" i="3"/>
  <c r="U869" i="3"/>
  <c r="V869" i="3"/>
  <c r="R870" i="3"/>
  <c r="S870" i="3"/>
  <c r="T870" i="3"/>
  <c r="U870" i="3"/>
  <c r="V870" i="3"/>
  <c r="R871" i="3"/>
  <c r="S871" i="3"/>
  <c r="T871" i="3"/>
  <c r="U871" i="3"/>
  <c r="V871" i="3"/>
  <c r="R872" i="3"/>
  <c r="S872" i="3"/>
  <c r="T872" i="3"/>
  <c r="U872" i="3"/>
  <c r="V872" i="3"/>
  <c r="R873" i="3"/>
  <c r="S873" i="3"/>
  <c r="T873" i="3"/>
  <c r="U873" i="3"/>
  <c r="V873" i="3"/>
  <c r="R874" i="3"/>
  <c r="S874" i="3"/>
  <c r="T874" i="3"/>
  <c r="U874" i="3"/>
  <c r="V874" i="3"/>
  <c r="R875" i="3"/>
  <c r="S875" i="3"/>
  <c r="T875" i="3"/>
  <c r="U875" i="3"/>
  <c r="V875" i="3"/>
  <c r="R876" i="3"/>
  <c r="S876" i="3"/>
  <c r="T876" i="3"/>
  <c r="U876" i="3"/>
  <c r="V876" i="3"/>
  <c r="V3" i="3"/>
  <c r="U3" i="3"/>
  <c r="T3" i="3"/>
  <c r="S3" i="3"/>
  <c r="R3" i="3"/>
  <c r="AB10" i="2"/>
  <c r="AC10" i="2"/>
  <c r="AD10" i="2"/>
  <c r="AE10" i="2"/>
  <c r="AF10" i="2"/>
  <c r="AB11" i="2"/>
  <c r="AC11" i="2"/>
  <c r="AD11" i="2"/>
  <c r="AE11" i="2"/>
  <c r="AF11" i="2"/>
  <c r="AB12" i="2"/>
  <c r="AC12" i="2"/>
  <c r="AD12" i="2"/>
  <c r="AE12" i="2"/>
  <c r="AF12" i="2"/>
  <c r="AB13" i="2"/>
  <c r="AC13" i="2"/>
  <c r="AD13" i="2"/>
  <c r="AE13" i="2"/>
  <c r="AF13" i="2"/>
  <c r="AB14" i="2"/>
  <c r="AC14" i="2"/>
  <c r="AD14" i="2"/>
  <c r="AE14" i="2"/>
  <c r="AF14" i="2"/>
  <c r="AB15" i="2"/>
  <c r="AC15" i="2"/>
  <c r="AD15" i="2"/>
  <c r="AE15" i="2"/>
  <c r="AF15" i="2"/>
  <c r="AB16" i="2"/>
  <c r="AC16" i="2"/>
  <c r="AD16" i="2"/>
  <c r="AE16" i="2"/>
  <c r="AF16" i="2"/>
  <c r="AB17" i="2"/>
  <c r="AC17" i="2"/>
  <c r="AD17" i="2"/>
  <c r="AE17" i="2"/>
  <c r="AF17" i="2"/>
  <c r="AB18" i="2"/>
  <c r="AC18" i="2"/>
  <c r="AD18" i="2"/>
  <c r="AE18" i="2"/>
  <c r="AF18" i="2"/>
  <c r="AB19" i="2"/>
  <c r="AC19" i="2"/>
  <c r="AD19" i="2"/>
  <c r="AE19" i="2"/>
  <c r="AF19" i="2"/>
  <c r="AB20" i="2"/>
  <c r="AC20" i="2"/>
  <c r="AD20" i="2"/>
  <c r="AE20" i="2"/>
  <c r="AF20" i="2"/>
  <c r="AB21" i="2"/>
  <c r="AC21" i="2"/>
  <c r="AD21" i="2"/>
  <c r="AE21" i="2"/>
  <c r="AF21" i="2"/>
  <c r="AB22" i="2"/>
  <c r="AC22" i="2"/>
  <c r="AD22" i="2"/>
  <c r="AE22" i="2"/>
  <c r="AF22" i="2"/>
  <c r="AB23" i="2"/>
  <c r="AC23" i="2"/>
  <c r="AD23" i="2"/>
  <c r="AE23" i="2"/>
  <c r="AF23" i="2"/>
  <c r="AB24" i="2"/>
  <c r="AC24" i="2"/>
  <c r="AD24" i="2"/>
  <c r="AE24" i="2"/>
  <c r="AF24" i="2"/>
  <c r="AB25" i="2"/>
  <c r="AC25" i="2"/>
  <c r="AD25" i="2"/>
  <c r="AE25" i="2"/>
  <c r="AF25" i="2"/>
  <c r="AB26" i="2"/>
  <c r="AC26" i="2"/>
  <c r="AD26" i="2"/>
  <c r="AE26" i="2"/>
  <c r="AF26" i="2"/>
  <c r="AB27" i="2"/>
  <c r="AC27" i="2"/>
  <c r="AD27" i="2"/>
  <c r="AE27" i="2"/>
  <c r="AF27" i="2"/>
  <c r="AB28" i="2"/>
  <c r="AC28" i="2"/>
  <c r="AD28" i="2"/>
  <c r="AE28" i="2"/>
  <c r="AF28" i="2"/>
  <c r="AB29" i="2"/>
  <c r="AC29" i="2"/>
  <c r="AD29" i="2"/>
  <c r="AE29" i="2"/>
  <c r="AF29" i="2"/>
  <c r="AB30" i="2"/>
  <c r="AC30" i="2"/>
  <c r="AD30" i="2"/>
  <c r="AE30" i="2"/>
  <c r="AF30" i="2"/>
  <c r="AB31" i="2"/>
  <c r="AC31" i="2"/>
  <c r="AD31" i="2"/>
  <c r="AE31" i="2"/>
  <c r="AF31" i="2"/>
  <c r="AB32" i="2"/>
  <c r="AC32" i="2"/>
  <c r="AD32" i="2"/>
  <c r="AE32" i="2"/>
  <c r="AF32" i="2"/>
  <c r="AB33" i="2"/>
  <c r="AC33" i="2"/>
  <c r="AD33" i="2"/>
  <c r="AE33" i="2"/>
  <c r="AF33" i="2"/>
  <c r="AB34" i="2"/>
  <c r="AC34" i="2"/>
  <c r="AD34" i="2"/>
  <c r="AE34" i="2"/>
  <c r="AF34" i="2"/>
  <c r="AB35" i="2"/>
  <c r="AC35" i="2"/>
  <c r="AD35" i="2"/>
  <c r="AE35" i="2"/>
  <c r="AF35" i="2"/>
  <c r="AB36" i="2"/>
  <c r="AC36" i="2"/>
  <c r="AD36" i="2"/>
  <c r="AE36" i="2"/>
  <c r="AF36" i="2"/>
  <c r="AB37" i="2"/>
  <c r="AC37" i="2"/>
  <c r="AD37" i="2"/>
  <c r="AE37" i="2"/>
  <c r="AF37" i="2"/>
  <c r="AB38" i="2"/>
  <c r="AC38" i="2"/>
  <c r="AD38" i="2"/>
  <c r="AE38" i="2"/>
  <c r="AF38" i="2"/>
  <c r="AB39" i="2"/>
  <c r="AC39" i="2"/>
  <c r="AD39" i="2"/>
  <c r="AE39" i="2"/>
  <c r="AF39" i="2"/>
  <c r="AB40" i="2"/>
  <c r="AC40" i="2"/>
  <c r="AD40" i="2"/>
  <c r="AE40" i="2"/>
  <c r="AF40" i="2"/>
  <c r="AB41" i="2"/>
  <c r="AC41" i="2"/>
  <c r="AD41" i="2"/>
  <c r="AE41" i="2"/>
  <c r="AF41" i="2"/>
  <c r="AB42" i="2"/>
  <c r="AC42" i="2"/>
  <c r="AD42" i="2"/>
  <c r="AE42" i="2"/>
  <c r="AF42" i="2"/>
  <c r="AB43" i="2"/>
  <c r="AC43" i="2"/>
  <c r="AD43" i="2"/>
  <c r="AE43" i="2"/>
  <c r="AF43" i="2"/>
  <c r="AB44" i="2"/>
  <c r="AC44" i="2"/>
  <c r="AD44" i="2"/>
  <c r="AE44" i="2"/>
  <c r="AF44" i="2"/>
  <c r="AB45" i="2"/>
  <c r="AC45" i="2"/>
  <c r="AD45" i="2"/>
  <c r="AE45" i="2"/>
  <c r="AF45" i="2"/>
  <c r="AB46" i="2"/>
  <c r="AC46" i="2"/>
  <c r="AD46" i="2"/>
  <c r="AE46" i="2"/>
  <c r="AF46" i="2"/>
  <c r="AB47" i="2"/>
  <c r="AC47" i="2"/>
  <c r="AD47" i="2"/>
  <c r="AE47" i="2"/>
  <c r="AF47" i="2"/>
  <c r="AB48" i="2"/>
  <c r="AC48" i="2"/>
  <c r="AD48" i="2"/>
  <c r="AE48" i="2"/>
  <c r="AF48" i="2"/>
  <c r="AB49" i="2"/>
  <c r="AC49" i="2"/>
  <c r="AD49" i="2"/>
  <c r="AE49" i="2"/>
  <c r="AF49" i="2"/>
  <c r="AB50" i="2"/>
  <c r="AC50" i="2"/>
  <c r="AD50" i="2"/>
  <c r="AE50" i="2"/>
  <c r="AF50" i="2"/>
  <c r="AB51" i="2"/>
  <c r="AC51" i="2"/>
  <c r="AD51" i="2"/>
  <c r="AE51" i="2"/>
  <c r="AF51" i="2"/>
  <c r="AB52" i="2"/>
  <c r="AC52" i="2"/>
  <c r="AD52" i="2"/>
  <c r="AE52" i="2"/>
  <c r="AF52" i="2"/>
  <c r="AB53" i="2"/>
  <c r="AC53" i="2"/>
  <c r="AD53" i="2"/>
  <c r="AE53" i="2"/>
  <c r="AF53" i="2"/>
  <c r="AB54" i="2"/>
  <c r="AC54" i="2"/>
  <c r="AD54" i="2"/>
  <c r="AE54" i="2"/>
  <c r="AF54" i="2"/>
  <c r="AB55" i="2"/>
  <c r="AC55" i="2"/>
  <c r="AD55" i="2"/>
  <c r="AE55" i="2"/>
  <c r="AF55" i="2"/>
  <c r="AB56" i="2"/>
  <c r="AC56" i="2"/>
  <c r="AD56" i="2"/>
  <c r="AE56" i="2"/>
  <c r="AF56" i="2"/>
  <c r="AB57" i="2"/>
  <c r="AC57" i="2"/>
  <c r="AD57" i="2"/>
  <c r="AE57" i="2"/>
  <c r="AF57" i="2"/>
  <c r="AB58" i="2"/>
  <c r="AC58" i="2"/>
  <c r="AD58" i="2"/>
  <c r="AE58" i="2"/>
  <c r="AF58" i="2"/>
  <c r="AB59" i="2"/>
  <c r="AC59" i="2"/>
  <c r="AD59" i="2"/>
  <c r="AE59" i="2"/>
  <c r="AF59" i="2"/>
  <c r="AB60" i="2"/>
  <c r="AC60" i="2"/>
  <c r="AD60" i="2"/>
  <c r="AE60" i="2"/>
  <c r="AF60" i="2"/>
  <c r="AB61" i="2"/>
  <c r="AC61" i="2"/>
  <c r="AD61" i="2"/>
  <c r="AE61" i="2"/>
  <c r="AF61" i="2"/>
  <c r="AB62" i="2"/>
  <c r="AC62" i="2"/>
  <c r="AD62" i="2"/>
  <c r="AE62" i="2"/>
  <c r="AF62" i="2"/>
  <c r="AB63" i="2"/>
  <c r="AC63" i="2"/>
  <c r="AD63" i="2"/>
  <c r="AE63" i="2"/>
  <c r="AF63" i="2"/>
  <c r="AB64" i="2"/>
  <c r="AC64" i="2"/>
  <c r="AD64" i="2"/>
  <c r="AE64" i="2"/>
  <c r="AF64" i="2"/>
  <c r="AB65" i="2"/>
  <c r="AC65" i="2"/>
  <c r="AD65" i="2"/>
  <c r="AE65" i="2"/>
  <c r="AF65" i="2"/>
  <c r="AB66" i="2"/>
  <c r="AC66" i="2"/>
  <c r="AD66" i="2"/>
  <c r="AE66" i="2"/>
  <c r="AF66" i="2"/>
  <c r="AB67" i="2"/>
  <c r="AC67" i="2"/>
  <c r="AD67" i="2"/>
  <c r="AE67" i="2"/>
  <c r="AF67" i="2"/>
  <c r="AB68" i="2"/>
  <c r="AC68" i="2"/>
  <c r="AD68" i="2"/>
  <c r="AE68" i="2"/>
  <c r="AF68" i="2"/>
  <c r="AB69" i="2"/>
  <c r="AC69" i="2"/>
  <c r="AD69" i="2"/>
  <c r="AE69" i="2"/>
  <c r="AF69" i="2"/>
  <c r="AB70" i="2"/>
  <c r="AC70" i="2"/>
  <c r="AD70" i="2"/>
  <c r="AE70" i="2"/>
  <c r="AF70" i="2"/>
  <c r="AB71" i="2"/>
  <c r="AC71" i="2"/>
  <c r="AD71" i="2"/>
  <c r="AE71" i="2"/>
  <c r="AF71" i="2"/>
  <c r="AB72" i="2"/>
  <c r="AC72" i="2"/>
  <c r="AD72" i="2"/>
  <c r="AE72" i="2"/>
  <c r="AF72" i="2"/>
  <c r="AB73" i="2"/>
  <c r="AC73" i="2"/>
  <c r="AD73" i="2"/>
  <c r="AE73" i="2"/>
  <c r="AF73" i="2"/>
  <c r="AB74" i="2"/>
  <c r="AC74" i="2"/>
  <c r="AD74" i="2"/>
  <c r="AE74" i="2"/>
  <c r="AF74" i="2"/>
  <c r="AB75" i="2"/>
  <c r="AC75" i="2"/>
  <c r="AD75" i="2"/>
  <c r="AE75" i="2"/>
  <c r="AF75" i="2"/>
  <c r="AB76" i="2"/>
  <c r="AC76" i="2"/>
  <c r="AD76" i="2"/>
  <c r="AE76" i="2"/>
  <c r="AF76" i="2"/>
  <c r="AB77" i="2"/>
  <c r="AC77" i="2"/>
  <c r="AD77" i="2"/>
  <c r="AE77" i="2"/>
  <c r="AF77" i="2"/>
  <c r="AB78" i="2"/>
  <c r="AC78" i="2"/>
  <c r="AD78" i="2"/>
  <c r="AE78" i="2"/>
  <c r="AF78" i="2"/>
  <c r="AB79" i="2"/>
  <c r="AC79" i="2"/>
  <c r="AD79" i="2"/>
  <c r="AE79" i="2"/>
  <c r="AF79" i="2"/>
  <c r="AB80" i="2"/>
  <c r="AC80" i="2"/>
  <c r="AD80" i="2"/>
  <c r="AE80" i="2"/>
  <c r="AF80" i="2"/>
  <c r="AB81" i="2"/>
  <c r="AC81" i="2"/>
  <c r="AD81" i="2"/>
  <c r="AE81" i="2"/>
  <c r="AF81" i="2"/>
  <c r="AB82" i="2"/>
  <c r="AC82" i="2"/>
  <c r="AD82" i="2"/>
  <c r="AE82" i="2"/>
  <c r="AF82" i="2"/>
  <c r="AB83" i="2"/>
  <c r="AC83" i="2"/>
  <c r="AD83" i="2"/>
  <c r="AE83" i="2"/>
  <c r="AF83" i="2"/>
  <c r="AB84" i="2"/>
  <c r="AC84" i="2"/>
  <c r="AD84" i="2"/>
  <c r="AE84" i="2"/>
  <c r="AF84" i="2"/>
  <c r="AB85" i="2"/>
  <c r="AC85" i="2"/>
  <c r="AD85" i="2"/>
  <c r="AE85" i="2"/>
  <c r="AF85" i="2"/>
  <c r="AB86" i="2"/>
  <c r="AC86" i="2"/>
  <c r="AD86" i="2"/>
  <c r="AE86" i="2"/>
  <c r="AF86" i="2"/>
  <c r="AB87" i="2"/>
  <c r="AC87" i="2"/>
  <c r="AD87" i="2"/>
  <c r="AE87" i="2"/>
  <c r="AF87" i="2"/>
  <c r="AB88" i="2"/>
  <c r="AC88" i="2"/>
  <c r="AD88" i="2"/>
  <c r="AE88" i="2"/>
  <c r="AF88" i="2"/>
  <c r="AB89" i="2"/>
  <c r="AC89" i="2"/>
  <c r="AD89" i="2"/>
  <c r="AE89" i="2"/>
  <c r="AF89" i="2"/>
  <c r="AB90" i="2"/>
  <c r="AC90" i="2"/>
  <c r="AD90" i="2"/>
  <c r="AE90" i="2"/>
  <c r="AF90" i="2"/>
  <c r="AB91" i="2"/>
  <c r="AC91" i="2"/>
  <c r="AD91" i="2"/>
  <c r="AE91" i="2"/>
  <c r="AF91" i="2"/>
  <c r="AB92" i="2"/>
  <c r="AC92" i="2"/>
  <c r="AD92" i="2"/>
  <c r="AE92" i="2"/>
  <c r="AF92" i="2"/>
  <c r="AB93" i="2"/>
  <c r="AC93" i="2"/>
  <c r="AD93" i="2"/>
  <c r="AE93" i="2"/>
  <c r="AF93" i="2"/>
  <c r="AB94" i="2"/>
  <c r="AC94" i="2"/>
  <c r="AD94" i="2"/>
  <c r="AE94" i="2"/>
  <c r="AF94" i="2"/>
  <c r="AB95" i="2"/>
  <c r="AC95" i="2"/>
  <c r="AD95" i="2"/>
  <c r="AE95" i="2"/>
  <c r="AF95" i="2"/>
  <c r="AB96" i="2"/>
  <c r="AC96" i="2"/>
  <c r="AD96" i="2"/>
  <c r="AE96" i="2"/>
  <c r="AF96" i="2"/>
  <c r="AB97" i="2"/>
  <c r="AC97" i="2"/>
  <c r="AD97" i="2"/>
  <c r="AE97" i="2"/>
  <c r="AF97" i="2"/>
  <c r="AB98" i="2"/>
  <c r="AC98" i="2"/>
  <c r="AD98" i="2"/>
  <c r="AE98" i="2"/>
  <c r="AF98" i="2"/>
  <c r="AB99" i="2"/>
  <c r="AC99" i="2"/>
  <c r="AD99" i="2"/>
  <c r="AE99" i="2"/>
  <c r="AF99" i="2"/>
  <c r="AB100" i="2"/>
  <c r="AC100" i="2"/>
  <c r="AD100" i="2"/>
  <c r="AE100" i="2"/>
  <c r="AF100" i="2"/>
  <c r="AB101" i="2"/>
  <c r="AC101" i="2"/>
  <c r="AD101" i="2"/>
  <c r="AE101" i="2"/>
  <c r="AF101" i="2"/>
  <c r="AB102" i="2"/>
  <c r="AC102" i="2"/>
  <c r="AD102" i="2"/>
  <c r="AE102" i="2"/>
  <c r="AF102" i="2"/>
  <c r="AB103" i="2"/>
  <c r="AC103" i="2"/>
  <c r="AD103" i="2"/>
  <c r="AE103" i="2"/>
  <c r="AF103" i="2"/>
  <c r="AB104" i="2"/>
  <c r="AC104" i="2"/>
  <c r="AD104" i="2"/>
  <c r="AE104" i="2"/>
  <c r="AF104" i="2"/>
  <c r="AB105" i="2"/>
  <c r="AC105" i="2"/>
  <c r="AD105" i="2"/>
  <c r="AE105" i="2"/>
  <c r="AF105" i="2"/>
  <c r="AB106" i="2"/>
  <c r="AC106" i="2"/>
  <c r="AD106" i="2"/>
  <c r="AE106" i="2"/>
  <c r="AF106" i="2"/>
  <c r="AB107" i="2"/>
  <c r="AC107" i="2"/>
  <c r="AD107" i="2"/>
  <c r="AE107" i="2"/>
  <c r="AF107" i="2"/>
  <c r="AB108" i="2"/>
  <c r="AC108" i="2"/>
  <c r="AD108" i="2"/>
  <c r="AE108" i="2"/>
  <c r="AF108" i="2"/>
  <c r="AB109" i="2"/>
  <c r="AC109" i="2"/>
  <c r="AD109" i="2"/>
  <c r="AE109" i="2"/>
  <c r="AF109" i="2"/>
  <c r="AB110" i="2"/>
  <c r="AC110" i="2"/>
  <c r="AD110" i="2"/>
  <c r="AE110" i="2"/>
  <c r="AF110" i="2"/>
  <c r="AB111" i="2"/>
  <c r="AC111" i="2"/>
  <c r="AD111" i="2"/>
  <c r="AE111" i="2"/>
  <c r="AF111" i="2"/>
  <c r="AB112" i="2"/>
  <c r="AC112" i="2"/>
  <c r="AD112" i="2"/>
  <c r="AE112" i="2"/>
  <c r="AF112" i="2"/>
  <c r="AB113" i="2"/>
  <c r="AC113" i="2"/>
  <c r="AD113" i="2"/>
  <c r="AE113" i="2"/>
  <c r="AF113" i="2"/>
  <c r="AB114" i="2"/>
  <c r="AC114" i="2"/>
  <c r="AD114" i="2"/>
  <c r="AE114" i="2"/>
  <c r="AF114" i="2"/>
  <c r="AB115" i="2"/>
  <c r="AC115" i="2"/>
  <c r="AD115" i="2"/>
  <c r="AE115" i="2"/>
  <c r="AF115" i="2"/>
  <c r="AB116" i="2"/>
  <c r="AC116" i="2"/>
  <c r="AD116" i="2"/>
  <c r="AE116" i="2"/>
  <c r="AF116" i="2"/>
  <c r="AB117" i="2"/>
  <c r="AC117" i="2"/>
  <c r="AD117" i="2"/>
  <c r="AE117" i="2"/>
  <c r="AF117" i="2"/>
  <c r="AB118" i="2"/>
  <c r="AC118" i="2"/>
  <c r="AD118" i="2"/>
  <c r="AE118" i="2"/>
  <c r="AF118" i="2"/>
  <c r="AB119" i="2"/>
  <c r="AC119" i="2"/>
  <c r="AD119" i="2"/>
  <c r="AE119" i="2"/>
  <c r="AF119" i="2"/>
  <c r="AB120" i="2"/>
  <c r="AC120" i="2"/>
  <c r="AD120" i="2"/>
  <c r="AE120" i="2"/>
  <c r="AF120" i="2"/>
  <c r="AB121" i="2"/>
  <c r="AC121" i="2"/>
  <c r="AD121" i="2"/>
  <c r="AE121" i="2"/>
  <c r="AF121" i="2"/>
  <c r="AB122" i="2"/>
  <c r="AC122" i="2"/>
  <c r="AD122" i="2"/>
  <c r="AE122" i="2"/>
  <c r="AF122" i="2"/>
  <c r="AB123" i="2"/>
  <c r="AC123" i="2"/>
  <c r="AD123" i="2"/>
  <c r="AE123" i="2"/>
  <c r="AF123" i="2"/>
  <c r="AB124" i="2"/>
  <c r="AC124" i="2"/>
  <c r="AD124" i="2"/>
  <c r="AE124" i="2"/>
  <c r="AF124" i="2"/>
  <c r="AB125" i="2"/>
  <c r="AC125" i="2"/>
  <c r="AD125" i="2"/>
  <c r="AE125" i="2"/>
  <c r="AF125" i="2"/>
  <c r="AB126" i="2"/>
  <c r="AC126" i="2"/>
  <c r="AD126" i="2"/>
  <c r="AE126" i="2"/>
  <c r="AF126" i="2"/>
  <c r="AB127" i="2"/>
  <c r="AC127" i="2"/>
  <c r="AD127" i="2"/>
  <c r="AE127" i="2"/>
  <c r="AF127" i="2"/>
  <c r="AB128" i="2"/>
  <c r="AC128" i="2"/>
  <c r="AD128" i="2"/>
  <c r="AE128" i="2"/>
  <c r="AF128" i="2"/>
  <c r="AB129" i="2"/>
  <c r="AC129" i="2"/>
  <c r="AD129" i="2"/>
  <c r="AE129" i="2"/>
  <c r="AF129" i="2"/>
  <c r="AB130" i="2"/>
  <c r="AC130" i="2"/>
  <c r="AD130" i="2"/>
  <c r="AE130" i="2"/>
  <c r="AF130" i="2"/>
  <c r="AB131" i="2"/>
  <c r="AC131" i="2"/>
  <c r="AD131" i="2"/>
  <c r="AE131" i="2"/>
  <c r="AF131" i="2"/>
  <c r="AB132" i="2"/>
  <c r="AC132" i="2"/>
  <c r="AD132" i="2"/>
  <c r="AE132" i="2"/>
  <c r="AF132" i="2"/>
  <c r="AB133" i="2"/>
  <c r="AC133" i="2"/>
  <c r="AD133" i="2"/>
  <c r="AE133" i="2"/>
  <c r="AF133" i="2"/>
  <c r="AB134" i="2"/>
  <c r="AC134" i="2"/>
  <c r="AD134" i="2"/>
  <c r="AE134" i="2"/>
  <c r="AF134" i="2"/>
  <c r="AB135" i="2"/>
  <c r="AC135" i="2"/>
  <c r="AD135" i="2"/>
  <c r="AE135" i="2"/>
  <c r="AF135" i="2"/>
  <c r="AB136" i="2"/>
  <c r="AC136" i="2"/>
  <c r="AD136" i="2"/>
  <c r="AE136" i="2"/>
  <c r="AF136" i="2"/>
  <c r="AB137" i="2"/>
  <c r="AC137" i="2"/>
  <c r="AD137" i="2"/>
  <c r="AE137" i="2"/>
  <c r="AF137" i="2"/>
  <c r="AB138" i="2"/>
  <c r="AC138" i="2"/>
  <c r="AD138" i="2"/>
  <c r="AE138" i="2"/>
  <c r="AF138" i="2"/>
  <c r="AB139" i="2"/>
  <c r="AC139" i="2"/>
  <c r="AD139" i="2"/>
  <c r="AE139" i="2"/>
  <c r="AF139" i="2"/>
  <c r="AB140" i="2"/>
  <c r="AC140" i="2"/>
  <c r="AD140" i="2"/>
  <c r="AE140" i="2"/>
  <c r="AF140" i="2"/>
  <c r="AB141" i="2"/>
  <c r="AC141" i="2"/>
  <c r="AD141" i="2"/>
  <c r="AE141" i="2"/>
  <c r="AF141" i="2"/>
  <c r="AB142" i="2"/>
  <c r="AC142" i="2"/>
  <c r="AD142" i="2"/>
  <c r="AE142" i="2"/>
  <c r="AF142" i="2"/>
  <c r="AB143" i="2"/>
  <c r="AC143" i="2"/>
  <c r="AD143" i="2"/>
  <c r="AE143" i="2"/>
  <c r="AF143" i="2"/>
  <c r="AB144" i="2"/>
  <c r="AC144" i="2"/>
  <c r="AD144" i="2"/>
  <c r="AE144" i="2"/>
  <c r="AF144" i="2"/>
  <c r="AB145" i="2"/>
  <c r="AC145" i="2"/>
  <c r="AD145" i="2"/>
  <c r="AE145" i="2"/>
  <c r="AF145" i="2"/>
  <c r="AB146" i="2"/>
  <c r="AC146" i="2"/>
  <c r="AD146" i="2"/>
  <c r="AE146" i="2"/>
  <c r="AF146" i="2"/>
  <c r="AB147" i="2"/>
  <c r="AC147" i="2"/>
  <c r="AD147" i="2"/>
  <c r="AE147" i="2"/>
  <c r="AF147" i="2"/>
  <c r="AB148" i="2"/>
  <c r="AC148" i="2"/>
  <c r="AD148" i="2"/>
  <c r="AE148" i="2"/>
  <c r="AF148" i="2"/>
  <c r="AB149" i="2"/>
  <c r="AC149" i="2"/>
  <c r="AD149" i="2"/>
  <c r="AE149" i="2"/>
  <c r="AF149" i="2"/>
  <c r="AB150" i="2"/>
  <c r="AC150" i="2"/>
  <c r="AD150" i="2"/>
  <c r="AE150" i="2"/>
  <c r="AF150" i="2"/>
  <c r="AB151" i="2"/>
  <c r="AC151" i="2"/>
  <c r="AD151" i="2"/>
  <c r="AE151" i="2"/>
  <c r="AF151" i="2"/>
  <c r="AB152" i="2"/>
  <c r="AC152" i="2"/>
  <c r="AD152" i="2"/>
  <c r="AE152" i="2"/>
  <c r="AF152" i="2"/>
  <c r="AB153" i="2"/>
  <c r="AC153" i="2"/>
  <c r="AD153" i="2"/>
  <c r="AE153" i="2"/>
  <c r="AF153" i="2"/>
  <c r="AB154" i="2"/>
  <c r="AC154" i="2"/>
  <c r="AD154" i="2"/>
  <c r="AE154" i="2"/>
  <c r="AF154" i="2"/>
  <c r="AB155" i="2"/>
  <c r="AC155" i="2"/>
  <c r="AD155" i="2"/>
  <c r="AE155" i="2"/>
  <c r="AF155" i="2"/>
  <c r="AB156" i="2"/>
  <c r="AC156" i="2"/>
  <c r="AD156" i="2"/>
  <c r="AE156" i="2"/>
  <c r="AF156" i="2"/>
  <c r="AB157" i="2"/>
  <c r="AC157" i="2"/>
  <c r="AD157" i="2"/>
  <c r="AE157" i="2"/>
  <c r="AF157" i="2"/>
  <c r="AB158" i="2"/>
  <c r="AC158" i="2"/>
  <c r="AD158" i="2"/>
  <c r="AE158" i="2"/>
  <c r="AF158" i="2"/>
  <c r="AB159" i="2"/>
  <c r="AC159" i="2"/>
  <c r="AD159" i="2"/>
  <c r="AE159" i="2"/>
  <c r="AF159" i="2"/>
  <c r="AB160" i="2"/>
  <c r="AC160" i="2"/>
  <c r="AD160" i="2"/>
  <c r="AE160" i="2"/>
  <c r="AF160" i="2"/>
  <c r="AB161" i="2"/>
  <c r="AC161" i="2"/>
  <c r="AD161" i="2"/>
  <c r="AE161" i="2"/>
  <c r="AF161" i="2"/>
  <c r="AB162" i="2"/>
  <c r="AC162" i="2"/>
  <c r="AD162" i="2"/>
  <c r="AE162" i="2"/>
  <c r="AF162" i="2"/>
  <c r="AB163" i="2"/>
  <c r="AC163" i="2"/>
  <c r="AD163" i="2"/>
  <c r="AE163" i="2"/>
  <c r="AF163" i="2"/>
  <c r="AB164" i="2"/>
  <c r="AC164" i="2"/>
  <c r="AD164" i="2"/>
  <c r="AE164" i="2"/>
  <c r="AF164" i="2"/>
  <c r="AB165" i="2"/>
  <c r="AC165" i="2"/>
  <c r="AD165" i="2"/>
  <c r="AE165" i="2"/>
  <c r="AF165" i="2"/>
  <c r="AB166" i="2"/>
  <c r="AC166" i="2"/>
  <c r="AD166" i="2"/>
  <c r="AE166" i="2"/>
  <c r="AF166" i="2"/>
  <c r="AB5" i="2"/>
  <c r="AC5" i="2"/>
  <c r="AD5" i="2"/>
  <c r="AE5" i="2"/>
  <c r="AF5" i="2"/>
  <c r="AB6" i="2"/>
  <c r="AC6" i="2"/>
  <c r="AD6" i="2"/>
  <c r="AE6" i="2"/>
  <c r="AF6" i="2"/>
  <c r="AB7" i="2"/>
  <c r="AC7" i="2"/>
  <c r="AD7" i="2"/>
  <c r="AE7" i="2"/>
  <c r="AF7" i="2"/>
  <c r="AB8" i="2"/>
  <c r="AC8" i="2"/>
  <c r="AD8" i="2"/>
  <c r="AE8" i="2"/>
  <c r="AF8" i="2"/>
  <c r="AB9" i="2"/>
  <c r="AC9" i="2"/>
  <c r="AD9" i="2"/>
  <c r="AE9" i="2"/>
  <c r="AF9" i="2"/>
  <c r="AF4" i="2"/>
  <c r="AE4" i="2"/>
  <c r="AD4" i="2"/>
  <c r="AC4" i="2"/>
  <c r="AB4" i="2"/>
  <c r="AF3" i="2"/>
  <c r="AE3" i="2"/>
  <c r="AC3" i="2"/>
  <c r="AD3" i="2"/>
  <c r="AB3" i="2"/>
  <c r="W4" i="2"/>
  <c r="X4" i="2"/>
  <c r="Y4" i="2"/>
  <c r="Z4" i="2"/>
  <c r="AA4" i="2"/>
  <c r="W5" i="2"/>
  <c r="X5" i="2"/>
  <c r="Y5" i="2"/>
  <c r="Z5" i="2"/>
  <c r="AA5" i="2"/>
  <c r="W6" i="2"/>
  <c r="X6" i="2"/>
  <c r="Y6" i="2"/>
  <c r="Z6" i="2"/>
  <c r="AA6" i="2"/>
  <c r="W7" i="2"/>
  <c r="X7" i="2"/>
  <c r="Y7" i="2"/>
  <c r="Z7" i="2"/>
  <c r="AA7" i="2"/>
  <c r="W8" i="2"/>
  <c r="X8" i="2"/>
  <c r="Y8" i="2"/>
  <c r="Z8" i="2"/>
  <c r="AA8" i="2"/>
  <c r="W9" i="2"/>
  <c r="X9" i="2"/>
  <c r="Y9" i="2"/>
  <c r="Z9" i="2"/>
  <c r="AA9" i="2"/>
  <c r="W10" i="2"/>
  <c r="X10" i="2"/>
  <c r="Y10" i="2"/>
  <c r="Z10" i="2"/>
  <c r="AA10" i="2"/>
  <c r="W11" i="2"/>
  <c r="X11" i="2"/>
  <c r="Y11" i="2"/>
  <c r="Z11" i="2"/>
  <c r="AA11" i="2"/>
  <c r="W12" i="2"/>
  <c r="X12" i="2"/>
  <c r="Y12" i="2"/>
  <c r="Z12" i="2"/>
  <c r="AA12" i="2"/>
  <c r="W13" i="2"/>
  <c r="X13" i="2"/>
  <c r="Y13" i="2"/>
  <c r="Z13" i="2"/>
  <c r="AA13" i="2"/>
  <c r="W14" i="2"/>
  <c r="X14" i="2"/>
  <c r="Y14" i="2"/>
  <c r="Z14" i="2"/>
  <c r="AA14" i="2"/>
  <c r="W15" i="2"/>
  <c r="X15" i="2"/>
  <c r="Y15" i="2"/>
  <c r="Z15" i="2"/>
  <c r="AA15" i="2"/>
  <c r="W16" i="2"/>
  <c r="X16" i="2"/>
  <c r="Y16" i="2"/>
  <c r="Z16" i="2"/>
  <c r="AA16" i="2"/>
  <c r="W17" i="2"/>
  <c r="X17" i="2"/>
  <c r="Y17" i="2"/>
  <c r="Z17" i="2"/>
  <c r="AA17" i="2"/>
  <c r="W18" i="2"/>
  <c r="X18" i="2"/>
  <c r="Y18" i="2"/>
  <c r="Z18" i="2"/>
  <c r="AA18" i="2"/>
  <c r="W19" i="2"/>
  <c r="X19" i="2"/>
  <c r="Y19" i="2"/>
  <c r="Z19" i="2"/>
  <c r="AA19" i="2"/>
  <c r="W20" i="2"/>
  <c r="X20" i="2"/>
  <c r="Y20" i="2"/>
  <c r="Z20" i="2"/>
  <c r="AA20" i="2"/>
  <c r="W21" i="2"/>
  <c r="X21" i="2"/>
  <c r="Y21" i="2"/>
  <c r="Z21" i="2"/>
  <c r="AA21" i="2"/>
  <c r="W22" i="2"/>
  <c r="X22" i="2"/>
  <c r="Y22" i="2"/>
  <c r="Z22" i="2"/>
  <c r="AA22" i="2"/>
  <c r="W23" i="2"/>
  <c r="X23" i="2"/>
  <c r="Y23" i="2"/>
  <c r="Z23" i="2"/>
  <c r="AA23" i="2"/>
  <c r="W24" i="2"/>
  <c r="X24" i="2"/>
  <c r="Y24" i="2"/>
  <c r="Z24" i="2"/>
  <c r="AA24" i="2"/>
  <c r="W25" i="2"/>
  <c r="X25" i="2"/>
  <c r="Y25" i="2"/>
  <c r="Z25" i="2"/>
  <c r="AA25" i="2"/>
  <c r="W26" i="2"/>
  <c r="X26" i="2"/>
  <c r="Y26" i="2"/>
  <c r="Z26" i="2"/>
  <c r="AA26" i="2"/>
  <c r="W27" i="2"/>
  <c r="X27" i="2"/>
  <c r="Y27" i="2"/>
  <c r="Z27" i="2"/>
  <c r="AA27" i="2"/>
  <c r="W28" i="2"/>
  <c r="X28" i="2"/>
  <c r="Y28" i="2"/>
  <c r="Z28" i="2"/>
  <c r="AA28" i="2"/>
  <c r="W29" i="2"/>
  <c r="X29" i="2"/>
  <c r="Y29" i="2"/>
  <c r="Z29" i="2"/>
  <c r="AA29" i="2"/>
  <c r="W30" i="2"/>
  <c r="X30" i="2"/>
  <c r="Y30" i="2"/>
  <c r="Z30" i="2"/>
  <c r="AA30" i="2"/>
  <c r="W31" i="2"/>
  <c r="X31" i="2"/>
  <c r="Y31" i="2"/>
  <c r="Z31" i="2"/>
  <c r="AA31" i="2"/>
  <c r="W32" i="2"/>
  <c r="X32" i="2"/>
  <c r="Y32" i="2"/>
  <c r="Z32" i="2"/>
  <c r="AA32" i="2"/>
  <c r="W33" i="2"/>
  <c r="X33" i="2"/>
  <c r="Y33" i="2"/>
  <c r="Z33" i="2"/>
  <c r="AA33" i="2"/>
  <c r="W34" i="2"/>
  <c r="X34" i="2"/>
  <c r="Y34" i="2"/>
  <c r="Z34" i="2"/>
  <c r="AA34" i="2"/>
  <c r="W35" i="2"/>
  <c r="X35" i="2"/>
  <c r="Y35" i="2"/>
  <c r="Z35" i="2"/>
  <c r="AA35" i="2"/>
  <c r="W36" i="2"/>
  <c r="X36" i="2"/>
  <c r="Y36" i="2"/>
  <c r="Z36" i="2"/>
  <c r="AA36" i="2"/>
  <c r="W37" i="2"/>
  <c r="X37" i="2"/>
  <c r="Y37" i="2"/>
  <c r="Z37" i="2"/>
  <c r="AA37" i="2"/>
  <c r="W38" i="2"/>
  <c r="X38" i="2"/>
  <c r="Y38" i="2"/>
  <c r="Z38" i="2"/>
  <c r="AA38" i="2"/>
  <c r="W39" i="2"/>
  <c r="X39" i="2"/>
  <c r="Y39" i="2"/>
  <c r="Z39" i="2"/>
  <c r="AA39" i="2"/>
  <c r="W40" i="2"/>
  <c r="X40" i="2"/>
  <c r="Y40" i="2"/>
  <c r="Z40" i="2"/>
  <c r="AA40" i="2"/>
  <c r="W41" i="2"/>
  <c r="X41" i="2"/>
  <c r="Y41" i="2"/>
  <c r="Z41" i="2"/>
  <c r="AA41" i="2"/>
  <c r="W42" i="2"/>
  <c r="X42" i="2"/>
  <c r="Y42" i="2"/>
  <c r="Z42" i="2"/>
  <c r="AA42" i="2"/>
  <c r="W43" i="2"/>
  <c r="X43" i="2"/>
  <c r="Y43" i="2"/>
  <c r="Z43" i="2"/>
  <c r="AA43" i="2"/>
  <c r="W44" i="2"/>
  <c r="X44" i="2"/>
  <c r="Y44" i="2"/>
  <c r="Z44" i="2"/>
  <c r="AA44" i="2"/>
  <c r="W45" i="2"/>
  <c r="X45" i="2"/>
  <c r="Y45" i="2"/>
  <c r="Z45" i="2"/>
  <c r="AA45" i="2"/>
  <c r="W46" i="2"/>
  <c r="X46" i="2"/>
  <c r="Y46" i="2"/>
  <c r="Z46" i="2"/>
  <c r="AA46" i="2"/>
  <c r="W47" i="2"/>
  <c r="X47" i="2"/>
  <c r="Y47" i="2"/>
  <c r="Z47" i="2"/>
  <c r="AA47" i="2"/>
  <c r="W48" i="2"/>
  <c r="X48" i="2"/>
  <c r="Y48" i="2"/>
  <c r="Z48" i="2"/>
  <c r="AA48" i="2"/>
  <c r="W49" i="2"/>
  <c r="X49" i="2"/>
  <c r="Y49" i="2"/>
  <c r="Z49" i="2"/>
  <c r="AA49" i="2"/>
  <c r="W50" i="2"/>
  <c r="X50" i="2"/>
  <c r="Y50" i="2"/>
  <c r="Z50" i="2"/>
  <c r="AA50" i="2"/>
  <c r="W51" i="2"/>
  <c r="X51" i="2"/>
  <c r="Y51" i="2"/>
  <c r="Z51" i="2"/>
  <c r="AA51" i="2"/>
  <c r="W52" i="2"/>
  <c r="X52" i="2"/>
  <c r="Y52" i="2"/>
  <c r="Z52" i="2"/>
  <c r="AA52" i="2"/>
  <c r="W53" i="2"/>
  <c r="X53" i="2"/>
  <c r="Y53" i="2"/>
  <c r="Z53" i="2"/>
  <c r="AA53" i="2"/>
  <c r="W54" i="2"/>
  <c r="X54" i="2"/>
  <c r="Y54" i="2"/>
  <c r="Z54" i="2"/>
  <c r="AA54" i="2"/>
  <c r="W55" i="2"/>
  <c r="X55" i="2"/>
  <c r="Y55" i="2"/>
  <c r="Z55" i="2"/>
  <c r="AA55" i="2"/>
  <c r="W56" i="2"/>
  <c r="X56" i="2"/>
  <c r="Y56" i="2"/>
  <c r="Z56" i="2"/>
  <c r="AA56" i="2"/>
  <c r="W57" i="2"/>
  <c r="X57" i="2"/>
  <c r="Y57" i="2"/>
  <c r="Z57" i="2"/>
  <c r="AA57" i="2"/>
  <c r="W58" i="2"/>
  <c r="X58" i="2"/>
  <c r="Y58" i="2"/>
  <c r="Z58" i="2"/>
  <c r="AA58" i="2"/>
  <c r="W59" i="2"/>
  <c r="X59" i="2"/>
  <c r="Y59" i="2"/>
  <c r="Z59" i="2"/>
  <c r="AA59" i="2"/>
  <c r="W60" i="2"/>
  <c r="X60" i="2"/>
  <c r="Y60" i="2"/>
  <c r="Z60" i="2"/>
  <c r="AA60" i="2"/>
  <c r="W61" i="2"/>
  <c r="X61" i="2"/>
  <c r="Y61" i="2"/>
  <c r="Z61" i="2"/>
  <c r="AA61" i="2"/>
  <c r="W62" i="2"/>
  <c r="X62" i="2"/>
  <c r="Y62" i="2"/>
  <c r="Z62" i="2"/>
  <c r="AA62" i="2"/>
  <c r="W63" i="2"/>
  <c r="X63" i="2"/>
  <c r="Y63" i="2"/>
  <c r="Z63" i="2"/>
  <c r="AA63" i="2"/>
  <c r="W64" i="2"/>
  <c r="X64" i="2"/>
  <c r="Y64" i="2"/>
  <c r="Z64" i="2"/>
  <c r="AA64" i="2"/>
  <c r="W65" i="2"/>
  <c r="X65" i="2"/>
  <c r="Y65" i="2"/>
  <c r="Z65" i="2"/>
  <c r="AA65" i="2"/>
  <c r="W66" i="2"/>
  <c r="X66" i="2"/>
  <c r="Y66" i="2"/>
  <c r="Z66" i="2"/>
  <c r="AA66" i="2"/>
  <c r="W67" i="2"/>
  <c r="X67" i="2"/>
  <c r="Y67" i="2"/>
  <c r="Z67" i="2"/>
  <c r="AA67" i="2"/>
  <c r="W68" i="2"/>
  <c r="X68" i="2"/>
  <c r="Y68" i="2"/>
  <c r="Z68" i="2"/>
  <c r="AA68" i="2"/>
  <c r="W69" i="2"/>
  <c r="X69" i="2"/>
  <c r="Y69" i="2"/>
  <c r="Z69" i="2"/>
  <c r="AA69" i="2"/>
  <c r="W70" i="2"/>
  <c r="X70" i="2"/>
  <c r="Y70" i="2"/>
  <c r="Z70" i="2"/>
  <c r="AA70" i="2"/>
  <c r="W71" i="2"/>
  <c r="X71" i="2"/>
  <c r="Y71" i="2"/>
  <c r="Z71" i="2"/>
  <c r="AA71" i="2"/>
  <c r="W72" i="2"/>
  <c r="X72" i="2"/>
  <c r="Y72" i="2"/>
  <c r="Z72" i="2"/>
  <c r="AA72" i="2"/>
  <c r="W73" i="2"/>
  <c r="X73" i="2"/>
  <c r="Y73" i="2"/>
  <c r="Z73" i="2"/>
  <c r="AA73" i="2"/>
  <c r="W74" i="2"/>
  <c r="X74" i="2"/>
  <c r="Y74" i="2"/>
  <c r="Z74" i="2"/>
  <c r="AA74" i="2"/>
  <c r="W75" i="2"/>
  <c r="X75" i="2"/>
  <c r="Y75" i="2"/>
  <c r="Z75" i="2"/>
  <c r="AA75" i="2"/>
  <c r="W76" i="2"/>
  <c r="X76" i="2"/>
  <c r="Y76" i="2"/>
  <c r="Z76" i="2"/>
  <c r="AA76" i="2"/>
  <c r="W77" i="2"/>
  <c r="X77" i="2"/>
  <c r="Y77" i="2"/>
  <c r="Z77" i="2"/>
  <c r="AA77" i="2"/>
  <c r="W78" i="2"/>
  <c r="X78" i="2"/>
  <c r="Y78" i="2"/>
  <c r="Z78" i="2"/>
  <c r="AA78" i="2"/>
  <c r="W79" i="2"/>
  <c r="X79" i="2"/>
  <c r="Y79" i="2"/>
  <c r="Z79" i="2"/>
  <c r="AA79" i="2"/>
  <c r="W80" i="2"/>
  <c r="X80" i="2"/>
  <c r="Y80" i="2"/>
  <c r="Z80" i="2"/>
  <c r="AA80" i="2"/>
  <c r="W81" i="2"/>
  <c r="X81" i="2"/>
  <c r="Y81" i="2"/>
  <c r="Z81" i="2"/>
  <c r="AA81" i="2"/>
  <c r="W82" i="2"/>
  <c r="X82" i="2"/>
  <c r="Y82" i="2"/>
  <c r="Z82" i="2"/>
  <c r="AA82" i="2"/>
  <c r="W83" i="2"/>
  <c r="X83" i="2"/>
  <c r="Y83" i="2"/>
  <c r="Z83" i="2"/>
  <c r="AA83" i="2"/>
  <c r="W84" i="2"/>
  <c r="X84" i="2"/>
  <c r="Y84" i="2"/>
  <c r="Z84" i="2"/>
  <c r="AA84" i="2"/>
  <c r="W85" i="2"/>
  <c r="X85" i="2"/>
  <c r="Y85" i="2"/>
  <c r="Z85" i="2"/>
  <c r="AA85" i="2"/>
  <c r="W86" i="2"/>
  <c r="X86" i="2"/>
  <c r="Y86" i="2"/>
  <c r="Z86" i="2"/>
  <c r="AA86" i="2"/>
  <c r="W87" i="2"/>
  <c r="X87" i="2"/>
  <c r="Y87" i="2"/>
  <c r="Z87" i="2"/>
  <c r="AA87" i="2"/>
  <c r="W88" i="2"/>
  <c r="X88" i="2"/>
  <c r="Y88" i="2"/>
  <c r="Z88" i="2"/>
  <c r="AA88" i="2"/>
  <c r="W89" i="2"/>
  <c r="X89" i="2"/>
  <c r="Y89" i="2"/>
  <c r="Z89" i="2"/>
  <c r="AA89" i="2"/>
  <c r="W90" i="2"/>
  <c r="X90" i="2"/>
  <c r="Y90" i="2"/>
  <c r="Z90" i="2"/>
  <c r="AA90" i="2"/>
  <c r="W91" i="2"/>
  <c r="X91" i="2"/>
  <c r="Y91" i="2"/>
  <c r="Z91" i="2"/>
  <c r="AA91" i="2"/>
  <c r="W92" i="2"/>
  <c r="X92" i="2"/>
  <c r="Y92" i="2"/>
  <c r="Z92" i="2"/>
  <c r="AA92" i="2"/>
  <c r="W93" i="2"/>
  <c r="X93" i="2"/>
  <c r="Y93" i="2"/>
  <c r="Z93" i="2"/>
  <c r="AA93" i="2"/>
  <c r="W94" i="2"/>
  <c r="X94" i="2"/>
  <c r="Y94" i="2"/>
  <c r="Z94" i="2"/>
  <c r="AA94" i="2"/>
  <c r="W95" i="2"/>
  <c r="X95" i="2"/>
  <c r="Y95" i="2"/>
  <c r="Z95" i="2"/>
  <c r="AA95" i="2"/>
  <c r="W96" i="2"/>
  <c r="X96" i="2"/>
  <c r="Y96" i="2"/>
  <c r="Z96" i="2"/>
  <c r="AA96" i="2"/>
  <c r="W97" i="2"/>
  <c r="X97" i="2"/>
  <c r="Y97" i="2"/>
  <c r="Z97" i="2"/>
  <c r="AA97" i="2"/>
  <c r="W98" i="2"/>
  <c r="X98" i="2"/>
  <c r="Y98" i="2"/>
  <c r="Z98" i="2"/>
  <c r="AA98" i="2"/>
  <c r="W99" i="2"/>
  <c r="X99" i="2"/>
  <c r="Y99" i="2"/>
  <c r="Z99" i="2"/>
  <c r="AA99" i="2"/>
  <c r="W100" i="2"/>
  <c r="X100" i="2"/>
  <c r="Y100" i="2"/>
  <c r="Z100" i="2"/>
  <c r="AA100" i="2"/>
  <c r="W101" i="2"/>
  <c r="X101" i="2"/>
  <c r="Y101" i="2"/>
  <c r="Z101" i="2"/>
  <c r="AA101" i="2"/>
  <c r="W102" i="2"/>
  <c r="X102" i="2"/>
  <c r="Y102" i="2"/>
  <c r="Z102" i="2"/>
  <c r="AA102" i="2"/>
  <c r="W103" i="2"/>
  <c r="X103" i="2"/>
  <c r="Y103" i="2"/>
  <c r="Z103" i="2"/>
  <c r="AA103" i="2"/>
  <c r="W104" i="2"/>
  <c r="X104" i="2"/>
  <c r="Y104" i="2"/>
  <c r="Z104" i="2"/>
  <c r="AA104" i="2"/>
  <c r="W105" i="2"/>
  <c r="X105" i="2"/>
  <c r="Y105" i="2"/>
  <c r="Z105" i="2"/>
  <c r="AA105" i="2"/>
  <c r="W106" i="2"/>
  <c r="X106" i="2"/>
  <c r="Y106" i="2"/>
  <c r="Z106" i="2"/>
  <c r="AA106" i="2"/>
  <c r="W107" i="2"/>
  <c r="X107" i="2"/>
  <c r="Y107" i="2"/>
  <c r="Z107" i="2"/>
  <c r="AA107" i="2"/>
  <c r="W108" i="2"/>
  <c r="X108" i="2"/>
  <c r="Y108" i="2"/>
  <c r="Z108" i="2"/>
  <c r="AA108" i="2"/>
  <c r="W109" i="2"/>
  <c r="X109" i="2"/>
  <c r="Y109" i="2"/>
  <c r="Z109" i="2"/>
  <c r="AA109" i="2"/>
  <c r="W110" i="2"/>
  <c r="X110" i="2"/>
  <c r="Y110" i="2"/>
  <c r="Z110" i="2"/>
  <c r="AA110" i="2"/>
  <c r="W111" i="2"/>
  <c r="X111" i="2"/>
  <c r="Y111" i="2"/>
  <c r="Z111" i="2"/>
  <c r="AA111" i="2"/>
  <c r="W112" i="2"/>
  <c r="X112" i="2"/>
  <c r="Y112" i="2"/>
  <c r="Z112" i="2"/>
  <c r="AA112" i="2"/>
  <c r="W113" i="2"/>
  <c r="X113" i="2"/>
  <c r="Y113" i="2"/>
  <c r="Z113" i="2"/>
  <c r="AA113" i="2"/>
  <c r="W114" i="2"/>
  <c r="X114" i="2"/>
  <c r="Y114" i="2"/>
  <c r="Z114" i="2"/>
  <c r="AA114" i="2"/>
  <c r="W115" i="2"/>
  <c r="X115" i="2"/>
  <c r="Y115" i="2"/>
  <c r="Z115" i="2"/>
  <c r="AA115" i="2"/>
  <c r="W116" i="2"/>
  <c r="X116" i="2"/>
  <c r="Y116" i="2"/>
  <c r="Z116" i="2"/>
  <c r="AA116" i="2"/>
  <c r="W117" i="2"/>
  <c r="X117" i="2"/>
  <c r="Y117" i="2"/>
  <c r="Z117" i="2"/>
  <c r="AA117" i="2"/>
  <c r="W118" i="2"/>
  <c r="X118" i="2"/>
  <c r="Y118" i="2"/>
  <c r="Z118" i="2"/>
  <c r="AA118" i="2"/>
  <c r="W119" i="2"/>
  <c r="X119" i="2"/>
  <c r="Y119" i="2"/>
  <c r="Z119" i="2"/>
  <c r="AA119" i="2"/>
  <c r="W120" i="2"/>
  <c r="X120" i="2"/>
  <c r="Y120" i="2"/>
  <c r="Z120" i="2"/>
  <c r="AA120" i="2"/>
  <c r="W121" i="2"/>
  <c r="X121" i="2"/>
  <c r="Y121" i="2"/>
  <c r="Z121" i="2"/>
  <c r="AA121" i="2"/>
  <c r="W122" i="2"/>
  <c r="X122" i="2"/>
  <c r="Y122" i="2"/>
  <c r="Z122" i="2"/>
  <c r="AA122" i="2"/>
  <c r="W123" i="2"/>
  <c r="X123" i="2"/>
  <c r="Y123" i="2"/>
  <c r="Z123" i="2"/>
  <c r="AA123" i="2"/>
  <c r="W124" i="2"/>
  <c r="X124" i="2"/>
  <c r="Y124" i="2"/>
  <c r="Z124" i="2"/>
  <c r="AA124" i="2"/>
  <c r="W125" i="2"/>
  <c r="X125" i="2"/>
  <c r="Y125" i="2"/>
  <c r="Z125" i="2"/>
  <c r="AA125" i="2"/>
  <c r="W126" i="2"/>
  <c r="X126" i="2"/>
  <c r="Y126" i="2"/>
  <c r="Z126" i="2"/>
  <c r="AA126" i="2"/>
  <c r="W127" i="2"/>
  <c r="X127" i="2"/>
  <c r="Y127" i="2"/>
  <c r="Z127" i="2"/>
  <c r="AA127" i="2"/>
  <c r="W128" i="2"/>
  <c r="X128" i="2"/>
  <c r="Y128" i="2"/>
  <c r="Z128" i="2"/>
  <c r="AA128" i="2"/>
  <c r="W129" i="2"/>
  <c r="X129" i="2"/>
  <c r="Y129" i="2"/>
  <c r="Z129" i="2"/>
  <c r="AA129" i="2"/>
  <c r="W130" i="2"/>
  <c r="X130" i="2"/>
  <c r="Y130" i="2"/>
  <c r="Z130" i="2"/>
  <c r="AA130" i="2"/>
  <c r="W131" i="2"/>
  <c r="X131" i="2"/>
  <c r="Y131" i="2"/>
  <c r="Z131" i="2"/>
  <c r="AA131" i="2"/>
  <c r="W132" i="2"/>
  <c r="X132" i="2"/>
  <c r="Y132" i="2"/>
  <c r="Z132" i="2"/>
  <c r="AA132" i="2"/>
  <c r="W133" i="2"/>
  <c r="X133" i="2"/>
  <c r="Y133" i="2"/>
  <c r="Z133" i="2"/>
  <c r="AA133" i="2"/>
  <c r="W134" i="2"/>
  <c r="X134" i="2"/>
  <c r="Y134" i="2"/>
  <c r="Z134" i="2"/>
  <c r="AA134" i="2"/>
  <c r="W135" i="2"/>
  <c r="X135" i="2"/>
  <c r="Y135" i="2"/>
  <c r="Z135" i="2"/>
  <c r="AA135" i="2"/>
  <c r="W136" i="2"/>
  <c r="X136" i="2"/>
  <c r="Y136" i="2"/>
  <c r="Z136" i="2"/>
  <c r="AA136" i="2"/>
  <c r="W137" i="2"/>
  <c r="X137" i="2"/>
  <c r="Y137" i="2"/>
  <c r="Z137" i="2"/>
  <c r="AA137" i="2"/>
  <c r="W138" i="2"/>
  <c r="X138" i="2"/>
  <c r="Y138" i="2"/>
  <c r="Z138" i="2"/>
  <c r="AA138" i="2"/>
  <c r="W139" i="2"/>
  <c r="X139" i="2"/>
  <c r="Y139" i="2"/>
  <c r="Z139" i="2"/>
  <c r="AA139" i="2"/>
  <c r="W140" i="2"/>
  <c r="X140" i="2"/>
  <c r="Y140" i="2"/>
  <c r="Z140" i="2"/>
  <c r="AA140" i="2"/>
  <c r="W141" i="2"/>
  <c r="X141" i="2"/>
  <c r="Y141" i="2"/>
  <c r="Z141" i="2"/>
  <c r="AA141" i="2"/>
  <c r="W142" i="2"/>
  <c r="X142" i="2"/>
  <c r="Y142" i="2"/>
  <c r="Z142" i="2"/>
  <c r="AA142" i="2"/>
  <c r="W143" i="2"/>
  <c r="X143" i="2"/>
  <c r="Y143" i="2"/>
  <c r="Z143" i="2"/>
  <c r="AA143" i="2"/>
  <c r="W144" i="2"/>
  <c r="X144" i="2"/>
  <c r="Y144" i="2"/>
  <c r="Z144" i="2"/>
  <c r="AA144" i="2"/>
  <c r="W145" i="2"/>
  <c r="X145" i="2"/>
  <c r="Y145" i="2"/>
  <c r="Z145" i="2"/>
  <c r="AA145" i="2"/>
  <c r="W146" i="2"/>
  <c r="X146" i="2"/>
  <c r="Y146" i="2"/>
  <c r="Z146" i="2"/>
  <c r="AA146" i="2"/>
  <c r="W147" i="2"/>
  <c r="X147" i="2"/>
  <c r="Y147" i="2"/>
  <c r="Z147" i="2"/>
  <c r="AA147" i="2"/>
  <c r="W148" i="2"/>
  <c r="X148" i="2"/>
  <c r="Y148" i="2"/>
  <c r="Z148" i="2"/>
  <c r="AA148" i="2"/>
  <c r="W149" i="2"/>
  <c r="X149" i="2"/>
  <c r="Y149" i="2"/>
  <c r="Z149" i="2"/>
  <c r="AA149" i="2"/>
  <c r="W150" i="2"/>
  <c r="X150" i="2"/>
  <c r="Y150" i="2"/>
  <c r="Z150" i="2"/>
  <c r="AA150" i="2"/>
  <c r="W151" i="2"/>
  <c r="X151" i="2"/>
  <c r="Y151" i="2"/>
  <c r="Z151" i="2"/>
  <c r="AA151" i="2"/>
  <c r="W152" i="2"/>
  <c r="X152" i="2"/>
  <c r="Y152" i="2"/>
  <c r="Z152" i="2"/>
  <c r="AA152" i="2"/>
  <c r="W153" i="2"/>
  <c r="X153" i="2"/>
  <c r="Y153" i="2"/>
  <c r="Z153" i="2"/>
  <c r="AA153" i="2"/>
  <c r="W154" i="2"/>
  <c r="X154" i="2"/>
  <c r="Y154" i="2"/>
  <c r="Z154" i="2"/>
  <c r="AA154" i="2"/>
  <c r="W155" i="2"/>
  <c r="X155" i="2"/>
  <c r="Y155" i="2"/>
  <c r="Z155" i="2"/>
  <c r="AA155" i="2"/>
  <c r="W156" i="2"/>
  <c r="X156" i="2"/>
  <c r="Y156" i="2"/>
  <c r="Z156" i="2"/>
  <c r="AA156" i="2"/>
  <c r="W157" i="2"/>
  <c r="X157" i="2"/>
  <c r="Y157" i="2"/>
  <c r="Z157" i="2"/>
  <c r="AA157" i="2"/>
  <c r="W158" i="2"/>
  <c r="X158" i="2"/>
  <c r="Y158" i="2"/>
  <c r="Z158" i="2"/>
  <c r="AA158" i="2"/>
  <c r="W159" i="2"/>
  <c r="X159" i="2"/>
  <c r="Y159" i="2"/>
  <c r="Z159" i="2"/>
  <c r="AA159" i="2"/>
  <c r="W160" i="2"/>
  <c r="X160" i="2"/>
  <c r="Y160" i="2"/>
  <c r="Z160" i="2"/>
  <c r="AA160" i="2"/>
  <c r="W161" i="2"/>
  <c r="X161" i="2"/>
  <c r="Y161" i="2"/>
  <c r="Z161" i="2"/>
  <c r="AA161" i="2"/>
  <c r="W162" i="2"/>
  <c r="X162" i="2"/>
  <c r="Y162" i="2"/>
  <c r="Z162" i="2"/>
  <c r="AA162" i="2"/>
  <c r="W163" i="2"/>
  <c r="X163" i="2"/>
  <c r="Y163" i="2"/>
  <c r="Z163" i="2"/>
  <c r="AA163" i="2"/>
  <c r="W164" i="2"/>
  <c r="X164" i="2"/>
  <c r="Y164" i="2"/>
  <c r="Z164" i="2"/>
  <c r="AA164" i="2"/>
  <c r="W165" i="2"/>
  <c r="X165" i="2"/>
  <c r="Y165" i="2"/>
  <c r="Z165" i="2"/>
  <c r="AA165" i="2"/>
  <c r="W166" i="2"/>
  <c r="X166" i="2"/>
  <c r="Y166" i="2"/>
  <c r="Z166" i="2"/>
  <c r="AA166" i="2"/>
  <c r="AA3" i="2"/>
  <c r="Z3" i="2"/>
  <c r="Y3" i="2"/>
  <c r="AB98" i="4" l="1"/>
  <c r="AF214" i="4"/>
  <c r="AF140" i="4"/>
  <c r="AB6" i="4"/>
  <c r="AE234" i="4"/>
  <c r="AD234" i="4"/>
  <c r="AF205" i="4"/>
  <c r="AD205" i="4"/>
  <c r="AE48" i="4"/>
  <c r="AC205" i="4"/>
  <c r="AF98" i="4"/>
  <c r="AD48" i="4"/>
  <c r="AF14" i="4"/>
  <c r="X3" i="2" l="1"/>
  <c r="W3" i="2"/>
  <c r="R4" i="2"/>
  <c r="S4" i="2"/>
  <c r="T4" i="2"/>
  <c r="U4" i="2"/>
  <c r="V4" i="2"/>
  <c r="R5" i="2"/>
  <c r="S5" i="2"/>
  <c r="T5" i="2"/>
  <c r="U5" i="2"/>
  <c r="V5" i="2"/>
  <c r="R6" i="2"/>
  <c r="S6" i="2"/>
  <c r="T6" i="2"/>
  <c r="U6" i="2"/>
  <c r="V6" i="2"/>
  <c r="R7" i="2"/>
  <c r="S7" i="2"/>
  <c r="T7" i="2"/>
  <c r="U7" i="2"/>
  <c r="V7" i="2"/>
  <c r="R8" i="2"/>
  <c r="S8" i="2"/>
  <c r="T8" i="2"/>
  <c r="U8" i="2"/>
  <c r="V8" i="2"/>
  <c r="R9" i="2"/>
  <c r="S9" i="2"/>
  <c r="T9" i="2"/>
  <c r="U9" i="2"/>
  <c r="V9" i="2"/>
  <c r="R10" i="2"/>
  <c r="S10" i="2"/>
  <c r="T10" i="2"/>
  <c r="U10" i="2"/>
  <c r="V10" i="2"/>
  <c r="R11" i="2"/>
  <c r="S11" i="2"/>
  <c r="T11" i="2"/>
  <c r="U11" i="2"/>
  <c r="V11" i="2"/>
  <c r="R12" i="2"/>
  <c r="S12" i="2"/>
  <c r="T12" i="2"/>
  <c r="U12" i="2"/>
  <c r="V12" i="2"/>
  <c r="R13" i="2"/>
  <c r="S13" i="2"/>
  <c r="T13" i="2"/>
  <c r="U13" i="2"/>
  <c r="V13" i="2"/>
  <c r="R14" i="2"/>
  <c r="S14" i="2"/>
  <c r="T14" i="2"/>
  <c r="U14" i="2"/>
  <c r="V14" i="2"/>
  <c r="R15" i="2"/>
  <c r="S15" i="2"/>
  <c r="T15" i="2"/>
  <c r="U15" i="2"/>
  <c r="V15" i="2"/>
  <c r="R16" i="2"/>
  <c r="S16" i="2"/>
  <c r="T16" i="2"/>
  <c r="U16" i="2"/>
  <c r="V16" i="2"/>
  <c r="R17" i="2"/>
  <c r="S17" i="2"/>
  <c r="T17" i="2"/>
  <c r="U17" i="2"/>
  <c r="V17" i="2"/>
  <c r="R18" i="2"/>
  <c r="S18" i="2"/>
  <c r="T18" i="2"/>
  <c r="U18" i="2"/>
  <c r="V18" i="2"/>
  <c r="R19" i="2"/>
  <c r="S19" i="2"/>
  <c r="T19" i="2"/>
  <c r="U19" i="2"/>
  <c r="V19" i="2"/>
  <c r="R20" i="2"/>
  <c r="S20" i="2"/>
  <c r="T20" i="2"/>
  <c r="U20" i="2"/>
  <c r="V20" i="2"/>
  <c r="R21" i="2"/>
  <c r="S21" i="2"/>
  <c r="T21" i="2"/>
  <c r="U21" i="2"/>
  <c r="V21" i="2"/>
  <c r="R22" i="2"/>
  <c r="S22" i="2"/>
  <c r="T22" i="2"/>
  <c r="U22" i="2"/>
  <c r="V22" i="2"/>
  <c r="R23" i="2"/>
  <c r="S23" i="2"/>
  <c r="T23" i="2"/>
  <c r="U23" i="2"/>
  <c r="V23" i="2"/>
  <c r="R24" i="2"/>
  <c r="S24" i="2"/>
  <c r="T24" i="2"/>
  <c r="U24" i="2"/>
  <c r="V24" i="2"/>
  <c r="R25" i="2"/>
  <c r="S25" i="2"/>
  <c r="T25" i="2"/>
  <c r="U25" i="2"/>
  <c r="V25" i="2"/>
  <c r="R26" i="2"/>
  <c r="S26" i="2"/>
  <c r="T26" i="2"/>
  <c r="U26" i="2"/>
  <c r="V26" i="2"/>
  <c r="R27" i="2"/>
  <c r="S27" i="2"/>
  <c r="T27" i="2"/>
  <c r="U27" i="2"/>
  <c r="V27" i="2"/>
  <c r="R28" i="2"/>
  <c r="S28" i="2"/>
  <c r="T28" i="2"/>
  <c r="U28" i="2"/>
  <c r="V28" i="2"/>
  <c r="R29" i="2"/>
  <c r="S29" i="2"/>
  <c r="T29" i="2"/>
  <c r="U29" i="2"/>
  <c r="V29" i="2"/>
  <c r="R30" i="2"/>
  <c r="S30" i="2"/>
  <c r="T30" i="2"/>
  <c r="U30" i="2"/>
  <c r="V30" i="2"/>
  <c r="R31" i="2"/>
  <c r="S31" i="2"/>
  <c r="T31" i="2"/>
  <c r="U31" i="2"/>
  <c r="V31" i="2"/>
  <c r="R32" i="2"/>
  <c r="S32" i="2"/>
  <c r="T32" i="2"/>
  <c r="U32" i="2"/>
  <c r="V32" i="2"/>
  <c r="R33" i="2"/>
  <c r="S33" i="2"/>
  <c r="T33" i="2"/>
  <c r="U33" i="2"/>
  <c r="V33" i="2"/>
  <c r="R34" i="2"/>
  <c r="S34" i="2"/>
  <c r="T34" i="2"/>
  <c r="U34" i="2"/>
  <c r="V34" i="2"/>
  <c r="R35" i="2"/>
  <c r="S35" i="2"/>
  <c r="T35" i="2"/>
  <c r="U35" i="2"/>
  <c r="V35" i="2"/>
  <c r="R36" i="2"/>
  <c r="S36" i="2"/>
  <c r="T36" i="2"/>
  <c r="U36" i="2"/>
  <c r="V36" i="2"/>
  <c r="R37" i="2"/>
  <c r="S37" i="2"/>
  <c r="T37" i="2"/>
  <c r="U37" i="2"/>
  <c r="V37" i="2"/>
  <c r="R38" i="2"/>
  <c r="S38" i="2"/>
  <c r="T38" i="2"/>
  <c r="U38" i="2"/>
  <c r="V38" i="2"/>
  <c r="R39" i="2"/>
  <c r="S39" i="2"/>
  <c r="T39" i="2"/>
  <c r="U39" i="2"/>
  <c r="V39" i="2"/>
  <c r="R40" i="2"/>
  <c r="S40" i="2"/>
  <c r="T40" i="2"/>
  <c r="U40" i="2"/>
  <c r="V40" i="2"/>
  <c r="R41" i="2"/>
  <c r="S41" i="2"/>
  <c r="T41" i="2"/>
  <c r="U41" i="2"/>
  <c r="V41" i="2"/>
  <c r="R42" i="2"/>
  <c r="S42" i="2"/>
  <c r="T42" i="2"/>
  <c r="U42" i="2"/>
  <c r="V42" i="2"/>
  <c r="R43" i="2"/>
  <c r="S43" i="2"/>
  <c r="T43" i="2"/>
  <c r="U43" i="2"/>
  <c r="V43" i="2"/>
  <c r="R44" i="2"/>
  <c r="S44" i="2"/>
  <c r="T44" i="2"/>
  <c r="U44" i="2"/>
  <c r="V44" i="2"/>
  <c r="R45" i="2"/>
  <c r="S45" i="2"/>
  <c r="T45" i="2"/>
  <c r="U45" i="2"/>
  <c r="V45" i="2"/>
  <c r="R46" i="2"/>
  <c r="S46" i="2"/>
  <c r="T46" i="2"/>
  <c r="U46" i="2"/>
  <c r="V46" i="2"/>
  <c r="R47" i="2"/>
  <c r="S47" i="2"/>
  <c r="T47" i="2"/>
  <c r="U47" i="2"/>
  <c r="V47" i="2"/>
  <c r="R48" i="2"/>
  <c r="S48" i="2"/>
  <c r="T48" i="2"/>
  <c r="U48" i="2"/>
  <c r="V48" i="2"/>
  <c r="R49" i="2"/>
  <c r="S49" i="2"/>
  <c r="T49" i="2"/>
  <c r="U49" i="2"/>
  <c r="V49" i="2"/>
  <c r="R50" i="2"/>
  <c r="S50" i="2"/>
  <c r="T50" i="2"/>
  <c r="U50" i="2"/>
  <c r="V50" i="2"/>
  <c r="R51" i="2"/>
  <c r="S51" i="2"/>
  <c r="T51" i="2"/>
  <c r="U51" i="2"/>
  <c r="V51" i="2"/>
  <c r="R52" i="2"/>
  <c r="S52" i="2"/>
  <c r="T52" i="2"/>
  <c r="U52" i="2"/>
  <c r="V52" i="2"/>
  <c r="R53" i="2"/>
  <c r="S53" i="2"/>
  <c r="T53" i="2"/>
  <c r="U53" i="2"/>
  <c r="V53" i="2"/>
  <c r="R54" i="2"/>
  <c r="S54" i="2"/>
  <c r="T54" i="2"/>
  <c r="U54" i="2"/>
  <c r="V54" i="2"/>
  <c r="R55" i="2"/>
  <c r="S55" i="2"/>
  <c r="T55" i="2"/>
  <c r="U55" i="2"/>
  <c r="V55" i="2"/>
  <c r="R56" i="2"/>
  <c r="S56" i="2"/>
  <c r="T56" i="2"/>
  <c r="U56" i="2"/>
  <c r="V56" i="2"/>
  <c r="R57" i="2"/>
  <c r="S57" i="2"/>
  <c r="T57" i="2"/>
  <c r="U57" i="2"/>
  <c r="V57" i="2"/>
  <c r="R58" i="2"/>
  <c r="S58" i="2"/>
  <c r="T58" i="2"/>
  <c r="U58" i="2"/>
  <c r="V58" i="2"/>
  <c r="R59" i="2"/>
  <c r="S59" i="2"/>
  <c r="T59" i="2"/>
  <c r="U59" i="2"/>
  <c r="V59" i="2"/>
  <c r="R60" i="2"/>
  <c r="S60" i="2"/>
  <c r="T60" i="2"/>
  <c r="U60" i="2"/>
  <c r="V60" i="2"/>
  <c r="R61" i="2"/>
  <c r="S61" i="2"/>
  <c r="T61" i="2"/>
  <c r="U61" i="2"/>
  <c r="V61" i="2"/>
  <c r="R62" i="2"/>
  <c r="S62" i="2"/>
  <c r="T62" i="2"/>
  <c r="U62" i="2"/>
  <c r="V62" i="2"/>
  <c r="R63" i="2"/>
  <c r="S63" i="2"/>
  <c r="T63" i="2"/>
  <c r="U63" i="2"/>
  <c r="V63" i="2"/>
  <c r="R64" i="2"/>
  <c r="S64" i="2"/>
  <c r="T64" i="2"/>
  <c r="U64" i="2"/>
  <c r="V64" i="2"/>
  <c r="R65" i="2"/>
  <c r="S65" i="2"/>
  <c r="T65" i="2"/>
  <c r="U65" i="2"/>
  <c r="V65" i="2"/>
  <c r="R66" i="2"/>
  <c r="S66" i="2"/>
  <c r="T66" i="2"/>
  <c r="U66" i="2"/>
  <c r="V66" i="2"/>
  <c r="R67" i="2"/>
  <c r="S67" i="2"/>
  <c r="T67" i="2"/>
  <c r="U67" i="2"/>
  <c r="V67" i="2"/>
  <c r="R68" i="2"/>
  <c r="S68" i="2"/>
  <c r="T68" i="2"/>
  <c r="U68" i="2"/>
  <c r="V68" i="2"/>
  <c r="R69" i="2"/>
  <c r="S69" i="2"/>
  <c r="T69" i="2"/>
  <c r="U69" i="2"/>
  <c r="V69" i="2"/>
  <c r="R70" i="2"/>
  <c r="S70" i="2"/>
  <c r="T70" i="2"/>
  <c r="U70" i="2"/>
  <c r="V70" i="2"/>
  <c r="R71" i="2"/>
  <c r="S71" i="2"/>
  <c r="T71" i="2"/>
  <c r="U71" i="2"/>
  <c r="V71" i="2"/>
  <c r="R72" i="2"/>
  <c r="S72" i="2"/>
  <c r="T72" i="2"/>
  <c r="U72" i="2"/>
  <c r="V72" i="2"/>
  <c r="R73" i="2"/>
  <c r="S73" i="2"/>
  <c r="T73" i="2"/>
  <c r="U73" i="2"/>
  <c r="V73" i="2"/>
  <c r="R74" i="2"/>
  <c r="S74" i="2"/>
  <c r="T74" i="2"/>
  <c r="U74" i="2"/>
  <c r="V74" i="2"/>
  <c r="R75" i="2"/>
  <c r="S75" i="2"/>
  <c r="T75" i="2"/>
  <c r="U75" i="2"/>
  <c r="V75" i="2"/>
  <c r="R76" i="2"/>
  <c r="S76" i="2"/>
  <c r="T76" i="2"/>
  <c r="U76" i="2"/>
  <c r="V76" i="2"/>
  <c r="R77" i="2"/>
  <c r="S77" i="2"/>
  <c r="T77" i="2"/>
  <c r="U77" i="2"/>
  <c r="V77" i="2"/>
  <c r="R78" i="2"/>
  <c r="S78" i="2"/>
  <c r="T78" i="2"/>
  <c r="U78" i="2"/>
  <c r="V78" i="2"/>
  <c r="R79" i="2"/>
  <c r="S79" i="2"/>
  <c r="T79" i="2"/>
  <c r="U79" i="2"/>
  <c r="V79" i="2"/>
  <c r="R80" i="2"/>
  <c r="S80" i="2"/>
  <c r="T80" i="2"/>
  <c r="U80" i="2"/>
  <c r="V80" i="2"/>
  <c r="R81" i="2"/>
  <c r="S81" i="2"/>
  <c r="T81" i="2"/>
  <c r="U81" i="2"/>
  <c r="V81" i="2"/>
  <c r="R82" i="2"/>
  <c r="S82" i="2"/>
  <c r="T82" i="2"/>
  <c r="U82" i="2"/>
  <c r="V82" i="2"/>
  <c r="R83" i="2"/>
  <c r="S83" i="2"/>
  <c r="T83" i="2"/>
  <c r="U83" i="2"/>
  <c r="V83" i="2"/>
  <c r="R84" i="2"/>
  <c r="S84" i="2"/>
  <c r="T84" i="2"/>
  <c r="U84" i="2"/>
  <c r="V84" i="2"/>
  <c r="R85" i="2"/>
  <c r="S85" i="2"/>
  <c r="T85" i="2"/>
  <c r="U85" i="2"/>
  <c r="V85" i="2"/>
  <c r="R86" i="2"/>
  <c r="S86" i="2"/>
  <c r="T86" i="2"/>
  <c r="U86" i="2"/>
  <c r="V86" i="2"/>
  <c r="R87" i="2"/>
  <c r="S87" i="2"/>
  <c r="T87" i="2"/>
  <c r="U87" i="2"/>
  <c r="V87" i="2"/>
  <c r="R88" i="2"/>
  <c r="S88" i="2"/>
  <c r="T88" i="2"/>
  <c r="U88" i="2"/>
  <c r="V88" i="2"/>
  <c r="R89" i="2"/>
  <c r="S89" i="2"/>
  <c r="T89" i="2"/>
  <c r="U89" i="2"/>
  <c r="V89" i="2"/>
  <c r="R90" i="2"/>
  <c r="S90" i="2"/>
  <c r="T90" i="2"/>
  <c r="U90" i="2"/>
  <c r="V90" i="2"/>
  <c r="R91" i="2"/>
  <c r="S91" i="2"/>
  <c r="T91" i="2"/>
  <c r="U91" i="2"/>
  <c r="V91" i="2"/>
  <c r="R92" i="2"/>
  <c r="S92" i="2"/>
  <c r="T92" i="2"/>
  <c r="U92" i="2"/>
  <c r="V92" i="2"/>
  <c r="R93" i="2"/>
  <c r="S93" i="2"/>
  <c r="T93" i="2"/>
  <c r="U93" i="2"/>
  <c r="V93" i="2"/>
  <c r="R94" i="2"/>
  <c r="S94" i="2"/>
  <c r="T94" i="2"/>
  <c r="U94" i="2"/>
  <c r="V94" i="2"/>
  <c r="R95" i="2"/>
  <c r="S95" i="2"/>
  <c r="T95" i="2"/>
  <c r="U95" i="2"/>
  <c r="V95" i="2"/>
  <c r="R96" i="2"/>
  <c r="S96" i="2"/>
  <c r="T96" i="2"/>
  <c r="U96" i="2"/>
  <c r="V96" i="2"/>
  <c r="R97" i="2"/>
  <c r="S97" i="2"/>
  <c r="T97" i="2"/>
  <c r="U97" i="2"/>
  <c r="V97" i="2"/>
  <c r="R98" i="2"/>
  <c r="S98" i="2"/>
  <c r="T98" i="2"/>
  <c r="U98" i="2"/>
  <c r="V98" i="2"/>
  <c r="R99" i="2"/>
  <c r="S99" i="2"/>
  <c r="T99" i="2"/>
  <c r="U99" i="2"/>
  <c r="V99" i="2"/>
  <c r="R100" i="2"/>
  <c r="S100" i="2"/>
  <c r="T100" i="2"/>
  <c r="U100" i="2"/>
  <c r="V100" i="2"/>
  <c r="R101" i="2"/>
  <c r="S101" i="2"/>
  <c r="T101" i="2"/>
  <c r="U101" i="2"/>
  <c r="V101" i="2"/>
  <c r="R102" i="2"/>
  <c r="S102" i="2"/>
  <c r="T102" i="2"/>
  <c r="U102" i="2"/>
  <c r="V102" i="2"/>
  <c r="R103" i="2"/>
  <c r="S103" i="2"/>
  <c r="T103" i="2"/>
  <c r="U103" i="2"/>
  <c r="V103" i="2"/>
  <c r="R104" i="2"/>
  <c r="S104" i="2"/>
  <c r="T104" i="2"/>
  <c r="U104" i="2"/>
  <c r="V104" i="2"/>
  <c r="R105" i="2"/>
  <c r="S105" i="2"/>
  <c r="T105" i="2"/>
  <c r="U105" i="2"/>
  <c r="V105" i="2"/>
  <c r="R106" i="2"/>
  <c r="S106" i="2"/>
  <c r="T106" i="2"/>
  <c r="U106" i="2"/>
  <c r="V106" i="2"/>
  <c r="R107" i="2"/>
  <c r="S107" i="2"/>
  <c r="T107" i="2"/>
  <c r="U107" i="2"/>
  <c r="V107" i="2"/>
  <c r="R108" i="2"/>
  <c r="S108" i="2"/>
  <c r="T108" i="2"/>
  <c r="U108" i="2"/>
  <c r="V108" i="2"/>
  <c r="R109" i="2"/>
  <c r="S109" i="2"/>
  <c r="T109" i="2"/>
  <c r="U109" i="2"/>
  <c r="V109" i="2"/>
  <c r="R110" i="2"/>
  <c r="S110" i="2"/>
  <c r="T110" i="2"/>
  <c r="U110" i="2"/>
  <c r="V110" i="2"/>
  <c r="R111" i="2"/>
  <c r="S111" i="2"/>
  <c r="T111" i="2"/>
  <c r="U111" i="2"/>
  <c r="V111" i="2"/>
  <c r="R112" i="2"/>
  <c r="S112" i="2"/>
  <c r="T112" i="2"/>
  <c r="U112" i="2"/>
  <c r="V112" i="2"/>
  <c r="R113" i="2"/>
  <c r="S113" i="2"/>
  <c r="T113" i="2"/>
  <c r="U113" i="2"/>
  <c r="V113" i="2"/>
  <c r="R114" i="2"/>
  <c r="S114" i="2"/>
  <c r="T114" i="2"/>
  <c r="U114" i="2"/>
  <c r="V114" i="2"/>
  <c r="R115" i="2"/>
  <c r="S115" i="2"/>
  <c r="T115" i="2"/>
  <c r="U115" i="2"/>
  <c r="V115" i="2"/>
  <c r="R116" i="2"/>
  <c r="S116" i="2"/>
  <c r="T116" i="2"/>
  <c r="U116" i="2"/>
  <c r="V116" i="2"/>
  <c r="R117" i="2"/>
  <c r="S117" i="2"/>
  <c r="T117" i="2"/>
  <c r="U117" i="2"/>
  <c r="V117" i="2"/>
  <c r="R118" i="2"/>
  <c r="S118" i="2"/>
  <c r="T118" i="2"/>
  <c r="U118" i="2"/>
  <c r="V118" i="2"/>
  <c r="R119" i="2"/>
  <c r="S119" i="2"/>
  <c r="T119" i="2"/>
  <c r="U119" i="2"/>
  <c r="V119" i="2"/>
  <c r="R120" i="2"/>
  <c r="S120" i="2"/>
  <c r="T120" i="2"/>
  <c r="U120" i="2"/>
  <c r="V120" i="2"/>
  <c r="R121" i="2"/>
  <c r="S121" i="2"/>
  <c r="T121" i="2"/>
  <c r="U121" i="2"/>
  <c r="V121" i="2"/>
  <c r="R122" i="2"/>
  <c r="S122" i="2"/>
  <c r="T122" i="2"/>
  <c r="U122" i="2"/>
  <c r="V122" i="2"/>
  <c r="R123" i="2"/>
  <c r="S123" i="2"/>
  <c r="T123" i="2"/>
  <c r="U123" i="2"/>
  <c r="V123" i="2"/>
  <c r="R124" i="2"/>
  <c r="S124" i="2"/>
  <c r="T124" i="2"/>
  <c r="U124" i="2"/>
  <c r="V124" i="2"/>
  <c r="R125" i="2"/>
  <c r="S125" i="2"/>
  <c r="T125" i="2"/>
  <c r="U125" i="2"/>
  <c r="V125" i="2"/>
  <c r="R126" i="2"/>
  <c r="S126" i="2"/>
  <c r="T126" i="2"/>
  <c r="U126" i="2"/>
  <c r="V126" i="2"/>
  <c r="R127" i="2"/>
  <c r="S127" i="2"/>
  <c r="T127" i="2"/>
  <c r="U127" i="2"/>
  <c r="V127" i="2"/>
  <c r="R128" i="2"/>
  <c r="S128" i="2"/>
  <c r="T128" i="2"/>
  <c r="U128" i="2"/>
  <c r="V128" i="2"/>
  <c r="R129" i="2"/>
  <c r="S129" i="2"/>
  <c r="T129" i="2"/>
  <c r="U129" i="2"/>
  <c r="V129" i="2"/>
  <c r="R130" i="2"/>
  <c r="S130" i="2"/>
  <c r="T130" i="2"/>
  <c r="U130" i="2"/>
  <c r="V130" i="2"/>
  <c r="R131" i="2"/>
  <c r="S131" i="2"/>
  <c r="T131" i="2"/>
  <c r="U131" i="2"/>
  <c r="V131" i="2"/>
  <c r="R132" i="2"/>
  <c r="S132" i="2"/>
  <c r="T132" i="2"/>
  <c r="U132" i="2"/>
  <c r="V132" i="2"/>
  <c r="R133" i="2"/>
  <c r="S133" i="2"/>
  <c r="T133" i="2"/>
  <c r="U133" i="2"/>
  <c r="V133" i="2"/>
  <c r="R134" i="2"/>
  <c r="S134" i="2"/>
  <c r="T134" i="2"/>
  <c r="U134" i="2"/>
  <c r="V134" i="2"/>
  <c r="R135" i="2"/>
  <c r="S135" i="2"/>
  <c r="T135" i="2"/>
  <c r="U135" i="2"/>
  <c r="V135" i="2"/>
  <c r="R136" i="2"/>
  <c r="S136" i="2"/>
  <c r="T136" i="2"/>
  <c r="U136" i="2"/>
  <c r="V136" i="2"/>
  <c r="R137" i="2"/>
  <c r="S137" i="2"/>
  <c r="T137" i="2"/>
  <c r="U137" i="2"/>
  <c r="V137" i="2"/>
  <c r="R138" i="2"/>
  <c r="S138" i="2"/>
  <c r="T138" i="2"/>
  <c r="U138" i="2"/>
  <c r="V138" i="2"/>
  <c r="R139" i="2"/>
  <c r="S139" i="2"/>
  <c r="T139" i="2"/>
  <c r="U139" i="2"/>
  <c r="V139" i="2"/>
  <c r="R140" i="2"/>
  <c r="S140" i="2"/>
  <c r="T140" i="2"/>
  <c r="U140" i="2"/>
  <c r="V140" i="2"/>
  <c r="R141" i="2"/>
  <c r="S141" i="2"/>
  <c r="T141" i="2"/>
  <c r="U141" i="2"/>
  <c r="V141" i="2"/>
  <c r="R142" i="2"/>
  <c r="S142" i="2"/>
  <c r="T142" i="2"/>
  <c r="U142" i="2"/>
  <c r="V142" i="2"/>
  <c r="R143" i="2"/>
  <c r="S143" i="2"/>
  <c r="T143" i="2"/>
  <c r="U143" i="2"/>
  <c r="V143" i="2"/>
  <c r="R144" i="2"/>
  <c r="S144" i="2"/>
  <c r="T144" i="2"/>
  <c r="U144" i="2"/>
  <c r="V144" i="2"/>
  <c r="R145" i="2"/>
  <c r="S145" i="2"/>
  <c r="T145" i="2"/>
  <c r="U145" i="2"/>
  <c r="V145" i="2"/>
  <c r="R146" i="2"/>
  <c r="S146" i="2"/>
  <c r="T146" i="2"/>
  <c r="U146" i="2"/>
  <c r="V146" i="2"/>
  <c r="R147" i="2"/>
  <c r="S147" i="2"/>
  <c r="T147" i="2"/>
  <c r="U147" i="2"/>
  <c r="V147" i="2"/>
  <c r="R148" i="2"/>
  <c r="S148" i="2"/>
  <c r="T148" i="2"/>
  <c r="U148" i="2"/>
  <c r="V148" i="2"/>
  <c r="R149" i="2"/>
  <c r="S149" i="2"/>
  <c r="T149" i="2"/>
  <c r="U149" i="2"/>
  <c r="V149" i="2"/>
  <c r="R150" i="2"/>
  <c r="S150" i="2"/>
  <c r="T150" i="2"/>
  <c r="U150" i="2"/>
  <c r="V150" i="2"/>
  <c r="R151" i="2"/>
  <c r="S151" i="2"/>
  <c r="T151" i="2"/>
  <c r="U151" i="2"/>
  <c r="V151" i="2"/>
  <c r="R152" i="2"/>
  <c r="S152" i="2"/>
  <c r="T152" i="2"/>
  <c r="U152" i="2"/>
  <c r="V152" i="2"/>
  <c r="R153" i="2"/>
  <c r="S153" i="2"/>
  <c r="T153" i="2"/>
  <c r="U153" i="2"/>
  <c r="V153" i="2"/>
  <c r="R154" i="2"/>
  <c r="S154" i="2"/>
  <c r="T154" i="2"/>
  <c r="U154" i="2"/>
  <c r="V154" i="2"/>
  <c r="R155" i="2"/>
  <c r="S155" i="2"/>
  <c r="T155" i="2"/>
  <c r="U155" i="2"/>
  <c r="V155" i="2"/>
  <c r="R156" i="2"/>
  <c r="S156" i="2"/>
  <c r="T156" i="2"/>
  <c r="U156" i="2"/>
  <c r="V156" i="2"/>
  <c r="R157" i="2"/>
  <c r="S157" i="2"/>
  <c r="T157" i="2"/>
  <c r="U157" i="2"/>
  <c r="V157" i="2"/>
  <c r="R158" i="2"/>
  <c r="S158" i="2"/>
  <c r="T158" i="2"/>
  <c r="U158" i="2"/>
  <c r="V158" i="2"/>
  <c r="R159" i="2"/>
  <c r="S159" i="2"/>
  <c r="T159" i="2"/>
  <c r="U159" i="2"/>
  <c r="V159" i="2"/>
  <c r="R160" i="2"/>
  <c r="S160" i="2"/>
  <c r="T160" i="2"/>
  <c r="U160" i="2"/>
  <c r="V160" i="2"/>
  <c r="R161" i="2"/>
  <c r="S161" i="2"/>
  <c r="T161" i="2"/>
  <c r="U161" i="2"/>
  <c r="V161" i="2"/>
  <c r="R162" i="2"/>
  <c r="S162" i="2"/>
  <c r="T162" i="2"/>
  <c r="U162" i="2"/>
  <c r="V162" i="2"/>
  <c r="R163" i="2"/>
  <c r="S163" i="2"/>
  <c r="T163" i="2"/>
  <c r="U163" i="2"/>
  <c r="V163" i="2"/>
  <c r="R164" i="2"/>
  <c r="S164" i="2"/>
  <c r="T164" i="2"/>
  <c r="U164" i="2"/>
  <c r="V164" i="2"/>
  <c r="R165" i="2"/>
  <c r="S165" i="2"/>
  <c r="T165" i="2"/>
  <c r="U165" i="2"/>
  <c r="V165" i="2"/>
  <c r="R166" i="2"/>
  <c r="S166" i="2"/>
  <c r="T166" i="2"/>
  <c r="U166" i="2"/>
  <c r="V166" i="2"/>
  <c r="V3" i="2"/>
  <c r="U3" i="2"/>
  <c r="T3" i="2"/>
  <c r="S3" i="2"/>
  <c r="R3" i="2"/>
  <c r="M10" i="1"/>
  <c r="L10" i="1"/>
  <c r="K10" i="1"/>
  <c r="J10" i="1"/>
  <c r="I10" i="1"/>
  <c r="H10" i="1"/>
  <c r="H5" i="1"/>
  <c r="H7" i="1"/>
  <c r="I7" i="1"/>
  <c r="J7" i="1"/>
  <c r="K7" i="1"/>
  <c r="L7" i="1"/>
  <c r="M7" i="1"/>
  <c r="V7" i="1" l="1"/>
  <c r="S7" i="1"/>
  <c r="T7" i="1"/>
  <c r="W7" i="1"/>
  <c r="U7" i="1"/>
  <c r="M6" i="1"/>
  <c r="L6" i="1"/>
  <c r="K6" i="1"/>
  <c r="J6" i="1"/>
  <c r="I6" i="1"/>
  <c r="H6" i="1"/>
  <c r="G6" i="1"/>
  <c r="F6" i="1"/>
  <c r="E6" i="1"/>
  <c r="D6" i="1"/>
  <c r="C6" i="1"/>
  <c r="B6" i="1"/>
  <c r="M5" i="1"/>
  <c r="L5" i="1"/>
  <c r="K5" i="1"/>
  <c r="J5" i="1"/>
  <c r="I5" i="1"/>
  <c r="S5" i="1" s="1"/>
  <c r="G5" i="1"/>
  <c r="F5" i="1"/>
  <c r="E5" i="1"/>
  <c r="D5" i="1"/>
  <c r="C5" i="1"/>
  <c r="B5" i="1"/>
  <c r="M9" i="1"/>
  <c r="L9" i="1"/>
  <c r="K9" i="1"/>
  <c r="J9" i="1"/>
  <c r="I9" i="1"/>
  <c r="H9" i="1"/>
  <c r="G9" i="1"/>
  <c r="F9" i="1"/>
  <c r="E9" i="1"/>
  <c r="D9" i="1"/>
  <c r="C9" i="1"/>
  <c r="B9" i="1"/>
  <c r="M8" i="1"/>
  <c r="L8" i="1"/>
  <c r="K8" i="1"/>
  <c r="J8" i="1"/>
  <c r="I8" i="1"/>
  <c r="H8" i="1"/>
  <c r="G8" i="1"/>
  <c r="F8" i="1"/>
  <c r="E8" i="1"/>
  <c r="D8" i="1"/>
  <c r="C8" i="1"/>
  <c r="B8" i="1"/>
  <c r="N5" i="1" l="1"/>
  <c r="I11" i="1"/>
  <c r="J11" i="1"/>
  <c r="N9" i="1"/>
  <c r="K11" i="1"/>
  <c r="L11" i="1"/>
  <c r="M11" i="1"/>
  <c r="H11" i="1"/>
  <c r="R5" i="1"/>
  <c r="O5" i="1"/>
  <c r="V6" i="1"/>
  <c r="P5" i="1"/>
  <c r="R8" i="1"/>
  <c r="T5" i="1"/>
  <c r="U5" i="1"/>
  <c r="W5" i="1"/>
  <c r="O9" i="1"/>
  <c r="Q6" i="1"/>
  <c r="V9" i="1"/>
  <c r="W9" i="1"/>
  <c r="O8" i="1"/>
  <c r="V5" i="1"/>
  <c r="P9" i="1"/>
  <c r="R9" i="1"/>
  <c r="S9" i="1"/>
  <c r="T9" i="1"/>
  <c r="U9" i="1"/>
  <c r="R6" i="1"/>
  <c r="N8" i="1"/>
  <c r="Q9" i="1"/>
  <c r="Q8" i="1"/>
  <c r="W6" i="1"/>
  <c r="Q5" i="1"/>
  <c r="P8" i="1"/>
  <c r="T6" i="1"/>
  <c r="U6" i="1"/>
  <c r="N6" i="1"/>
  <c r="O6" i="1"/>
  <c r="P6" i="1"/>
  <c r="S6" i="1"/>
  <c r="S8" i="1"/>
  <c r="T8" i="1"/>
  <c r="U8" i="1"/>
  <c r="V8" i="1"/>
  <c r="W8" i="1"/>
  <c r="S10" i="1"/>
  <c r="T10" i="1"/>
  <c r="U10" i="1"/>
  <c r="V10" i="1"/>
  <c r="W10" i="1"/>
  <c r="T11" i="1" l="1"/>
  <c r="Y5" i="1"/>
  <c r="AA6" i="1"/>
  <c r="AB5" i="1"/>
  <c r="X6" i="1"/>
  <c r="Z5" i="1"/>
  <c r="X9" i="1"/>
  <c r="U11" i="1"/>
  <c r="Z6" i="1"/>
  <c r="W11" i="1"/>
  <c r="AB9" i="1"/>
  <c r="S11" i="1"/>
  <c r="V11" i="1"/>
  <c r="X5" i="1"/>
  <c r="AB8" i="1"/>
  <c r="Y8" i="1"/>
  <c r="Z9" i="1"/>
  <c r="AA9" i="1"/>
  <c r="Y9" i="1"/>
  <c r="X8" i="1"/>
  <c r="AB6" i="1"/>
  <c r="AA8" i="1"/>
  <c r="Y6" i="1"/>
  <c r="AA5" i="1"/>
  <c r="Z8" i="1"/>
  <c r="E7" i="1" l="1"/>
  <c r="D7" i="1"/>
  <c r="B7" i="1"/>
  <c r="G7" i="1"/>
  <c r="C7" i="1"/>
  <c r="F7" i="1"/>
  <c r="N7" i="1" l="1"/>
  <c r="X7" i="1" s="1"/>
  <c r="Q7" i="1"/>
  <c r="AA7" i="1" s="1"/>
  <c r="O7" i="1"/>
  <c r="Y7" i="1" s="1"/>
  <c r="R7" i="1"/>
  <c r="AB7" i="1" s="1"/>
  <c r="P7" i="1"/>
  <c r="Z7" i="1" s="1"/>
  <c r="C10" i="1"/>
  <c r="C11" i="1" s="1"/>
  <c r="E10" i="1"/>
  <c r="E11" i="1" s="1"/>
  <c r="F10" i="1"/>
  <c r="F11" i="1" s="1"/>
  <c r="G10" i="1"/>
  <c r="D10" i="1"/>
  <c r="D11" i="1" s="1"/>
  <c r="B10" i="1"/>
  <c r="B11" i="1" s="1"/>
  <c r="R10" i="1" l="1"/>
  <c r="AB10" i="1" s="1"/>
  <c r="O11" i="1"/>
  <c r="Y11" i="1" s="1"/>
  <c r="Q11" i="1"/>
  <c r="AA11" i="1" s="1"/>
  <c r="P11" i="1"/>
  <c r="Z11" i="1" s="1"/>
  <c r="N11" i="1"/>
  <c r="X11" i="1" s="1"/>
  <c r="Q10" i="1"/>
  <c r="AA10" i="1" s="1"/>
  <c r="P10" i="1"/>
  <c r="Z10" i="1" s="1"/>
  <c r="N10" i="1"/>
  <c r="X10" i="1" s="1"/>
  <c r="O10" i="1"/>
  <c r="Y10" i="1" s="1"/>
  <c r="G11" i="1"/>
  <c r="R11" i="1" s="1"/>
  <c r="AB11" i="1" s="1"/>
</calcChain>
</file>

<file path=xl/sharedStrings.xml><?xml version="1.0" encoding="utf-8"?>
<sst xmlns="http://schemas.openxmlformats.org/spreadsheetml/2006/main" count="5083" uniqueCount="1930">
  <si>
    <t>people/ths</t>
  </si>
  <si>
    <t>PGR</t>
  </si>
  <si>
    <t>LCR</t>
  </si>
  <si>
    <t>LCRPGR</t>
  </si>
  <si>
    <t>2000-2005</t>
  </si>
  <si>
    <t>2005-2010</t>
  </si>
  <si>
    <t>2010-2015</t>
  </si>
  <si>
    <t>2015-2020</t>
  </si>
  <si>
    <t>2020-2025</t>
  </si>
  <si>
    <t>Africa</t>
  </si>
  <si>
    <t>Asia</t>
  </si>
  <si>
    <t>Europe</t>
  </si>
  <si>
    <t>Oceania</t>
  </si>
  <si>
    <t>Global</t>
  </si>
  <si>
    <t>China</t>
  </si>
  <si>
    <t>Nation</t>
  </si>
  <si>
    <t>City</t>
  </si>
  <si>
    <t>P2000</t>
  </si>
  <si>
    <t>P2005</t>
  </si>
  <si>
    <t>P2010</t>
  </si>
  <si>
    <t>P2015</t>
  </si>
  <si>
    <t>P2020</t>
  </si>
  <si>
    <t>P2025</t>
  </si>
  <si>
    <t>A2000</t>
  </si>
  <si>
    <t>A2005</t>
  </si>
  <si>
    <t>A2010</t>
  </si>
  <si>
    <t>A2015</t>
  </si>
  <si>
    <t>A2020</t>
  </si>
  <si>
    <t>A2025</t>
  </si>
  <si>
    <t>Algeria</t>
  </si>
  <si>
    <t>Annaba</t>
  </si>
  <si>
    <t>Batna</t>
  </si>
  <si>
    <t>Blida</t>
  </si>
  <si>
    <t>Qacentina</t>
  </si>
  <si>
    <t>Angola</t>
  </si>
  <si>
    <t>Benguela</t>
  </si>
  <si>
    <t>Cabinda</t>
  </si>
  <si>
    <t>Huambo</t>
  </si>
  <si>
    <t>Lobito</t>
  </si>
  <si>
    <t>Luanda</t>
  </si>
  <si>
    <t>Lubango</t>
  </si>
  <si>
    <t>Uige</t>
  </si>
  <si>
    <t>Benin</t>
  </si>
  <si>
    <t>Cotonou-Abomey-Calavi</t>
  </si>
  <si>
    <t>Parakou</t>
  </si>
  <si>
    <t>Bobo-Dioulasso</t>
  </si>
  <si>
    <t>Ouagadougou</t>
  </si>
  <si>
    <t>Burundi</t>
  </si>
  <si>
    <t>Bujumbura</t>
  </si>
  <si>
    <t>Cameroon</t>
  </si>
  <si>
    <t>Bafoussam</t>
  </si>
  <si>
    <t>Bamenda</t>
  </si>
  <si>
    <t>Douala</t>
  </si>
  <si>
    <t>Garoua</t>
  </si>
  <si>
    <t>Loum</t>
  </si>
  <si>
    <t>Mbouda</t>
  </si>
  <si>
    <t>Bangui</t>
  </si>
  <si>
    <t>Chad</t>
  </si>
  <si>
    <t>Congo</t>
  </si>
  <si>
    <t>Brazzaville</t>
  </si>
  <si>
    <t>Pointe-Noire</t>
  </si>
  <si>
    <t>Abidjan</t>
  </si>
  <si>
    <t>Bouake</t>
  </si>
  <si>
    <t>Bukavu</t>
  </si>
  <si>
    <t>Goma</t>
  </si>
  <si>
    <t>Kabinda</t>
  </si>
  <si>
    <t>Kananga</t>
  </si>
  <si>
    <t>Kikwit</t>
  </si>
  <si>
    <t>Kinshasa</t>
  </si>
  <si>
    <t>Kisangani</t>
  </si>
  <si>
    <t>Likasi</t>
  </si>
  <si>
    <t>Lubumbashi</t>
  </si>
  <si>
    <t>Matadi</t>
  </si>
  <si>
    <t>Mbandaka</t>
  </si>
  <si>
    <t>Tshikapa</t>
  </si>
  <si>
    <t>Uvira</t>
  </si>
  <si>
    <t>Djibouti</t>
  </si>
  <si>
    <t>Egypt</t>
  </si>
  <si>
    <t>Al-Fayyum</t>
  </si>
  <si>
    <t>Al-Ismailiyah</t>
  </si>
  <si>
    <t>Al-Mansurah</t>
  </si>
  <si>
    <t>As-Suways</t>
  </si>
  <si>
    <t>Aswan</t>
  </si>
  <si>
    <t>Asyut</t>
  </si>
  <si>
    <t>Az-Zaqazig</t>
  </si>
  <si>
    <t>Kafr-ad-Dawwar</t>
  </si>
  <si>
    <t>Tanta</t>
  </si>
  <si>
    <t>Bata</t>
  </si>
  <si>
    <t>Eritrea</t>
  </si>
  <si>
    <t>Asmara</t>
  </si>
  <si>
    <t>Ethiopia</t>
  </si>
  <si>
    <t>Gabon</t>
  </si>
  <si>
    <t>Libreville</t>
  </si>
  <si>
    <t>Gambia</t>
  </si>
  <si>
    <t>Banjul</t>
  </si>
  <si>
    <t>Ghana</t>
  </si>
  <si>
    <t>Accra</t>
  </si>
  <si>
    <t>Kumasi</t>
  </si>
  <si>
    <t>Guinea</t>
  </si>
  <si>
    <t>Conakry</t>
  </si>
  <si>
    <t>Guinea-Bissau</t>
  </si>
  <si>
    <t>Bissau</t>
  </si>
  <si>
    <t>Kenya</t>
  </si>
  <si>
    <t>Kisumu</t>
  </si>
  <si>
    <t>Mombasa</t>
  </si>
  <si>
    <t>Nakuru</t>
  </si>
  <si>
    <t>Ruiru-Nairobi</t>
  </si>
  <si>
    <t>Liberia</t>
  </si>
  <si>
    <t>Monrovia</t>
  </si>
  <si>
    <t>Libya</t>
  </si>
  <si>
    <t>Banghazi</t>
  </si>
  <si>
    <t>Misratah</t>
  </si>
  <si>
    <t>Madagascar</t>
  </si>
  <si>
    <t>Antananarivo</t>
  </si>
  <si>
    <t>Toamasina</t>
  </si>
  <si>
    <t>Malawi</t>
  </si>
  <si>
    <t>Blantyre-Limbe</t>
  </si>
  <si>
    <t>Mali</t>
  </si>
  <si>
    <t>Bamako</t>
  </si>
  <si>
    <t>Sikasso</t>
  </si>
  <si>
    <t>Mauritania</t>
  </si>
  <si>
    <t>Nouakchott</t>
  </si>
  <si>
    <t>Morocco</t>
  </si>
  <si>
    <t>Agadir</t>
  </si>
  <si>
    <t>Marrakech</t>
  </si>
  <si>
    <t>Oujda</t>
  </si>
  <si>
    <t>Rabat</t>
  </si>
  <si>
    <t>Safi</t>
  </si>
  <si>
    <t>Tanger</t>
  </si>
  <si>
    <t>Mozambique</t>
  </si>
  <si>
    <t>Beira</t>
  </si>
  <si>
    <t>Matola-Maputo</t>
  </si>
  <si>
    <t>Nampula</t>
  </si>
  <si>
    <t>Tete</t>
  </si>
  <si>
    <t>Namibia</t>
  </si>
  <si>
    <t>Windhoek</t>
  </si>
  <si>
    <t>Niger</t>
  </si>
  <si>
    <t>Niamey</t>
  </si>
  <si>
    <t>Zinder</t>
  </si>
  <si>
    <t>Nigeria</t>
  </si>
  <si>
    <t>Aba</t>
  </si>
  <si>
    <t>Abakaliki</t>
  </si>
  <si>
    <t>Abuja</t>
  </si>
  <si>
    <t>Akure</t>
  </si>
  <si>
    <t>Calabar</t>
  </si>
  <si>
    <t>Enugu</t>
  </si>
  <si>
    <t>Gboko</t>
  </si>
  <si>
    <t>Ibadan</t>
  </si>
  <si>
    <t>Ife</t>
  </si>
  <si>
    <t>Ijebu-Ode</t>
  </si>
  <si>
    <t>Ilesha</t>
  </si>
  <si>
    <t>Ilorin</t>
  </si>
  <si>
    <t>Jos</t>
  </si>
  <si>
    <t>Kaduna</t>
  </si>
  <si>
    <t>Kano</t>
  </si>
  <si>
    <t>Katsina</t>
  </si>
  <si>
    <t>Lagos</t>
  </si>
  <si>
    <t>Maiduguri</t>
  </si>
  <si>
    <t>Ondo</t>
  </si>
  <si>
    <t>Oshogbo</t>
  </si>
  <si>
    <t>Owerri</t>
  </si>
  <si>
    <t>Sokoto</t>
  </si>
  <si>
    <t>Umuahia</t>
  </si>
  <si>
    <t>Warri</t>
  </si>
  <si>
    <t>Zaria</t>
  </si>
  <si>
    <t>Rwanda</t>
  </si>
  <si>
    <t>Kigali</t>
  </si>
  <si>
    <t>Senegal</t>
  </si>
  <si>
    <t>Dakar-Rufisque</t>
  </si>
  <si>
    <t>Thies</t>
  </si>
  <si>
    <t>Freetown</t>
  </si>
  <si>
    <t>Somalia</t>
  </si>
  <si>
    <t>Berbera</t>
  </si>
  <si>
    <t>Hargeysa</t>
  </si>
  <si>
    <t>Kismaayo</t>
  </si>
  <si>
    <t>Merca</t>
  </si>
  <si>
    <t>Bloemfontein</t>
  </si>
  <si>
    <t>Polokwane</t>
  </si>
  <si>
    <t>Vereeniging</t>
  </si>
  <si>
    <t>WestRand-Soshanguve-Pretoria-Johannesburg-Ekurhuleni</t>
  </si>
  <si>
    <t>Witbank</t>
  </si>
  <si>
    <t>Juba</t>
  </si>
  <si>
    <t>Sudan</t>
  </si>
  <si>
    <t>Togo</t>
  </si>
  <si>
    <t>Tunisia</t>
  </si>
  <si>
    <t>Safaqis-Tunis</t>
  </si>
  <si>
    <t>Uganda</t>
  </si>
  <si>
    <t>Kampala</t>
  </si>
  <si>
    <t>Mwanza</t>
  </si>
  <si>
    <t>Zanzibar</t>
  </si>
  <si>
    <t>Zambia</t>
  </si>
  <si>
    <t>Kitwe</t>
  </si>
  <si>
    <t>Lusaka</t>
  </si>
  <si>
    <t>Ndola</t>
  </si>
  <si>
    <t>Zimbabwe</t>
  </si>
  <si>
    <t>Bulawayo</t>
  </si>
  <si>
    <t>Chitungwiza</t>
  </si>
  <si>
    <t>Akesu</t>
  </si>
  <si>
    <t>Ankang</t>
  </si>
  <si>
    <t>Anlu</t>
  </si>
  <si>
    <t>Anning</t>
  </si>
  <si>
    <t>Anqing</t>
  </si>
  <si>
    <t>Anqiu</t>
  </si>
  <si>
    <t>Anshan</t>
  </si>
  <si>
    <t>Anshun</t>
  </si>
  <si>
    <t>Anyang</t>
  </si>
  <si>
    <t>Baicheng</t>
  </si>
  <si>
    <t>Baishan</t>
  </si>
  <si>
    <t>Baiyin</t>
  </si>
  <si>
    <t>Baoding</t>
  </si>
  <si>
    <t>Baoji</t>
  </si>
  <si>
    <t>Baotou</t>
  </si>
  <si>
    <t>Bayannaoer</t>
  </si>
  <si>
    <t>Bazhong</t>
  </si>
  <si>
    <t>Beihai</t>
  </si>
  <si>
    <t>Bengbu</t>
  </si>
  <si>
    <t>Benxi</t>
  </si>
  <si>
    <t>Bijie</t>
  </si>
  <si>
    <t>Binzhou</t>
  </si>
  <si>
    <t>Botou</t>
  </si>
  <si>
    <t>Bozhou</t>
  </si>
  <si>
    <t>Cangzhou</t>
  </si>
  <si>
    <t>Cenxi</t>
  </si>
  <si>
    <t>Changchun</t>
  </si>
  <si>
    <t>Changde</t>
  </si>
  <si>
    <t>Changge</t>
  </si>
  <si>
    <t>Changji</t>
  </si>
  <si>
    <t>Changning</t>
  </si>
  <si>
    <t>Changsha</t>
  </si>
  <si>
    <t>Changshu</t>
  </si>
  <si>
    <t>Changyi</t>
  </si>
  <si>
    <t>Changzhi</t>
  </si>
  <si>
    <t>Chaohu</t>
  </si>
  <si>
    <t>Chaoyang</t>
  </si>
  <si>
    <t>Chaozhou</t>
  </si>
  <si>
    <t>Chengde</t>
  </si>
  <si>
    <t>Chengdu</t>
  </si>
  <si>
    <t>Chenzhou</t>
  </si>
  <si>
    <t>Chifeng</t>
  </si>
  <si>
    <t>Chizhou</t>
  </si>
  <si>
    <t>Chongqing</t>
  </si>
  <si>
    <t>Chuxiong</t>
  </si>
  <si>
    <t>Chuzhou</t>
  </si>
  <si>
    <t>Cixi</t>
  </si>
  <si>
    <t>Dali</t>
  </si>
  <si>
    <t>Dalian</t>
  </si>
  <si>
    <t>Dandong</t>
  </si>
  <si>
    <t>Danyang</t>
  </si>
  <si>
    <t>Danzhou</t>
  </si>
  <si>
    <t>Daqing</t>
  </si>
  <si>
    <t>Dashiqiao</t>
  </si>
  <si>
    <t>Datong</t>
  </si>
  <si>
    <t>Daye</t>
  </si>
  <si>
    <t>Dazhou</t>
  </si>
  <si>
    <t>Dengfeng</t>
  </si>
  <si>
    <t>Dengzhou</t>
  </si>
  <si>
    <t>Deyang</t>
  </si>
  <si>
    <t>Dezhou</t>
  </si>
  <si>
    <t>Dingzhou</t>
  </si>
  <si>
    <t>Donggang</t>
  </si>
  <si>
    <t>Dongguan</t>
  </si>
  <si>
    <t>Dongtai</t>
  </si>
  <si>
    <t>Dongyang</t>
  </si>
  <si>
    <t>Dongying</t>
  </si>
  <si>
    <t>Dujiangyan</t>
  </si>
  <si>
    <t>Emeishan</t>
  </si>
  <si>
    <t>Enping</t>
  </si>
  <si>
    <t>Enshi</t>
  </si>
  <si>
    <t>Ezhou</t>
  </si>
  <si>
    <t>Fangchenggang</t>
  </si>
  <si>
    <t>Feicheng</t>
  </si>
  <si>
    <t>Fengcheng</t>
  </si>
  <si>
    <t>Foshan</t>
  </si>
  <si>
    <t>Fuan</t>
  </si>
  <si>
    <t>Fujin</t>
  </si>
  <si>
    <t>Fuqing</t>
  </si>
  <si>
    <t>Fuxin</t>
  </si>
  <si>
    <t>Fuyang</t>
  </si>
  <si>
    <t>Ganzhou</t>
  </si>
  <si>
    <t>Gaoan</t>
  </si>
  <si>
    <t>Gaomi</t>
  </si>
  <si>
    <t>Gaoping</t>
  </si>
  <si>
    <t>Gaoxiong</t>
  </si>
  <si>
    <t>Gaoyou</t>
  </si>
  <si>
    <t>Gaozhou</t>
  </si>
  <si>
    <t>Gongyi</t>
  </si>
  <si>
    <t>Gongzhuling</t>
  </si>
  <si>
    <t>Guangyuan</t>
  </si>
  <si>
    <t>Guigang</t>
  </si>
  <si>
    <t>Guilin</t>
  </si>
  <si>
    <t>Guiping</t>
  </si>
  <si>
    <t>Guiyang</t>
  </si>
  <si>
    <t>Haerbin</t>
  </si>
  <si>
    <t>Haicheng</t>
  </si>
  <si>
    <t>Haikou</t>
  </si>
  <si>
    <t>Hailin</t>
  </si>
  <si>
    <t>Haimen</t>
  </si>
  <si>
    <t>Haining</t>
  </si>
  <si>
    <t>Haiyang</t>
  </si>
  <si>
    <t>Hami</t>
  </si>
  <si>
    <t>Handan</t>
  </si>
  <si>
    <t>Hangzhou</t>
  </si>
  <si>
    <t>Hanzhong</t>
  </si>
  <si>
    <t>Hebi</t>
  </si>
  <si>
    <t>Hechi</t>
  </si>
  <si>
    <t>Hefei</t>
  </si>
  <si>
    <t>Hegang</t>
  </si>
  <si>
    <t>Hejian</t>
  </si>
  <si>
    <t>Hengshui</t>
  </si>
  <si>
    <t>Hengyang</t>
  </si>
  <si>
    <t>Heshan</t>
  </si>
  <si>
    <t>Heyuan</t>
  </si>
  <si>
    <t>Heze</t>
  </si>
  <si>
    <t>Hezhou</t>
  </si>
  <si>
    <t>Huaibei</t>
  </si>
  <si>
    <t>Huaihua</t>
  </si>
  <si>
    <t>Huainan</t>
  </si>
  <si>
    <t>Huangshan</t>
  </si>
  <si>
    <t>Huangshi</t>
  </si>
  <si>
    <t>Huazhou</t>
  </si>
  <si>
    <t>Huixian</t>
  </si>
  <si>
    <t>Huizhou</t>
  </si>
  <si>
    <t>Huludao</t>
  </si>
  <si>
    <t>Huzhou</t>
  </si>
  <si>
    <t>Jiamusi</t>
  </si>
  <si>
    <t>Jiangmen</t>
  </si>
  <si>
    <t>Jiangyin</t>
  </si>
  <si>
    <t>Jianyang</t>
  </si>
  <si>
    <t>Jiaozhou</t>
  </si>
  <si>
    <t>Jiaozuo</t>
  </si>
  <si>
    <t>Jiaxing</t>
  </si>
  <si>
    <t>Jiayuguan</t>
  </si>
  <si>
    <t>Jieyang</t>
  </si>
  <si>
    <t>Jilin</t>
  </si>
  <si>
    <t>Jilong</t>
  </si>
  <si>
    <t>Jincheng</t>
  </si>
  <si>
    <t>Jingdezhen</t>
  </si>
  <si>
    <t>Jingjiang</t>
  </si>
  <si>
    <t>Jingmen</t>
  </si>
  <si>
    <t>Jinhua</t>
  </si>
  <si>
    <t>Jinjiang</t>
  </si>
  <si>
    <t>Jinzhong</t>
  </si>
  <si>
    <t>Jinzhou</t>
  </si>
  <si>
    <t>Jiujiang</t>
  </si>
  <si>
    <t>Jiuquan</t>
  </si>
  <si>
    <t>Jiyuan</t>
  </si>
  <si>
    <t>Jurong</t>
  </si>
  <si>
    <t>Kaifeng</t>
  </si>
  <si>
    <t>Kaili</t>
  </si>
  <si>
    <t>Kaiping</t>
  </si>
  <si>
    <t>Kelamayi</t>
  </si>
  <si>
    <t>Kuerle</t>
  </si>
  <si>
    <t>Kunming</t>
  </si>
  <si>
    <t>Laibin</t>
  </si>
  <si>
    <t>Laiwu</t>
  </si>
  <si>
    <t>Laixi</t>
  </si>
  <si>
    <t>Laiyang</t>
  </si>
  <si>
    <t>Laizhou</t>
  </si>
  <si>
    <t>Langfang</t>
  </si>
  <si>
    <t>Leiyang</t>
  </si>
  <si>
    <t>Lengshuijiang</t>
  </si>
  <si>
    <t>Leping</t>
  </si>
  <si>
    <t>Leshan</t>
  </si>
  <si>
    <t>Lianyungang</t>
  </si>
  <si>
    <t>Liaocheng</t>
  </si>
  <si>
    <t>Liaoyang</t>
  </si>
  <si>
    <t>Liaoyuan</t>
  </si>
  <si>
    <t>Liling</t>
  </si>
  <si>
    <t>Linfen</t>
  </si>
  <si>
    <t>Linhai</t>
  </si>
  <si>
    <t>Linqing</t>
  </si>
  <si>
    <t>Linzhou</t>
  </si>
  <si>
    <t>Liupanshui</t>
  </si>
  <si>
    <t>Liuyang</t>
  </si>
  <si>
    <t>Liuzhou</t>
  </si>
  <si>
    <t>Liyang</t>
  </si>
  <si>
    <t>Longchang</t>
  </si>
  <si>
    <t>Longhai</t>
  </si>
  <si>
    <t>Longkou</t>
  </si>
  <si>
    <t>Longyan</t>
  </si>
  <si>
    <t>Loudi</t>
  </si>
  <si>
    <t>Luan</t>
  </si>
  <si>
    <t>Luoding</t>
  </si>
  <si>
    <t>Luohe</t>
  </si>
  <si>
    <t>Luoyang</t>
  </si>
  <si>
    <t>Luzhou</t>
  </si>
  <si>
    <t>Lvliang</t>
  </si>
  <si>
    <t>Macheng</t>
  </si>
  <si>
    <t>Manzhouli</t>
  </si>
  <si>
    <t>Maoming</t>
  </si>
  <si>
    <t>Meishan</t>
  </si>
  <si>
    <t>Meizhou</t>
  </si>
  <si>
    <t>Miluo</t>
  </si>
  <si>
    <t>Mudanjiang</t>
  </si>
  <si>
    <t>Nanchang</t>
  </si>
  <si>
    <t>Nanchong</t>
  </si>
  <si>
    <t>Nankang</t>
  </si>
  <si>
    <t>Nanning</t>
  </si>
  <si>
    <t>Nanping</t>
  </si>
  <si>
    <t>Nantong</t>
  </si>
  <si>
    <t>Neijiang</t>
  </si>
  <si>
    <t>Ningbo</t>
  </si>
  <si>
    <t>Ningde</t>
  </si>
  <si>
    <t>Ningguo</t>
  </si>
  <si>
    <t>Panjin</t>
  </si>
  <si>
    <t>Panzhihua</t>
  </si>
  <si>
    <t>Pingdu</t>
  </si>
  <si>
    <t>Pinghu</t>
  </si>
  <si>
    <t>Pingliang</t>
  </si>
  <si>
    <t>Pizhou</t>
  </si>
  <si>
    <t>Puning</t>
  </si>
  <si>
    <t>Putian</t>
  </si>
  <si>
    <t>Puyang</t>
  </si>
  <si>
    <t>Qianjiang</t>
  </si>
  <si>
    <t>Qidong</t>
  </si>
  <si>
    <t>Qingdao</t>
  </si>
  <si>
    <t>Qingyuan_Guangdong</t>
  </si>
  <si>
    <t>Qingyuan_Zhejiang</t>
  </si>
  <si>
    <t>Qingzhou</t>
  </si>
  <si>
    <t>Qinhuangdao</t>
  </si>
  <si>
    <t>Qinzhou</t>
  </si>
  <si>
    <t>Qiqihaer</t>
  </si>
  <si>
    <t>Qitaihe</t>
  </si>
  <si>
    <t>Quanzhou</t>
  </si>
  <si>
    <t>Qufu</t>
  </si>
  <si>
    <t>Qujing</t>
  </si>
  <si>
    <t>Quzhou</t>
  </si>
  <si>
    <t>Renqiu</t>
  </si>
  <si>
    <t>Rizhao</t>
  </si>
  <si>
    <t>Rongcheng</t>
  </si>
  <si>
    <t>Rugao</t>
  </si>
  <si>
    <t>Ruian</t>
  </si>
  <si>
    <t>Rushan</t>
  </si>
  <si>
    <t>Sanhe</t>
  </si>
  <si>
    <t>Sanmenxia</t>
  </si>
  <si>
    <t>Sanming</t>
  </si>
  <si>
    <t>Sanya</t>
  </si>
  <si>
    <t>Shanghai</t>
  </si>
  <si>
    <t>Shangqiu</t>
  </si>
  <si>
    <t>Shangrao</t>
  </si>
  <si>
    <t>Shangyu</t>
  </si>
  <si>
    <t>Shantou</t>
  </si>
  <si>
    <t>Shanwei</t>
  </si>
  <si>
    <t>Shaoguan</t>
  </si>
  <si>
    <t>Shaoxing</t>
  </si>
  <si>
    <t>Shaoyang</t>
  </si>
  <si>
    <t>Shengzhou</t>
  </si>
  <si>
    <t>Shenmu</t>
  </si>
  <si>
    <t>Shenyang</t>
  </si>
  <si>
    <t>Shenzhen</t>
  </si>
  <si>
    <t>Shihezi</t>
  </si>
  <si>
    <t>Shijiazhuang</t>
  </si>
  <si>
    <t>Shishi</t>
  </si>
  <si>
    <t>Shiyan</t>
  </si>
  <si>
    <t>Shizuishan</t>
  </si>
  <si>
    <t>Shouguang</t>
  </si>
  <si>
    <t>Shuangyashan</t>
  </si>
  <si>
    <t>Shuozhou</t>
  </si>
  <si>
    <t>Sihui</t>
  </si>
  <si>
    <t>Siping</t>
  </si>
  <si>
    <t>Suihua</t>
  </si>
  <si>
    <t>Suizhou</t>
  </si>
  <si>
    <t>Suqian</t>
  </si>
  <si>
    <t>Taibei</t>
  </si>
  <si>
    <t>Taicang</t>
  </si>
  <si>
    <t>Taishan</t>
  </si>
  <si>
    <t>Taixing</t>
  </si>
  <si>
    <t>Taizhong</t>
  </si>
  <si>
    <t>Taoyuan</t>
  </si>
  <si>
    <t>Tengzhou</t>
  </si>
  <si>
    <t>Tianjin</t>
  </si>
  <si>
    <t>Tianmen</t>
  </si>
  <si>
    <t>Tianshui</t>
  </si>
  <si>
    <t>Tieling</t>
  </si>
  <si>
    <t>Tongcheng</t>
  </si>
  <si>
    <t>Tongchuan</t>
  </si>
  <si>
    <t>Tonghua</t>
  </si>
  <si>
    <t>Tongliao</t>
  </si>
  <si>
    <t>Tongling</t>
  </si>
  <si>
    <t>Tongxiang</t>
  </si>
  <si>
    <t>Weihai</t>
  </si>
  <si>
    <t>Weinan</t>
  </si>
  <si>
    <t>Wenling</t>
  </si>
  <si>
    <t>Wenzhou</t>
  </si>
  <si>
    <t>Wuhai</t>
  </si>
  <si>
    <t>Wuhan</t>
  </si>
  <si>
    <t>Wulanhaote</t>
  </si>
  <si>
    <t>Wuzhou</t>
  </si>
  <si>
    <t>Xiamen</t>
  </si>
  <si>
    <t>Xiangyang</t>
  </si>
  <si>
    <t>Xianning</t>
  </si>
  <si>
    <t>Xiantao</t>
  </si>
  <si>
    <t>Xianyang</t>
  </si>
  <si>
    <t>Xiaogan</t>
  </si>
  <si>
    <t>Xinghua</t>
  </si>
  <si>
    <t>Xingning</t>
  </si>
  <si>
    <t>Xingping</t>
  </si>
  <si>
    <t>Xingtai</t>
  </si>
  <si>
    <t>Xingyang</t>
  </si>
  <si>
    <t>Xining</t>
  </si>
  <si>
    <t>Xinmi</t>
  </si>
  <si>
    <t>Xintai</t>
  </si>
  <si>
    <t>Xintaibei</t>
  </si>
  <si>
    <t>Xinxiang</t>
  </si>
  <si>
    <t>Xinyang</t>
  </si>
  <si>
    <t>Xinyi_Guangdong</t>
  </si>
  <si>
    <t>Xinyi_Jiangsu</t>
  </si>
  <si>
    <t>Xinyu</t>
  </si>
  <si>
    <t>Xinzheng</t>
  </si>
  <si>
    <t>Xinzhou</t>
  </si>
  <si>
    <t>Xinzhu</t>
  </si>
  <si>
    <t>Xiongan</t>
  </si>
  <si>
    <t>Xuancheng</t>
  </si>
  <si>
    <t>Xuanwei</t>
  </si>
  <si>
    <t>Xuchang</t>
  </si>
  <si>
    <t>Xuzhou</t>
  </si>
  <si>
    <t>Yaan</t>
  </si>
  <si>
    <t>Yangchun</t>
  </si>
  <si>
    <t>Yangjiang</t>
  </si>
  <si>
    <t>Yangquan</t>
  </si>
  <si>
    <t>Yangzhou</t>
  </si>
  <si>
    <t>Yanji</t>
  </si>
  <si>
    <t>Yanshi</t>
  </si>
  <si>
    <t>Yantai</t>
  </si>
  <si>
    <t>Yibin</t>
  </si>
  <si>
    <t>Yichang</t>
  </si>
  <si>
    <t>Yinchuan</t>
  </si>
  <si>
    <t>Yingde</t>
  </si>
  <si>
    <t>Yingkou</t>
  </si>
  <si>
    <t>Yining</t>
  </si>
  <si>
    <t>Yiwu</t>
  </si>
  <si>
    <t>Yixing</t>
  </si>
  <si>
    <t>Yongcheng</t>
  </si>
  <si>
    <t>Yongkang</t>
  </si>
  <si>
    <t>Yongzhou</t>
  </si>
  <si>
    <t>Yuanjiang</t>
  </si>
  <si>
    <t>Yueqing</t>
  </si>
  <si>
    <t>Yueyang</t>
  </si>
  <si>
    <t>Yuhuan</t>
  </si>
  <si>
    <t>Yuncheng</t>
  </si>
  <si>
    <t>Yunfu</t>
  </si>
  <si>
    <t>Yushu</t>
  </si>
  <si>
    <t>Yuxi</t>
  </si>
  <si>
    <t>Yuyao</t>
  </si>
  <si>
    <t>Zaoyang</t>
  </si>
  <si>
    <t>Zaozhuang</t>
  </si>
  <si>
    <t>Zhangjiagang</t>
  </si>
  <si>
    <t>Zhangjiakou</t>
  </si>
  <si>
    <t>Zhangshu</t>
  </si>
  <si>
    <t>Zhangye</t>
  </si>
  <si>
    <t>Zhangzhou</t>
  </si>
  <si>
    <t>Zhanjiang</t>
  </si>
  <si>
    <t>Zhaodong</t>
  </si>
  <si>
    <t>Zhaoqing</t>
  </si>
  <si>
    <t>Zhaotong</t>
  </si>
  <si>
    <t>Zhaoyuan</t>
  </si>
  <si>
    <t>Zhengzhou</t>
  </si>
  <si>
    <t>Zhongshan</t>
  </si>
  <si>
    <t>Zhongxiang</t>
  </si>
  <si>
    <t>Zhoukou</t>
  </si>
  <si>
    <t>Zhoushan</t>
  </si>
  <si>
    <t>Zhuanghe</t>
  </si>
  <si>
    <t>Zhucheng</t>
  </si>
  <si>
    <t>Zhuhai</t>
  </si>
  <si>
    <t>Zhuji</t>
  </si>
  <si>
    <t>Zhumadian</t>
  </si>
  <si>
    <t>Zhuozhou</t>
  </si>
  <si>
    <t>Zhuzhou</t>
  </si>
  <si>
    <t>Zibo</t>
  </si>
  <si>
    <t>Zigong</t>
  </si>
  <si>
    <t>Zixing</t>
  </si>
  <si>
    <t>Ziyang</t>
  </si>
  <si>
    <t>Zunyi</t>
  </si>
  <si>
    <t>Afghanistan</t>
  </si>
  <si>
    <t>Herat</t>
  </si>
  <si>
    <t>Kabul</t>
  </si>
  <si>
    <t>Kandahar</t>
  </si>
  <si>
    <t>Bahrain</t>
  </si>
  <si>
    <t>Bangladesh</t>
  </si>
  <si>
    <t>Barisal</t>
  </si>
  <si>
    <t>Bogra</t>
  </si>
  <si>
    <t>Chittagong</t>
  </si>
  <si>
    <t>Comilla</t>
  </si>
  <si>
    <t>Dhaka_Rupganj</t>
  </si>
  <si>
    <t>Khulna</t>
  </si>
  <si>
    <t>Mymensingh</t>
  </si>
  <si>
    <t>Rajshahi</t>
  </si>
  <si>
    <t>Rangpur</t>
  </si>
  <si>
    <t>Sylhet</t>
  </si>
  <si>
    <t>Chongjin</t>
  </si>
  <si>
    <t>Hamhung</t>
  </si>
  <si>
    <t>Sinuiju</t>
  </si>
  <si>
    <t>Wonsan</t>
  </si>
  <si>
    <t>India</t>
  </si>
  <si>
    <t>Agartala</t>
  </si>
  <si>
    <t>Agra</t>
  </si>
  <si>
    <t>Ahmadabad</t>
  </si>
  <si>
    <t>Aizawl</t>
  </si>
  <si>
    <t>Ajmer</t>
  </si>
  <si>
    <t>Akola</t>
  </si>
  <si>
    <t>Aligarh</t>
  </si>
  <si>
    <t>Allahabad</t>
  </si>
  <si>
    <t>Alwar</t>
  </si>
  <si>
    <t>Amravati</t>
  </si>
  <si>
    <t>Amritsar</t>
  </si>
  <si>
    <t>Anand</t>
  </si>
  <si>
    <t>Anantapur</t>
  </si>
  <si>
    <t>Arrah</t>
  </si>
  <si>
    <t>Asansol</t>
  </si>
  <si>
    <t>Aurangabad</t>
  </si>
  <si>
    <t>Baharampur</t>
  </si>
  <si>
    <t>Bangalore</t>
  </si>
  <si>
    <t>Barddhaman</t>
  </si>
  <si>
    <t>Bareilly</t>
  </si>
  <si>
    <t>Bathinda</t>
  </si>
  <si>
    <t>Begusarai</t>
  </si>
  <si>
    <t>Belgaum</t>
  </si>
  <si>
    <t>Bellary</t>
  </si>
  <si>
    <t>Bhagalpur</t>
  </si>
  <si>
    <t>Bhavnagar</t>
  </si>
  <si>
    <t>Bhilwara</t>
  </si>
  <si>
    <t>Bhiwandi</t>
  </si>
  <si>
    <t>Bhopal</t>
  </si>
  <si>
    <t>Bhubaneswar</t>
  </si>
  <si>
    <t>Bikaner</t>
  </si>
  <si>
    <t>Bilaspur</t>
  </si>
  <si>
    <t>Brahmapur</t>
  </si>
  <si>
    <t>Chandigarh</t>
  </si>
  <si>
    <t>Chandrapur</t>
  </si>
  <si>
    <t>Cherthala</t>
  </si>
  <si>
    <t>Cuttack</t>
  </si>
  <si>
    <t>Darbhanga</t>
  </si>
  <si>
    <t>Davanagere</t>
  </si>
  <si>
    <t>Dehradun</t>
  </si>
  <si>
    <t>Delhi</t>
  </si>
  <si>
    <t>Deoghar</t>
  </si>
  <si>
    <t>Dewas</t>
  </si>
  <si>
    <t>Dhanbad</t>
  </si>
  <si>
    <t>Dhule</t>
  </si>
  <si>
    <t>Dhulian</t>
  </si>
  <si>
    <t>Dindigul</t>
  </si>
  <si>
    <t>Durgapur</t>
  </si>
  <si>
    <t>Durg-Bhilainagar</t>
  </si>
  <si>
    <t>Erode</t>
  </si>
  <si>
    <t>Farrukhabad</t>
  </si>
  <si>
    <t>Firozabad</t>
  </si>
  <si>
    <t>Gandhidham</t>
  </si>
  <si>
    <t>Gaya</t>
  </si>
  <si>
    <t>Gorakhpur</t>
  </si>
  <si>
    <t>Gulbarga</t>
  </si>
  <si>
    <t>Guntur</t>
  </si>
  <si>
    <t>Gwalior</t>
  </si>
  <si>
    <t>Haldwani-cum-kathgodam</t>
  </si>
  <si>
    <t>Hapur</t>
  </si>
  <si>
    <t>Hardwar</t>
  </si>
  <si>
    <t>Hisar</t>
  </si>
  <si>
    <t>Hosur</t>
  </si>
  <si>
    <t>Hubli-Dharwad</t>
  </si>
  <si>
    <t>Hyderabad</t>
  </si>
  <si>
    <t>Ichalkaranji</t>
  </si>
  <si>
    <t>Imphal</t>
  </si>
  <si>
    <t>Indore</t>
  </si>
  <si>
    <t>Jabalpur</t>
  </si>
  <si>
    <t>Jaipur</t>
  </si>
  <si>
    <t>Jalandhar</t>
  </si>
  <si>
    <t>Jalgaon</t>
  </si>
  <si>
    <t>Jalna</t>
  </si>
  <si>
    <t>Jammu</t>
  </si>
  <si>
    <t>Jamnagar</t>
  </si>
  <si>
    <t>Jamshedpur</t>
  </si>
  <si>
    <t>Jhansi</t>
  </si>
  <si>
    <t>Jodhpur</t>
  </si>
  <si>
    <t>Junagadh</t>
  </si>
  <si>
    <t>Kadapa</t>
  </si>
  <si>
    <t>Kakinada</t>
  </si>
  <si>
    <t>Kannur</t>
  </si>
  <si>
    <t>Kanpur</t>
  </si>
  <si>
    <t>Karimnagar</t>
  </si>
  <si>
    <t>Karnal</t>
  </si>
  <si>
    <t>Karur</t>
  </si>
  <si>
    <t>Kayamkulam</t>
  </si>
  <si>
    <t>Khammam</t>
  </si>
  <si>
    <t>Kharagpur</t>
  </si>
  <si>
    <t>Kochi</t>
  </si>
  <si>
    <t>Kolhapur</t>
  </si>
  <si>
    <t>Kollam</t>
  </si>
  <si>
    <t>Korba</t>
  </si>
  <si>
    <t>Kota</t>
  </si>
  <si>
    <t>Kottayam</t>
  </si>
  <si>
    <t>Kurnool</t>
  </si>
  <si>
    <t>Latur</t>
  </si>
  <si>
    <t>Lucknow</t>
  </si>
  <si>
    <t>Ludhiana</t>
  </si>
  <si>
    <t>Madurai</t>
  </si>
  <si>
    <t>Malegaon</t>
  </si>
  <si>
    <t>Mangalore</t>
  </si>
  <si>
    <t>Mathura</t>
  </si>
  <si>
    <t>Meerut</t>
  </si>
  <si>
    <t>Moradabad</t>
  </si>
  <si>
    <t>Morvi</t>
  </si>
  <si>
    <t>Muzaffarnagar</t>
  </si>
  <si>
    <t>Muzaffarpur</t>
  </si>
  <si>
    <t>Mysore</t>
  </si>
  <si>
    <t>Nagpur</t>
  </si>
  <si>
    <t>Nashik</t>
  </si>
  <si>
    <t>Navsari</t>
  </si>
  <si>
    <t>Nellore</t>
  </si>
  <si>
    <t>Nizamabad</t>
  </si>
  <si>
    <t>Palakkad</t>
  </si>
  <si>
    <t>Panipat</t>
  </si>
  <si>
    <t>Parbhani</t>
  </si>
  <si>
    <t>Patiala</t>
  </si>
  <si>
    <t>Patna</t>
  </si>
  <si>
    <t>Puducherry</t>
  </si>
  <si>
    <t>Purnia</t>
  </si>
  <si>
    <t>Raipur</t>
  </si>
  <si>
    <t>Rajahmundry</t>
  </si>
  <si>
    <t>Rajkot</t>
  </si>
  <si>
    <t>Rampur</t>
  </si>
  <si>
    <t>Ranchi</t>
  </si>
  <si>
    <t>Raniganj</t>
  </si>
  <si>
    <t>Ratlam</t>
  </si>
  <si>
    <t>Rohtak</t>
  </si>
  <si>
    <t>Roorkee</t>
  </si>
  <si>
    <t>Sagar</t>
  </si>
  <si>
    <t>Saharanpur</t>
  </si>
  <si>
    <t>Salem</t>
  </si>
  <si>
    <t>Santipur</t>
  </si>
  <si>
    <t>Satna</t>
  </si>
  <si>
    <t>Shahjahanpur</t>
  </si>
  <si>
    <t>Shillong</t>
  </si>
  <si>
    <t>Shimoga</t>
  </si>
  <si>
    <t>Siliguri</t>
  </si>
  <si>
    <t>Solapur</t>
  </si>
  <si>
    <t>Srinagar</t>
  </si>
  <si>
    <t>Surat</t>
  </si>
  <si>
    <t>Thanjavur</t>
  </si>
  <si>
    <t>Thiruvananthapuram</t>
  </si>
  <si>
    <t>Thrissur</t>
  </si>
  <si>
    <t>Tiruchirappalli</t>
  </si>
  <si>
    <t>Tirunelveli</t>
  </si>
  <si>
    <t>Tirupati</t>
  </si>
  <si>
    <t>Tiruppur</t>
  </si>
  <si>
    <t>Tumkur</t>
  </si>
  <si>
    <t>Udaipur</t>
  </si>
  <si>
    <t>Ujjain</t>
  </si>
  <si>
    <t>Vadodara</t>
  </si>
  <si>
    <t>Vellore</t>
  </si>
  <si>
    <t>Vijayawada</t>
  </si>
  <si>
    <t>Visakhapatnam</t>
  </si>
  <si>
    <t>Warangal</t>
  </si>
  <si>
    <t>Yamunanagar</t>
  </si>
  <si>
    <t>Indonesia</t>
  </si>
  <si>
    <t>Ambon</t>
  </si>
  <si>
    <t>Balikpapan</t>
  </si>
  <si>
    <t>Bandung</t>
  </si>
  <si>
    <t>Banjarmasin</t>
  </si>
  <si>
    <t>Batam</t>
  </si>
  <si>
    <t>Bekasi-Bogor-Depok-Jakarta-Tangerang</t>
  </si>
  <si>
    <t>Bengkulu</t>
  </si>
  <si>
    <t>Cirebon</t>
  </si>
  <si>
    <t>Denpasar</t>
  </si>
  <si>
    <t>Jambi</t>
  </si>
  <si>
    <t>Jayapura</t>
  </si>
  <si>
    <t>Malang</t>
  </si>
  <si>
    <t>Manado</t>
  </si>
  <si>
    <t>Mataram</t>
  </si>
  <si>
    <t>Medan</t>
  </si>
  <si>
    <t>Padang</t>
  </si>
  <si>
    <t>Palembang</t>
  </si>
  <si>
    <t>Pekalongan</t>
  </si>
  <si>
    <t>Pontianak</t>
  </si>
  <si>
    <t>Samarinda</t>
  </si>
  <si>
    <t>Semarang</t>
  </si>
  <si>
    <t>Sukabumi</t>
  </si>
  <si>
    <t>Surabaya</t>
  </si>
  <si>
    <t>Surakarta</t>
  </si>
  <si>
    <t>Tasikmalaya</t>
  </si>
  <si>
    <t>Yogyakarta</t>
  </si>
  <si>
    <t>Iran</t>
  </si>
  <si>
    <t>Ahvaz</t>
  </si>
  <si>
    <t>Arak</t>
  </si>
  <si>
    <t>Ardabil</t>
  </si>
  <si>
    <t>Esfahan</t>
  </si>
  <si>
    <t>Eslamshahr-Karaj-Qods-Shahriyar-Tehran</t>
  </si>
  <si>
    <t>Gorgan</t>
  </si>
  <si>
    <t>Hamadan</t>
  </si>
  <si>
    <t>Kashan</t>
  </si>
  <si>
    <t>Kerman</t>
  </si>
  <si>
    <t>Kermanshah</t>
  </si>
  <si>
    <t>Khorramabad</t>
  </si>
  <si>
    <t>Mashhad</t>
  </si>
  <si>
    <t>Orumiyeh</t>
  </si>
  <si>
    <t>Qazvin</t>
  </si>
  <si>
    <t>Qom</t>
  </si>
  <si>
    <t>Rasht</t>
  </si>
  <si>
    <t>Sanandaj</t>
  </si>
  <si>
    <t>Sari</t>
  </si>
  <si>
    <t>Shiraz</t>
  </si>
  <si>
    <t>Tabriz</t>
  </si>
  <si>
    <t>Yazd</t>
  </si>
  <si>
    <t>Zahedan</t>
  </si>
  <si>
    <t>Zanjan</t>
  </si>
  <si>
    <t>Iraq</t>
  </si>
  <si>
    <t>Amara</t>
  </si>
  <si>
    <t>Baaqoobah</t>
  </si>
  <si>
    <t>Baghdad</t>
  </si>
  <si>
    <t>Diwaniyah</t>
  </si>
  <si>
    <t>Faloojah</t>
  </si>
  <si>
    <t>Hillah</t>
  </si>
  <si>
    <t>Karbala</t>
  </si>
  <si>
    <t>Kirkuk</t>
  </si>
  <si>
    <t>Kut</t>
  </si>
  <si>
    <t>Najaf</t>
  </si>
  <si>
    <t>Nasiriyah</t>
  </si>
  <si>
    <t>Samarra</t>
  </si>
  <si>
    <t>Sulaimaniya</t>
  </si>
  <si>
    <t>Israel</t>
  </si>
  <si>
    <t>Jerusalem</t>
  </si>
  <si>
    <t>Japan</t>
  </si>
  <si>
    <t>Akita</t>
  </si>
  <si>
    <t>Asahikawa</t>
  </si>
  <si>
    <t>Fukuyama-Kurashiki-Okayama</t>
  </si>
  <si>
    <t>Hiroshima</t>
  </si>
  <si>
    <t>Iwaki</t>
  </si>
  <si>
    <t>Kagoshima</t>
  </si>
  <si>
    <t>Kanazawa</t>
  </si>
  <si>
    <t>Kitakyushu-Kurume-FukuokaM.M.A.</t>
  </si>
  <si>
    <t>Koriyama</t>
  </si>
  <si>
    <t>Kumamoto</t>
  </si>
  <si>
    <t>Maebashi</t>
  </si>
  <si>
    <t>Matsuyama</t>
  </si>
  <si>
    <t>Miyazaki</t>
  </si>
  <si>
    <t>Nagano</t>
  </si>
  <si>
    <t>Nagasaki</t>
  </si>
  <si>
    <t>Naha</t>
  </si>
  <si>
    <t>Niigata</t>
  </si>
  <si>
    <t>Oita</t>
  </si>
  <si>
    <t>Sapporo</t>
  </si>
  <si>
    <t>Sendai</t>
  </si>
  <si>
    <t>Takamatsu</t>
  </si>
  <si>
    <t>Takasaki</t>
  </si>
  <si>
    <t>Tokyo</t>
  </si>
  <si>
    <t>Toyama</t>
  </si>
  <si>
    <t>Toyohashi</t>
  </si>
  <si>
    <t>Utsunomiya</t>
  </si>
  <si>
    <t>Jordan</t>
  </si>
  <si>
    <t>AlQuwaysimah-Amman-ArRusayfah-Irbid-TilaalAli-Zarqa</t>
  </si>
  <si>
    <t>Kazakhstan</t>
  </si>
  <si>
    <t>Aktyubinsk</t>
  </si>
  <si>
    <t>Almaty</t>
  </si>
  <si>
    <t>Karaganda</t>
  </si>
  <si>
    <t>Pavlodar</t>
  </si>
  <si>
    <t>Semipalatinsk</t>
  </si>
  <si>
    <t>Shimkent</t>
  </si>
  <si>
    <t>Taraz</t>
  </si>
  <si>
    <t>Kuwait</t>
  </si>
  <si>
    <t>Kyrgyzstan</t>
  </si>
  <si>
    <t>Bishkek</t>
  </si>
  <si>
    <t>Lebanon</t>
  </si>
  <si>
    <t>Malaysia</t>
  </si>
  <si>
    <t>Ipoh</t>
  </si>
  <si>
    <t>Kuantan</t>
  </si>
  <si>
    <t>Kuching</t>
  </si>
  <si>
    <t>Sandakan</t>
  </si>
  <si>
    <t>Seremban</t>
  </si>
  <si>
    <t>Mongolia</t>
  </si>
  <si>
    <t>Ulaanbaatar</t>
  </si>
  <si>
    <t>Myanmar</t>
  </si>
  <si>
    <t>Mandalay</t>
  </si>
  <si>
    <t>Yangon</t>
  </si>
  <si>
    <t>Nepal</t>
  </si>
  <si>
    <t>Kathmandu</t>
  </si>
  <si>
    <t>Pokhara</t>
  </si>
  <si>
    <t>Oman</t>
  </si>
  <si>
    <t>Pakistan</t>
  </si>
  <si>
    <t>Bahawalpur</t>
  </si>
  <si>
    <t>Faisalabad</t>
  </si>
  <si>
    <t>Gujranwala</t>
  </si>
  <si>
    <t>Gujrat</t>
  </si>
  <si>
    <t>Jhang</t>
  </si>
  <si>
    <t>Karachi</t>
  </si>
  <si>
    <t>Kasur</t>
  </si>
  <si>
    <t>Lahore</t>
  </si>
  <si>
    <t>Larkana</t>
  </si>
  <si>
    <t>Multan</t>
  </si>
  <si>
    <t>Okara</t>
  </si>
  <si>
    <t>Quetta</t>
  </si>
  <si>
    <t>Sahiwal</t>
  </si>
  <si>
    <t>Sargodha</t>
  </si>
  <si>
    <t>Sheikhupura</t>
  </si>
  <si>
    <t>Sialkot</t>
  </si>
  <si>
    <t>Wah</t>
  </si>
  <si>
    <t>Philippines</t>
  </si>
  <si>
    <t>Bacolod</t>
  </si>
  <si>
    <t>CebuCity-MandaueCity</t>
  </si>
  <si>
    <t>Cotabato</t>
  </si>
  <si>
    <t>Iligan</t>
  </si>
  <si>
    <t>ManilaStaRosaSanPedroSanJosedelMonteImusGeneralTriasDasmarinasCalambaCabuyaoBinanBacoorAntipolo</t>
  </si>
  <si>
    <t>Tarlac</t>
  </si>
  <si>
    <t>Qatar</t>
  </si>
  <si>
    <t>AdDawhah-DawhahIndustrialArea-ArRayyan</t>
  </si>
  <si>
    <t>Ansan</t>
  </si>
  <si>
    <t>Bucheon</t>
  </si>
  <si>
    <t>Busan</t>
  </si>
  <si>
    <t>Changwon</t>
  </si>
  <si>
    <t>Cheonan</t>
  </si>
  <si>
    <t>Cheongju</t>
  </si>
  <si>
    <t>Daegu</t>
  </si>
  <si>
    <t>Daejon</t>
  </si>
  <si>
    <t>Gimhae</t>
  </si>
  <si>
    <t>Goyang</t>
  </si>
  <si>
    <t>Gumi</t>
  </si>
  <si>
    <t>Gwangju</t>
  </si>
  <si>
    <t>Gwangmyeong</t>
  </si>
  <si>
    <t>Incheon</t>
  </si>
  <si>
    <t>Jeju</t>
  </si>
  <si>
    <t>Jeonju</t>
  </si>
  <si>
    <t>Pohang</t>
  </si>
  <si>
    <t>Seongnam</t>
  </si>
  <si>
    <t>Seoul</t>
  </si>
  <si>
    <t>Siheung</t>
  </si>
  <si>
    <t>Suweon</t>
  </si>
  <si>
    <t>Uijeongbu</t>
  </si>
  <si>
    <t>Ulsan</t>
  </si>
  <si>
    <t>Yongin</t>
  </si>
  <si>
    <t>AdDammam_Khubar-Thuqbah</t>
  </si>
  <si>
    <t>Buraydah</t>
  </si>
  <si>
    <t>Hufuf-Mubarraz</t>
  </si>
  <si>
    <t>Jiddah</t>
  </si>
  <si>
    <t>Jubayl</t>
  </si>
  <si>
    <t>Tabuk</t>
  </si>
  <si>
    <t>Taif</t>
  </si>
  <si>
    <t>Singapore</t>
  </si>
  <si>
    <t>SriLanka</t>
  </si>
  <si>
    <t>Colombo</t>
  </si>
  <si>
    <t>Al-Hasakah</t>
  </si>
  <si>
    <t>Al-Raqqa</t>
  </si>
  <si>
    <t>Hamah</t>
  </si>
  <si>
    <t>Lattakia</t>
  </si>
  <si>
    <t>Tartus</t>
  </si>
  <si>
    <t>Dushanbe</t>
  </si>
  <si>
    <t>Thailand</t>
  </si>
  <si>
    <t>Chanthaburi</t>
  </si>
  <si>
    <t>Kalasin</t>
  </si>
  <si>
    <t>Khon-Kaen</t>
  </si>
  <si>
    <t>KrungThep-Nonthaburi-PathumThani-SamutPrakan-SamutSakhon</t>
  </si>
  <si>
    <t>Lampang</t>
  </si>
  <si>
    <t>Phuket</t>
  </si>
  <si>
    <t>Ratchaburi</t>
  </si>
  <si>
    <t>Songkhla</t>
  </si>
  <si>
    <t>Turkmenistan</t>
  </si>
  <si>
    <t>Ashgabat</t>
  </si>
  <si>
    <t>Ajman-AshShariqah-Dubayy</t>
  </si>
  <si>
    <t>Al-Ain</t>
  </si>
  <si>
    <t>Uzbekistan</t>
  </si>
  <si>
    <t>Andizhan</t>
  </si>
  <si>
    <t>Nukus</t>
  </si>
  <si>
    <t>Samarkand</t>
  </si>
  <si>
    <t>Tashkent</t>
  </si>
  <si>
    <t>Vungtau</t>
  </si>
  <si>
    <t>Yemen</t>
  </si>
  <si>
    <t>Al-Hudaydah</t>
  </si>
  <si>
    <t>Al-Mukalla</t>
  </si>
  <si>
    <t>Dhamar</t>
  </si>
  <si>
    <t>Ibb</t>
  </si>
  <si>
    <t>Albania</t>
  </si>
  <si>
    <t>Armenia</t>
  </si>
  <si>
    <t>Yerevan</t>
  </si>
  <si>
    <t>Austria</t>
  </si>
  <si>
    <t>Azerbaijan</t>
  </si>
  <si>
    <t>Baku-Sumquayit</t>
  </si>
  <si>
    <t>Belarus</t>
  </si>
  <si>
    <t>Brest</t>
  </si>
  <si>
    <t>Gomel</t>
  </si>
  <si>
    <t>Grodno</t>
  </si>
  <si>
    <t>Minsk</t>
  </si>
  <si>
    <t>Mogilev</t>
  </si>
  <si>
    <t>Vitebsk</t>
  </si>
  <si>
    <t>Belgium</t>
  </si>
  <si>
    <t>Bruxelles-Brussel-Antwerpen</t>
  </si>
  <si>
    <t>Charleroi</t>
  </si>
  <si>
    <t>Gent</t>
  </si>
  <si>
    <t>Sarajevo</t>
  </si>
  <si>
    <t>Bulgaria</t>
  </si>
  <si>
    <t>Plovdiv</t>
  </si>
  <si>
    <t>Sofia</t>
  </si>
  <si>
    <t>Varna</t>
  </si>
  <si>
    <t>Croatia</t>
  </si>
  <si>
    <t>Zagreb</t>
  </si>
  <si>
    <t>Czechia</t>
  </si>
  <si>
    <t>Brno</t>
  </si>
  <si>
    <t>Denmark</t>
  </si>
  <si>
    <t>Estonia</t>
  </si>
  <si>
    <t>Tallinn</t>
  </si>
  <si>
    <t>Finland</t>
  </si>
  <si>
    <t>Helsinki</t>
  </si>
  <si>
    <t>Tampere</t>
  </si>
  <si>
    <t>France</t>
  </si>
  <si>
    <t>Bordeaux</t>
  </si>
  <si>
    <t>Grenoble</t>
  </si>
  <si>
    <t>Lille-Douai-Lens-Bethune</t>
  </si>
  <si>
    <t>Lyon</t>
  </si>
  <si>
    <t>Marseille-Aix-en-Provence</t>
  </si>
  <si>
    <t>Montpellier</t>
  </si>
  <si>
    <t>Nantes</t>
  </si>
  <si>
    <t>Nice-Cannes</t>
  </si>
  <si>
    <t>Paris</t>
  </si>
  <si>
    <t>Rennes</t>
  </si>
  <si>
    <t>Rouen</t>
  </si>
  <si>
    <t>Strasbourg</t>
  </si>
  <si>
    <t>Toulon</t>
  </si>
  <si>
    <t>Tours</t>
  </si>
  <si>
    <t>Valenciennes</t>
  </si>
  <si>
    <t>Georgia</t>
  </si>
  <si>
    <t>Tbilisi</t>
  </si>
  <si>
    <t>Germany</t>
  </si>
  <si>
    <t>Berlin</t>
  </si>
  <si>
    <t>Bielefeld</t>
  </si>
  <si>
    <t>Bochum-Koln-Essen-Duisburg-Duesseldorf-Dortmund-Bonn</t>
  </si>
  <si>
    <t>Bremen</t>
  </si>
  <si>
    <t>Dresden</t>
  </si>
  <si>
    <t>Hamburg</t>
  </si>
  <si>
    <t>Hannover</t>
  </si>
  <si>
    <t>Karlsruhe</t>
  </si>
  <si>
    <t>Leipzig</t>
  </si>
  <si>
    <t>Mannheim</t>
  </si>
  <si>
    <t>Nurenberg</t>
  </si>
  <si>
    <t>Stuttgart</t>
  </si>
  <si>
    <t>Wuppertal</t>
  </si>
  <si>
    <t>Greece</t>
  </si>
  <si>
    <t>Thessaloniki</t>
  </si>
  <si>
    <t>Hungary</t>
  </si>
  <si>
    <t>Budapest</t>
  </si>
  <si>
    <t>Ireland</t>
  </si>
  <si>
    <t>Dublin</t>
  </si>
  <si>
    <t>Italy</t>
  </si>
  <si>
    <t>Bari</t>
  </si>
  <si>
    <t>Barletta</t>
  </si>
  <si>
    <t>Bergamo</t>
  </si>
  <si>
    <t>Bologna</t>
  </si>
  <si>
    <t>Brescia</t>
  </si>
  <si>
    <t>Cagliari</t>
  </si>
  <si>
    <t>Caserta</t>
  </si>
  <si>
    <t>Catania</t>
  </si>
  <si>
    <t>Latina</t>
  </si>
  <si>
    <t>Milano-Lecco-Como-BustoArsizio</t>
  </si>
  <si>
    <t>Modena</t>
  </si>
  <si>
    <t>Nola</t>
  </si>
  <si>
    <t>Padova</t>
  </si>
  <si>
    <t>Palermo</t>
  </si>
  <si>
    <t>Parma</t>
  </si>
  <si>
    <t>Pescara</t>
  </si>
  <si>
    <t>Salerno</t>
  </si>
  <si>
    <t>Taranto</t>
  </si>
  <si>
    <t>Treviso</t>
  </si>
  <si>
    <t>Venezia</t>
  </si>
  <si>
    <t>Verona</t>
  </si>
  <si>
    <t>Vicenza</t>
  </si>
  <si>
    <t>Latvia</t>
  </si>
  <si>
    <t>Riga</t>
  </si>
  <si>
    <t>Lithuania</t>
  </si>
  <si>
    <t>Vilnius</t>
  </si>
  <si>
    <t>Netherlands</t>
  </si>
  <si>
    <t>Amsterdam</t>
  </si>
  <si>
    <t>Eindhoven</t>
  </si>
  <si>
    <t>Utrecht</t>
  </si>
  <si>
    <t>s-Gravenhage-Rotterdam</t>
  </si>
  <si>
    <t>Poland</t>
  </si>
  <si>
    <t>Bydgoszcz</t>
  </si>
  <si>
    <t>Lublin</t>
  </si>
  <si>
    <t>Szczecin</t>
  </si>
  <si>
    <t>Portugal</t>
  </si>
  <si>
    <t>Romania</t>
  </si>
  <si>
    <t>Cluj-Napoca</t>
  </si>
  <si>
    <t>Iasi</t>
  </si>
  <si>
    <t>Timisoara</t>
  </si>
  <si>
    <t>Arkhangelsk</t>
  </si>
  <si>
    <t>Astrakhan</t>
  </si>
  <si>
    <t>Balashikha</t>
  </si>
  <si>
    <t>Barnaul</t>
  </si>
  <si>
    <t>Belgorod</t>
  </si>
  <si>
    <t>Bryansk</t>
  </si>
  <si>
    <t>Cheboksary</t>
  </si>
  <si>
    <t>Chelyabinsk</t>
  </si>
  <si>
    <t>Cherepovets</t>
  </si>
  <si>
    <t>Chita</t>
  </si>
  <si>
    <t>Irkutsk</t>
  </si>
  <si>
    <t>Ivanovo</t>
  </si>
  <si>
    <t>Izhevsk</t>
  </si>
  <si>
    <t>Kaluga</t>
  </si>
  <si>
    <t>Kazan</t>
  </si>
  <si>
    <t>Kemerovo</t>
  </si>
  <si>
    <t>Krasnoyarsk</t>
  </si>
  <si>
    <t>Kirov</t>
  </si>
  <si>
    <t>Krasnodar</t>
  </si>
  <si>
    <t>Kurgan</t>
  </si>
  <si>
    <t>Kursk</t>
  </si>
  <si>
    <t>Lipetsk</t>
  </si>
  <si>
    <t>Magnitogorsk</t>
  </si>
  <si>
    <t>Makhachkala</t>
  </si>
  <si>
    <t>Moskva-Podolsk</t>
  </si>
  <si>
    <t>Novokuznetsk</t>
  </si>
  <si>
    <t>Orel</t>
  </si>
  <si>
    <t>Perm</t>
  </si>
  <si>
    <t>Ryazan</t>
  </si>
  <si>
    <t>Saransk</t>
  </si>
  <si>
    <t>Smolensk</t>
  </si>
  <si>
    <t>Sochi</t>
  </si>
  <si>
    <t>Stavropol</t>
  </si>
  <si>
    <t>Tula</t>
  </si>
  <si>
    <t>Tver</t>
  </si>
  <si>
    <t>Tyumen</t>
  </si>
  <si>
    <t>Ufa</t>
  </si>
  <si>
    <t>Ulan-Ude</t>
  </si>
  <si>
    <t>Ulyanovsk</t>
  </si>
  <si>
    <t>Vladikavkaz</t>
  </si>
  <si>
    <t>Vladimir</t>
  </si>
  <si>
    <t>Vladivostok</t>
  </si>
  <si>
    <t>Volgograd</t>
  </si>
  <si>
    <t>Vologda</t>
  </si>
  <si>
    <t>Volzhsky</t>
  </si>
  <si>
    <t>Voronezh</t>
  </si>
  <si>
    <t>Yaroslavl</t>
  </si>
  <si>
    <t>Yekaterinburg</t>
  </si>
  <si>
    <t>Slovakia</t>
  </si>
  <si>
    <t>Bratislava</t>
  </si>
  <si>
    <t>Spain</t>
  </si>
  <si>
    <t>Alicante</t>
  </si>
  <si>
    <t>Barcelona</t>
  </si>
  <si>
    <t>Bilbao</t>
  </si>
  <si>
    <t>Cordoba</t>
  </si>
  <si>
    <t>Madrid</t>
  </si>
  <si>
    <t>Malaga</t>
  </si>
  <si>
    <t>Murcia</t>
  </si>
  <si>
    <t>Palma</t>
  </si>
  <si>
    <t>Sevilla</t>
  </si>
  <si>
    <t>Valencia</t>
  </si>
  <si>
    <t>Valladolid</t>
  </si>
  <si>
    <t>Vigo</t>
  </si>
  <si>
    <t>Zaragoza</t>
  </si>
  <si>
    <t>Sweden</t>
  </si>
  <si>
    <t>Stockholm</t>
  </si>
  <si>
    <t>Switzerland</t>
  </si>
  <si>
    <t>Basel</t>
  </si>
  <si>
    <t>Bern</t>
  </si>
  <si>
    <t>Lausanne</t>
  </si>
  <si>
    <t>TFYRMacedonia</t>
  </si>
  <si>
    <t>Skopje</t>
  </si>
  <si>
    <t>Turkey</t>
  </si>
  <si>
    <t>Denizli</t>
  </si>
  <si>
    <t>Van</t>
  </si>
  <si>
    <t>Ukraine</t>
  </si>
  <si>
    <t>Dnipro</t>
  </si>
  <si>
    <t>Kharkiv</t>
  </si>
  <si>
    <t>Luhansk</t>
  </si>
  <si>
    <t>Lviv</t>
  </si>
  <si>
    <t>Makiivka-Donetsk</t>
  </si>
  <si>
    <t>Mariupol</t>
  </si>
  <si>
    <t>Mykolaiv</t>
  </si>
  <si>
    <t>Odesa</t>
  </si>
  <si>
    <t>Sevastopol</t>
  </si>
  <si>
    <t>Simferopol</t>
  </si>
  <si>
    <t>Vinnitsa</t>
  </si>
  <si>
    <t>Zaporizhzhya</t>
  </si>
  <si>
    <t>Belfast</t>
  </si>
  <si>
    <t>Birkenhead-Liverpool</t>
  </si>
  <si>
    <t>Birmingham</t>
  </si>
  <si>
    <t>Brighton-Worthing-Littlehampton</t>
  </si>
  <si>
    <t>Bristol</t>
  </si>
  <si>
    <t>Cardiff</t>
  </si>
  <si>
    <t>Coventry-Bedworth</t>
  </si>
  <si>
    <t>Edinburgh</t>
  </si>
  <si>
    <t>Glasgow</t>
  </si>
  <si>
    <t>Leicester</t>
  </si>
  <si>
    <t>London-Reading-Wokingham</t>
  </si>
  <si>
    <t>Manchester</t>
  </si>
  <si>
    <t>Newport</t>
  </si>
  <si>
    <t>Nottingham</t>
  </si>
  <si>
    <t>Preston</t>
  </si>
  <si>
    <t>Sheffield</t>
  </si>
  <si>
    <t>Southend-On-Sea</t>
  </si>
  <si>
    <t>Sunderland-NewcastleuponTyne</t>
  </si>
  <si>
    <t>Swansea</t>
  </si>
  <si>
    <t>Canada</t>
  </si>
  <si>
    <t>Calgary</t>
  </si>
  <si>
    <t>Edmonton</t>
  </si>
  <si>
    <t>Halifax</t>
  </si>
  <si>
    <t>Hamilton</t>
  </si>
  <si>
    <t>Kitchener-Cambrigde-Waterloo</t>
  </si>
  <si>
    <t>London</t>
  </si>
  <si>
    <t>Oshawa</t>
  </si>
  <si>
    <t>Ottawa-Gatineau</t>
  </si>
  <si>
    <t>Saskatoon</t>
  </si>
  <si>
    <t>Toronto</t>
  </si>
  <si>
    <t>Vancouver</t>
  </si>
  <si>
    <t>Victoria</t>
  </si>
  <si>
    <t>Alajuela-Heredia-SanJose</t>
  </si>
  <si>
    <t>Cuba</t>
  </si>
  <si>
    <t>Camaguey</t>
  </si>
  <si>
    <t>Guatemala</t>
  </si>
  <si>
    <t>Haiti</t>
  </si>
  <si>
    <t>Port-au-Prince</t>
  </si>
  <si>
    <t>Honduras</t>
  </si>
  <si>
    <t>Tegucigalpa</t>
  </si>
  <si>
    <t>Jamaica</t>
  </si>
  <si>
    <t>Kingston</t>
  </si>
  <si>
    <t>Mexico</t>
  </si>
  <si>
    <t>Aguascalientes</t>
  </si>
  <si>
    <t>Celaya</t>
  </si>
  <si>
    <t>Chihuahua</t>
  </si>
  <si>
    <t>Coatzacoalcos</t>
  </si>
  <si>
    <t>Colima</t>
  </si>
  <si>
    <t>Cuernavaca</t>
  </si>
  <si>
    <t>Durango</t>
  </si>
  <si>
    <t>Ensenada</t>
  </si>
  <si>
    <t>Guadalajara</t>
  </si>
  <si>
    <t>Hermosillo</t>
  </si>
  <si>
    <t>Irapuato</t>
  </si>
  <si>
    <t>LaLaguna-Matamoros</t>
  </si>
  <si>
    <t>Merida</t>
  </si>
  <si>
    <t>Mexicali</t>
  </si>
  <si>
    <t>Monclova</t>
  </si>
  <si>
    <t>Monterrey</t>
  </si>
  <si>
    <t>Morelia</t>
  </si>
  <si>
    <t>Orizaba</t>
  </si>
  <si>
    <t>Puebla</t>
  </si>
  <si>
    <t>Reynosa</t>
  </si>
  <si>
    <t>Saltillo</t>
  </si>
  <si>
    <t>Tampico</t>
  </si>
  <si>
    <t>Tepic</t>
  </si>
  <si>
    <t>Tijuana</t>
  </si>
  <si>
    <t>Tlaxcala</t>
  </si>
  <si>
    <t>Veracruz</t>
  </si>
  <si>
    <t>Villahermosa</t>
  </si>
  <si>
    <t>Xalapa</t>
  </si>
  <si>
    <t>Zacatecas</t>
  </si>
  <si>
    <t>Nicaragua</t>
  </si>
  <si>
    <t>Managua</t>
  </si>
  <si>
    <t>Panama</t>
  </si>
  <si>
    <t>Akron</t>
  </si>
  <si>
    <t>Albany</t>
  </si>
  <si>
    <t>Albuquerque</t>
  </si>
  <si>
    <t>Allentown-Bethlehem</t>
  </si>
  <si>
    <t>Antioch</t>
  </si>
  <si>
    <t>Asheville</t>
  </si>
  <si>
    <t>Atlanta</t>
  </si>
  <si>
    <t>Bakersfield</t>
  </si>
  <si>
    <t>Baltimore-Washington</t>
  </si>
  <si>
    <t>Boston</t>
  </si>
  <si>
    <t>Bridgeport-Stamford-NewHaven</t>
  </si>
  <si>
    <t>Buffalo</t>
  </si>
  <si>
    <t>Charlotte</t>
  </si>
  <si>
    <t>Chattanooga</t>
  </si>
  <si>
    <t>Chicago-RoundLakeBeach-McHenry-Grayslake</t>
  </si>
  <si>
    <t>Cincinnati</t>
  </si>
  <si>
    <t>Cleveland</t>
  </si>
  <si>
    <t>Concord_CA</t>
  </si>
  <si>
    <t>Concord_NC</t>
  </si>
  <si>
    <t>Dayton</t>
  </si>
  <si>
    <t>Denton-Lewisville</t>
  </si>
  <si>
    <t>Denver-Aurora</t>
  </si>
  <si>
    <t>Fayetteville</t>
  </si>
  <si>
    <t>Fayetteville-Springdale</t>
  </si>
  <si>
    <t>Fresno</t>
  </si>
  <si>
    <t>Greensboro</t>
  </si>
  <si>
    <t>Greenville</t>
  </si>
  <si>
    <t>Harrisburg</t>
  </si>
  <si>
    <t>Hartford</t>
  </si>
  <si>
    <t>Indianapolis</t>
  </si>
  <si>
    <t>Kissimmee</t>
  </si>
  <si>
    <t>Lakeland</t>
  </si>
  <si>
    <t>Lancaster</t>
  </si>
  <si>
    <t>Lancaster-Palmdale</t>
  </si>
  <si>
    <t>Lansing</t>
  </si>
  <si>
    <t>Laredo</t>
  </si>
  <si>
    <t>Lexington-Fayette</t>
  </si>
  <si>
    <t>LosAngeles-LongBeach-SantaAna-MissionViejo-Riverside-SanBernardino</t>
  </si>
  <si>
    <t>Louisville</t>
  </si>
  <si>
    <t>McAllen</t>
  </si>
  <si>
    <t>Miami</t>
  </si>
  <si>
    <t>Milwaukee</t>
  </si>
  <si>
    <t>Modesto</t>
  </si>
  <si>
    <t>Montgomery</t>
  </si>
  <si>
    <t>Nashville-Davidson</t>
  </si>
  <si>
    <t>Ogden-Layton</t>
  </si>
  <si>
    <t>Omaha</t>
  </si>
  <si>
    <t>Orlando</t>
  </si>
  <si>
    <t>Oxnard</t>
  </si>
  <si>
    <t>Philadelphia-Trenton</t>
  </si>
  <si>
    <t>Phoenix-Mesa</t>
  </si>
  <si>
    <t>Pittsburgh</t>
  </si>
  <si>
    <t>Portland</t>
  </si>
  <si>
    <t>Providence</t>
  </si>
  <si>
    <t>Provo-Orem</t>
  </si>
  <si>
    <t>Raleigh</t>
  </si>
  <si>
    <t>Richmond</t>
  </si>
  <si>
    <t>Rochester</t>
  </si>
  <si>
    <t>Rockford</t>
  </si>
  <si>
    <t>Sacramento</t>
  </si>
  <si>
    <t>SanFrancisco-Oakland-SanJose</t>
  </si>
  <si>
    <t>Sarasota-Bradenton</t>
  </si>
  <si>
    <t>Scranton</t>
  </si>
  <si>
    <t>Seattle</t>
  </si>
  <si>
    <t>Shreveport</t>
  </si>
  <si>
    <t>Spokane</t>
  </si>
  <si>
    <t>Stockton</t>
  </si>
  <si>
    <t>Syracuse</t>
  </si>
  <si>
    <t>Temecula-Murrieta</t>
  </si>
  <si>
    <t>Toledo</t>
  </si>
  <si>
    <t>Tucson</t>
  </si>
  <si>
    <t>Tulsa</t>
  </si>
  <si>
    <t>Visalia</t>
  </si>
  <si>
    <t>Wichita</t>
  </si>
  <si>
    <t>Winston-Salem</t>
  </si>
  <si>
    <t>Worcester</t>
  </si>
  <si>
    <t>Youngstown</t>
  </si>
  <si>
    <t>Australia</t>
  </si>
  <si>
    <t>Argentina</t>
  </si>
  <si>
    <t>Corrientes</t>
  </si>
  <si>
    <t>Mendoza</t>
  </si>
  <si>
    <t>Posadas</t>
  </si>
  <si>
    <t>Resistencia</t>
  </si>
  <si>
    <t>Rosario</t>
  </si>
  <si>
    <t>Salta</t>
  </si>
  <si>
    <t>Bolivia</t>
  </si>
  <si>
    <t>Cochabamba</t>
  </si>
  <si>
    <t>Oruro</t>
  </si>
  <si>
    <t>Brazil</t>
  </si>
  <si>
    <t>Aracaju</t>
  </si>
  <si>
    <t>Bauru</t>
  </si>
  <si>
    <t>BeloHorizonte-ValedoAco</t>
  </si>
  <si>
    <t>Blumenau</t>
  </si>
  <si>
    <t>Campinas</t>
  </si>
  <si>
    <t>Caruaru</t>
  </si>
  <si>
    <t>Cascavel</t>
  </si>
  <si>
    <t>Curitiba</t>
  </si>
  <si>
    <t>Fortaleza</t>
  </si>
  <si>
    <t>Franca</t>
  </si>
  <si>
    <t>Joinville</t>
  </si>
  <si>
    <t>Londrina</t>
  </si>
  <si>
    <t>Manaus</t>
  </si>
  <si>
    <t>Natal</t>
  </si>
  <si>
    <t>Pelotas</t>
  </si>
  <si>
    <t>Petrolina</t>
  </si>
  <si>
    <t>Piracicaba</t>
  </si>
  <si>
    <t>Recife</t>
  </si>
  <si>
    <t>Salvador</t>
  </si>
  <si>
    <t>Sorocaba</t>
  </si>
  <si>
    <t>Teresina</t>
  </si>
  <si>
    <t>Uberaba</t>
  </si>
  <si>
    <t>Chile</t>
  </si>
  <si>
    <t>Antofagasta</t>
  </si>
  <si>
    <t>Temuco</t>
  </si>
  <si>
    <t>Colombia</t>
  </si>
  <si>
    <t>Barranquilla</t>
  </si>
  <si>
    <t>Bucaramanga</t>
  </si>
  <si>
    <t>Buenaventura</t>
  </si>
  <si>
    <t>Cali</t>
  </si>
  <si>
    <t>Cartagena</t>
  </si>
  <si>
    <t>Manizales</t>
  </si>
  <si>
    <t>Monteria</t>
  </si>
  <si>
    <t>Neiva</t>
  </si>
  <si>
    <t>Pasto</t>
  </si>
  <si>
    <t>Pereira</t>
  </si>
  <si>
    <t>Valledupar</t>
  </si>
  <si>
    <t>Villavicencio</t>
  </si>
  <si>
    <t>Ecuador</t>
  </si>
  <si>
    <t>Cuenca</t>
  </si>
  <si>
    <t>Guayaquil</t>
  </si>
  <si>
    <t>Quito</t>
  </si>
  <si>
    <t>Paraguay</t>
  </si>
  <si>
    <t>Peru</t>
  </si>
  <si>
    <t>Arequipa</t>
  </si>
  <si>
    <t>Chiclayo</t>
  </si>
  <si>
    <t>Chimbote</t>
  </si>
  <si>
    <t>Cusco</t>
  </si>
  <si>
    <t>Huancayo</t>
  </si>
  <si>
    <t>Iquitos</t>
  </si>
  <si>
    <t>Piura</t>
  </si>
  <si>
    <t>Tacna</t>
  </si>
  <si>
    <t>Uruguay</t>
  </si>
  <si>
    <t>Montevideo</t>
  </si>
  <si>
    <t>Venezuela</t>
  </si>
  <si>
    <t>Acarigua-Aruare</t>
  </si>
  <si>
    <t>Barinas</t>
  </si>
  <si>
    <t>Barquisimeto</t>
  </si>
  <si>
    <t>Cabimas</t>
  </si>
  <si>
    <t>Caracas</t>
  </si>
  <si>
    <t>Cumana</t>
  </si>
  <si>
    <t>Guarenas-Guatire</t>
  </si>
  <si>
    <t>Maracaibo</t>
  </si>
  <si>
    <t>Maracay</t>
  </si>
  <si>
    <t>Maturin</t>
  </si>
  <si>
    <t>Continent</t>
  </si>
  <si>
    <t>Surgut</t>
  </si>
  <si>
    <t>Tolyatti</t>
  </si>
  <si>
    <t>Tomsk</t>
  </si>
  <si>
    <t>Yakutsk</t>
  </si>
  <si>
    <t>Mazar-e Sharif</t>
  </si>
  <si>
    <t>Tiranë (Tirana)</t>
  </si>
  <si>
    <t>El Djelfa</t>
  </si>
  <si>
    <t>Sétif</t>
  </si>
  <si>
    <t>Wahran (Oran)</t>
  </si>
  <si>
    <t>Bahia Blanca</t>
  </si>
  <si>
    <t>Buenos Aires</t>
  </si>
  <si>
    <t>La Plata</t>
  </si>
  <si>
    <t>Mar Del Plata</t>
  </si>
  <si>
    <t>Neuquén-Plottier-Cipolletti</t>
  </si>
  <si>
    <t>San Juan</t>
  </si>
  <si>
    <t>San Miguel de Tucumán</t>
  </si>
  <si>
    <t>San Salvador de Jujuy</t>
  </si>
  <si>
    <t>Santa Fe</t>
  </si>
  <si>
    <t>Santiago Del Estero</t>
  </si>
  <si>
    <t>Adelaide</t>
  </si>
  <si>
    <t>Brisbane</t>
  </si>
  <si>
    <t>Canberra</t>
  </si>
  <si>
    <t>Central Coast</t>
  </si>
  <si>
    <t>Gold Coast-Tweed Head</t>
  </si>
  <si>
    <t>Melbourne</t>
  </si>
  <si>
    <t>Newcastle-Maitland</t>
  </si>
  <si>
    <t>Perth</t>
  </si>
  <si>
    <t>Sunshine Coast</t>
  </si>
  <si>
    <t>Sydney</t>
  </si>
  <si>
    <t>Wollongong</t>
  </si>
  <si>
    <t>Wien (Vienna)</t>
  </si>
  <si>
    <t>Gäncä</t>
  </si>
  <si>
    <t>Al-Manamah (Manama)</t>
  </si>
  <si>
    <t>Liège</t>
  </si>
  <si>
    <t>La Paz</t>
  </si>
  <si>
    <t>Santa Cruz</t>
  </si>
  <si>
    <t>Anápolis</t>
  </si>
  <si>
    <t>Baixada Santista</t>
  </si>
  <si>
    <t>Belém</t>
  </si>
  <si>
    <t>Boa Vista</t>
  </si>
  <si>
    <t>Brasília</t>
  </si>
  <si>
    <t>Campina Grande</t>
  </si>
  <si>
    <t>Campo Grande</t>
  </si>
  <si>
    <t>Campos dos Goytacazes</t>
  </si>
  <si>
    <t>Caxias Do Sul</t>
  </si>
  <si>
    <t>Cuiabá</t>
  </si>
  <si>
    <t>Feira De Santana</t>
  </si>
  <si>
    <t>Florianópolis</t>
  </si>
  <si>
    <t>Goiânia</t>
  </si>
  <si>
    <t>Grande São Luís</t>
  </si>
  <si>
    <t>Grande Vitória</t>
  </si>
  <si>
    <t>João Pessoa</t>
  </si>
  <si>
    <t>Juiz De Fora</t>
  </si>
  <si>
    <t>Jundiaí</t>
  </si>
  <si>
    <t>Macapá</t>
  </si>
  <si>
    <t>Maceió</t>
  </si>
  <si>
    <t>Maringá</t>
  </si>
  <si>
    <t>Montes Claros</t>
  </si>
  <si>
    <t>Ponta Grossa</t>
  </si>
  <si>
    <t>Pôrto Alegre</t>
  </si>
  <si>
    <t>Pôrto Velho</t>
  </si>
  <si>
    <t>Ribeirão  Preto</t>
  </si>
  <si>
    <t>Rio Branco</t>
  </si>
  <si>
    <t>Rio de Janeiro</t>
  </si>
  <si>
    <t>São José do Rio Preto</t>
  </si>
  <si>
    <t>São José dos Campos</t>
  </si>
  <si>
    <t>São Paulo</t>
  </si>
  <si>
    <t>Taubaté</t>
  </si>
  <si>
    <t>Uberlândia</t>
  </si>
  <si>
    <t>Vitória da Conquista</t>
  </si>
  <si>
    <t>Volta Redonda</t>
  </si>
  <si>
    <t>Yaoundé</t>
  </si>
  <si>
    <t>Montréal</t>
  </si>
  <si>
    <t>Québec</t>
  </si>
  <si>
    <t>N'Djaména</t>
  </si>
  <si>
    <t>Concepción</t>
  </si>
  <si>
    <t>La Serena-Coquimbo</t>
  </si>
  <si>
    <t>Valparaíso</t>
  </si>
  <si>
    <t>Changzhou, Jiangsu</t>
  </si>
  <si>
    <t>Erduosi (Ordoss)</t>
  </si>
  <si>
    <t>Fushun, Liaoning</t>
  </si>
  <si>
    <t>Fuzhou, Fujian</t>
  </si>
  <si>
    <t>Fuzhou, Jiangxi</t>
  </si>
  <si>
    <t>Guang'an</t>
  </si>
  <si>
    <t>Guangzhou, Guangdong</t>
  </si>
  <si>
    <t>Hohhot</t>
  </si>
  <si>
    <t>Huai'an</t>
  </si>
  <si>
    <t>Ji'an, Jiangxi</t>
  </si>
  <si>
    <t>Ji'nan, Shandong</t>
  </si>
  <si>
    <t>Jingzhou, Hubei</t>
  </si>
  <si>
    <t>Jining, Shandong</t>
  </si>
  <si>
    <t>Jixi, Heilongjiang</t>
  </si>
  <si>
    <t xml:space="preserve">Kunshan </t>
  </si>
  <si>
    <t>Linyi, Shandong</t>
  </si>
  <si>
    <t>Lishui, Zhejiang</t>
  </si>
  <si>
    <t>Ma'anshan</t>
  </si>
  <si>
    <t>Mianyang, Sichuan</t>
  </si>
  <si>
    <t>Nanjing, Jiangsu</t>
  </si>
  <si>
    <t>Nanyang, Henan</t>
  </si>
  <si>
    <t>Pingdingshan, Henan</t>
  </si>
  <si>
    <t>Pingxiang, Jiangxi</t>
  </si>
  <si>
    <t>Suining, Sichuan</t>
  </si>
  <si>
    <t>Suzhou, Anhui</t>
  </si>
  <si>
    <t>Taian, Shandong</t>
  </si>
  <si>
    <t>Taiyuan, Shanxi</t>
  </si>
  <si>
    <t>Taizhou, Jiangsu</t>
  </si>
  <si>
    <t>Taizhou, Zhejiang</t>
  </si>
  <si>
    <t>Tangshan, Hebei</t>
  </si>
  <si>
    <t>Ürümqi (Wulumqi)</t>
  </si>
  <si>
    <t xml:space="preserve">Wafangdian </t>
  </si>
  <si>
    <t xml:space="preserve">Wuchuan </t>
  </si>
  <si>
    <t>Wuhu, Anhui</t>
  </si>
  <si>
    <t>Wuxi, Jiangsu</t>
  </si>
  <si>
    <t>Xi'an, Shaanxi</t>
  </si>
  <si>
    <t>Xiangtan, Hunan</t>
  </si>
  <si>
    <t>Xingyi, Guizhou</t>
  </si>
  <si>
    <t>Yan'an</t>
  </si>
  <si>
    <t>Yancheng, Jiangsu</t>
  </si>
  <si>
    <t>Yichun, Heilongjiang</t>
  </si>
  <si>
    <t>Yichun, Jiangxi</t>
  </si>
  <si>
    <t>Yiyang, Hunan</t>
  </si>
  <si>
    <t>Yulin, Guangxi</t>
  </si>
  <si>
    <t>Yulin, Shaanxi</t>
  </si>
  <si>
    <t>Zhenjiang, Jiangsu</t>
  </si>
  <si>
    <t>Hong Kong</t>
  </si>
  <si>
    <t>Macao</t>
  </si>
  <si>
    <t>Bogotá</t>
  </si>
  <si>
    <t>Cúcuta</t>
  </si>
  <si>
    <t>Ibagué</t>
  </si>
  <si>
    <t>Medellín</t>
  </si>
  <si>
    <t>Santa Marta</t>
  </si>
  <si>
    <t>La Habana (Havana)</t>
  </si>
  <si>
    <t>Santiago de Cuba</t>
  </si>
  <si>
    <t>Praha (Prague)</t>
  </si>
  <si>
    <t>P'yongyang</t>
  </si>
  <si>
    <t>København (Copenhagen)</t>
  </si>
  <si>
    <t>Santo Domingo</t>
  </si>
  <si>
    <t>Al-Iskandariyah (Alexandria)</t>
  </si>
  <si>
    <t>Al-Mahallah al-Kubra</t>
  </si>
  <si>
    <t>Al-Qahirah (Cairo)</t>
  </si>
  <si>
    <t>Bur Sa'id</t>
  </si>
  <si>
    <t>San Salvador</t>
  </si>
  <si>
    <t>Addis Ababa</t>
  </si>
  <si>
    <t>Dire Dawa</t>
  </si>
  <si>
    <t>Saint-Étienne</t>
  </si>
  <si>
    <t>Frankfurt am Main</t>
  </si>
  <si>
    <t>Muenster (Westfalen)</t>
  </si>
  <si>
    <t>München (Munich)</t>
  </si>
  <si>
    <t>Athínai (Athens)</t>
  </si>
  <si>
    <t>Ciudad de Guatemala (Guatemala City)</t>
  </si>
  <si>
    <t>San Pedro Sula</t>
  </si>
  <si>
    <t>Bihar Sharif</t>
  </si>
  <si>
    <t>Bokaro Steel City</t>
  </si>
  <si>
    <t>Chennai (Madras)</t>
  </si>
  <si>
    <t>English Bazar</t>
  </si>
  <si>
    <t>Guwahati (Gauhati)</t>
  </si>
  <si>
    <t>Kolkata (Calcutta)</t>
  </si>
  <si>
    <t>Kozhikode (Calicut)</t>
  </si>
  <si>
    <t>Maunath Bhanjan</t>
  </si>
  <si>
    <t>Mumbai (Bombay)</t>
  </si>
  <si>
    <t>Nanded Waghala</t>
  </si>
  <si>
    <t>Thoothukkudi (Tuticorin)</t>
  </si>
  <si>
    <t>Varanasi (Benares)</t>
  </si>
  <si>
    <t>Bandar Lampung</t>
  </si>
  <si>
    <t>Makassar (Ujung Pandang)</t>
  </si>
  <si>
    <t>Pekan Baru</t>
  </si>
  <si>
    <t>Bandar Abbas</t>
  </si>
  <si>
    <t>Al-Basrah (Basra)</t>
  </si>
  <si>
    <t>Al-Mawsil (Mosul)</t>
  </si>
  <si>
    <t>Irbil (Erbil)</t>
  </si>
  <si>
    <t>Be'er Sheva</t>
  </si>
  <si>
    <t>Hefa (Haifa)</t>
  </si>
  <si>
    <t>Tel Aviv-Yafo (Tel Aviv-Jaffa)</t>
  </si>
  <si>
    <t>Firenze (Florence)</t>
  </si>
  <si>
    <t>Genova (Genoa)</t>
  </si>
  <si>
    <t>Napoli (Naples)</t>
  </si>
  <si>
    <t>Reggio Emilia</t>
  </si>
  <si>
    <t>Roma (Rome)</t>
  </si>
  <si>
    <t>Torino (Turin)</t>
  </si>
  <si>
    <t>Chukyo M.M.A. (Nagoya)</t>
  </si>
  <si>
    <t>Kinki M.M.A. (Osaka)</t>
  </si>
  <si>
    <t>Shizuoka-Hamamatsu M.M.A.</t>
  </si>
  <si>
    <t>Al Kuwayt (Kuwait City)</t>
  </si>
  <si>
    <t>Bayrut (Beirut)</t>
  </si>
  <si>
    <t>Tarabulus (Tripoli)</t>
  </si>
  <si>
    <t>Alor Star</t>
  </si>
  <si>
    <t>Johor Bahru</t>
  </si>
  <si>
    <t>Kota Bharu</t>
  </si>
  <si>
    <t>Kota Kinabalu</t>
  </si>
  <si>
    <t>Kuala Lumpur</t>
  </si>
  <si>
    <t>Kuala Terengganu</t>
  </si>
  <si>
    <t>Acapulco de Juárez</t>
  </si>
  <si>
    <t>Cancún</t>
  </si>
  <si>
    <t>Ciudad de México (Mexico City)</t>
  </si>
  <si>
    <t>Ciudad Juárez</t>
  </si>
  <si>
    <t>Ciudad Obregón</t>
  </si>
  <si>
    <t>Ciudad Victoria</t>
  </si>
  <si>
    <t>Cuautla Morelos</t>
  </si>
  <si>
    <t>Culiacán</t>
  </si>
  <si>
    <t>León de los Aldamas</t>
  </si>
  <si>
    <t>Los Mochis</t>
  </si>
  <si>
    <t>Mazatlán</t>
  </si>
  <si>
    <t>Minatitlán</t>
  </si>
  <si>
    <t>Nuevo Laredo</t>
  </si>
  <si>
    <t>Oaxaca de Juárez</t>
  </si>
  <si>
    <t>Pachuca de Soto</t>
  </si>
  <si>
    <t>Poza Rica de Hidalgo</t>
  </si>
  <si>
    <t>Puerto Vallarta</t>
  </si>
  <si>
    <t>Querétaro</t>
  </si>
  <si>
    <t>San Luis Potosí</t>
  </si>
  <si>
    <t>Tehuacán</t>
  </si>
  <si>
    <t>Toluca de Lerdo</t>
  </si>
  <si>
    <t>Tuxtla Gutierrez</t>
  </si>
  <si>
    <t>Uruapán</t>
  </si>
  <si>
    <t>Dar-el-Beida (Casablanca)</t>
  </si>
  <si>
    <t>Fès</t>
  </si>
  <si>
    <t>Kénitra</t>
  </si>
  <si>
    <t>Meknès</t>
  </si>
  <si>
    <t>Tétouan</t>
  </si>
  <si>
    <t>Auckland</t>
  </si>
  <si>
    <t>Christchurch</t>
  </si>
  <si>
    <t>Wellington</t>
  </si>
  <si>
    <t>Effon Alaiye</t>
  </si>
  <si>
    <t>Port Harcourt</t>
  </si>
  <si>
    <t>Masqat (Muscat)</t>
  </si>
  <si>
    <t>Salahah (Salalah)</t>
  </si>
  <si>
    <t>Dera Ghazikhan</t>
  </si>
  <si>
    <t>Rahim Yar Khan</t>
  </si>
  <si>
    <t>Ciudad de Panamá (Panama City)</t>
  </si>
  <si>
    <t>Port Moresby</t>
  </si>
  <si>
    <t>Asunción</t>
  </si>
  <si>
    <t>Ciudad del Este</t>
  </si>
  <si>
    <t>Baguio City</t>
  </si>
  <si>
    <t>Basilan City (including City of Isabela)</t>
  </si>
  <si>
    <t>Batangas City</t>
  </si>
  <si>
    <t>Cagayan de Oro City</t>
  </si>
  <si>
    <t>Davao City</t>
  </si>
  <si>
    <t>General Santos City</t>
  </si>
  <si>
    <t>Iloilo City</t>
  </si>
  <si>
    <t>Lapu-Lapu City</t>
  </si>
  <si>
    <t>Lipa City</t>
  </si>
  <si>
    <t>Santa Rosa</t>
  </si>
  <si>
    <t>Zamboanga City</t>
  </si>
  <si>
    <t>Gdańsk</t>
  </si>
  <si>
    <t>Kraków (Cracow)</t>
  </si>
  <si>
    <t>Łódź</t>
  </si>
  <si>
    <t>Poznań</t>
  </si>
  <si>
    <t>Warszawa (Warsaw)</t>
  </si>
  <si>
    <t>Wrocław</t>
  </si>
  <si>
    <t>Lisboa (Lisbon)</t>
  </si>
  <si>
    <t>Chişinău</t>
  </si>
  <si>
    <t>Bucuresti (Bucharest)</t>
  </si>
  <si>
    <t>Kaliningrad, Kaliningrad Oblast</t>
  </si>
  <si>
    <t>Naberezhnye Tchelny</t>
  </si>
  <si>
    <t>Nizhniy Novgorod</t>
  </si>
  <si>
    <t>Nizhny Tagil</t>
  </si>
  <si>
    <t>Rostov-na-Donu (Rostov-on-Don)</t>
  </si>
  <si>
    <t>Sankt Peterburg (Saint Petersburg)</t>
  </si>
  <si>
    <t>Ar-Riyadh (Riyadh)</t>
  </si>
  <si>
    <t>Hafar al-Batin</t>
  </si>
  <si>
    <t>Ha'il</t>
  </si>
  <si>
    <t>Khamis Mushayt</t>
  </si>
  <si>
    <t>Makkah (Mecca)</t>
  </si>
  <si>
    <t>Yanbu' al-Bahr</t>
  </si>
  <si>
    <t>Muqdisho (Mogadishu)</t>
  </si>
  <si>
    <t>Cape Town</t>
  </si>
  <si>
    <t>Durban (Ethekwini)</t>
  </si>
  <si>
    <t>East London (Buffalo City)</t>
  </si>
  <si>
    <t>Pietermaritzburg (The Msunduzi)</t>
  </si>
  <si>
    <t>Port Elizabeth (Nelson Mandela Bay)</t>
  </si>
  <si>
    <t>Las Palmas Gran Canaria</t>
  </si>
  <si>
    <t>Gaza (incl. Ash Shati Camp)</t>
  </si>
  <si>
    <t>Al Gadarif</t>
  </si>
  <si>
    <t>Al Obeid (Al Ubayyid)</t>
  </si>
  <si>
    <t>Al-Khartum (Khartoum)</t>
  </si>
  <si>
    <t>Port Sudan (Bur Sudan)</t>
  </si>
  <si>
    <t>Wad Medani</t>
  </si>
  <si>
    <t>Göteborg</t>
  </si>
  <si>
    <t>Malmö</t>
  </si>
  <si>
    <t>Genève</t>
  </si>
  <si>
    <t>Zürich (Zurich)</t>
  </si>
  <si>
    <t>Deir El-Zor(Deir ez-Zor)</t>
  </si>
  <si>
    <t>Dimashq (Damascus)</t>
  </si>
  <si>
    <t>Halab (Aleppo)</t>
  </si>
  <si>
    <t>Hims (Homs)</t>
  </si>
  <si>
    <t>Buri Ram</t>
  </si>
  <si>
    <t>Chiang Mai</t>
  </si>
  <si>
    <t>Chiang Rai</t>
  </si>
  <si>
    <t>Nakhon Pathom</t>
  </si>
  <si>
    <t>Nakhon Ratchasima</t>
  </si>
  <si>
    <t>Phra Nakhon Si Ayutthaya</t>
  </si>
  <si>
    <t>Roi Et</t>
  </si>
  <si>
    <t>Surat Thani</t>
  </si>
  <si>
    <t>Ubon Ratchathani</t>
  </si>
  <si>
    <t>Udon Thani</t>
  </si>
  <si>
    <t>Lomé</t>
  </si>
  <si>
    <t>Port of Spain</t>
  </si>
  <si>
    <t>Kryvyi Rih</t>
  </si>
  <si>
    <t>Kyiv (Kiev)</t>
  </si>
  <si>
    <t>Bournemouth/Poole</t>
  </si>
  <si>
    <t>Kingston upon Hull</t>
  </si>
  <si>
    <t>Southampton/Portsmouth (South Hampshire)</t>
  </si>
  <si>
    <t>Stoke-on-Trent (The Potteries)</t>
  </si>
  <si>
    <t>Teeside (Middlesbrough)</t>
  </si>
  <si>
    <t>West Yorkshire</t>
  </si>
  <si>
    <t>Augusta-Richmond County</t>
  </si>
  <si>
    <t>Baton Rouge</t>
  </si>
  <si>
    <t>Boise City</t>
  </si>
  <si>
    <t>Colorado Springs</t>
  </si>
  <si>
    <t>Columbia, South Carolina</t>
  </si>
  <si>
    <t>Columbus, Ohio</t>
  </si>
  <si>
    <t>Corpus Christi</t>
  </si>
  <si>
    <t>Dallas-Fort Worth</t>
  </si>
  <si>
    <t>Daytona Beach-Port Orange</t>
  </si>
  <si>
    <t>Des Moines</t>
  </si>
  <si>
    <t>El Paso</t>
  </si>
  <si>
    <t>Fort Collins</t>
  </si>
  <si>
    <t>Grand Rapids</t>
  </si>
  <si>
    <t>Indio-Cathedral City-Palm Springs</t>
  </si>
  <si>
    <t>Jackson, Mississippi</t>
  </si>
  <si>
    <t>Jacksonville, Florida</t>
  </si>
  <si>
    <t>Kansas City</t>
  </si>
  <si>
    <t>Las Vegas</t>
  </si>
  <si>
    <t>Minneapolis-St. Paul</t>
  </si>
  <si>
    <t>New Orleans</t>
  </si>
  <si>
    <t>New York-Newark</t>
  </si>
  <si>
    <t>Oklahoma City</t>
  </si>
  <si>
    <t>Palm Bay-Melbourne</t>
  </si>
  <si>
    <t>Port St. Lucie</t>
  </si>
  <si>
    <t>San Antonio</t>
  </si>
  <si>
    <t>San Diego</t>
  </si>
  <si>
    <t>Santa Clarita</t>
  </si>
  <si>
    <t>Springfield, Missouri</t>
  </si>
  <si>
    <t>St. Louis</t>
  </si>
  <si>
    <t>Tampa-St. Petersburg</t>
  </si>
  <si>
    <t>Victorville-Hesperia-Apple Valley</t>
  </si>
  <si>
    <t>Virginia Beach</t>
  </si>
  <si>
    <t>Barcelona-Puerto La Cruz</t>
  </si>
  <si>
    <t>Ciudad Bolivar</t>
  </si>
  <si>
    <t>Ciudad Guayana</t>
  </si>
  <si>
    <t>San Cristóbal</t>
  </si>
  <si>
    <t>Bien Hoa</t>
  </si>
  <si>
    <t>Can Tho</t>
  </si>
  <si>
    <t>Da Nang</t>
  </si>
  <si>
    <t>Hai Phòng</t>
  </si>
  <si>
    <t>Long Xuyen</t>
  </si>
  <si>
    <t>Nha Trang</t>
  </si>
  <si>
    <t>Thành Pho Ho Chí Minh (Ho Chi Minh City)</t>
  </si>
  <si>
    <t>Thu Dau Mot</t>
  </si>
  <si>
    <t>Sana'a'</t>
  </si>
  <si>
    <t>Ta'izz</t>
  </si>
  <si>
    <t>El Djazair</t>
  </si>
  <si>
    <t>Ann Arbor-Detroit</t>
  </si>
  <si>
    <t>S. America</t>
  </si>
  <si>
    <t>N. America</t>
  </si>
  <si>
    <r>
      <t>area/km</t>
    </r>
    <r>
      <rPr>
        <b/>
        <vertAlign val="superscript"/>
        <sz val="11"/>
        <color theme="1"/>
        <rFont val="Cambria"/>
        <family val="1"/>
        <scheme val="major"/>
      </rPr>
      <t>2</t>
    </r>
  </si>
  <si>
    <t>Latitude</t>
  </si>
  <si>
    <t>Longitude</t>
  </si>
  <si>
    <t>ISO3</t>
  </si>
  <si>
    <t>DZA</t>
  </si>
  <si>
    <t>AGO</t>
  </si>
  <si>
    <t>BEN</t>
  </si>
  <si>
    <t>BFA</t>
  </si>
  <si>
    <t>BDI</t>
  </si>
  <si>
    <t>CMR</t>
  </si>
  <si>
    <t>CAF</t>
  </si>
  <si>
    <t>TCD</t>
  </si>
  <si>
    <t>COG</t>
  </si>
  <si>
    <t>CIV</t>
  </si>
  <si>
    <t>Côte d’Ivoire</t>
  </si>
  <si>
    <t>COD</t>
  </si>
  <si>
    <t>Democratic Republic of the Congo</t>
  </si>
  <si>
    <t>DJI</t>
  </si>
  <si>
    <t>EGY</t>
  </si>
  <si>
    <t>GNQ</t>
  </si>
  <si>
    <t>ERI</t>
  </si>
  <si>
    <t>ETH</t>
  </si>
  <si>
    <t>GAB</t>
  </si>
  <si>
    <t>GMB</t>
  </si>
  <si>
    <t>GHA</t>
  </si>
  <si>
    <t>GIN</t>
  </si>
  <si>
    <t>GNB</t>
  </si>
  <si>
    <t>KEN</t>
  </si>
  <si>
    <t>LBR</t>
  </si>
  <si>
    <t>LBY</t>
  </si>
  <si>
    <t>MDG</t>
  </si>
  <si>
    <t>MWI</t>
  </si>
  <si>
    <t>MLI</t>
  </si>
  <si>
    <t>MRT</t>
  </si>
  <si>
    <t>MAR</t>
  </si>
  <si>
    <t>MOZ</t>
  </si>
  <si>
    <t>NAM</t>
  </si>
  <si>
    <t>NER</t>
  </si>
  <si>
    <t>NGA</t>
  </si>
  <si>
    <t>RWA</t>
  </si>
  <si>
    <t>SEN</t>
  </si>
  <si>
    <t>SLE</t>
  </si>
  <si>
    <t>SOM</t>
  </si>
  <si>
    <t>ZAF</t>
  </si>
  <si>
    <t>SDN</t>
  </si>
  <si>
    <t>TGO</t>
  </si>
  <si>
    <t>TUN</t>
  </si>
  <si>
    <t>ZWE</t>
  </si>
  <si>
    <t>ZMB</t>
  </si>
  <si>
    <t>TZA</t>
  </si>
  <si>
    <t>UGA</t>
  </si>
  <si>
    <t>United Republic of Tanzania</t>
  </si>
  <si>
    <t>South Africa</t>
  </si>
  <si>
    <t>Sierra Leone</t>
  </si>
  <si>
    <t>Equatorial Guinea</t>
  </si>
  <si>
    <t>Central African Republic</t>
  </si>
  <si>
    <t>Burkina Faso</t>
  </si>
  <si>
    <t>Population</t>
  </si>
  <si>
    <t>Urban Built-up Area</t>
  </si>
  <si>
    <t>AFG</t>
  </si>
  <si>
    <t>BHR</t>
  </si>
  <si>
    <t>BGD</t>
  </si>
  <si>
    <t>CHN</t>
  </si>
  <si>
    <t>PRK</t>
  </si>
  <si>
    <t>Democratic People's Republic of Korea</t>
  </si>
  <si>
    <t>IND</t>
  </si>
  <si>
    <t>IDN</t>
  </si>
  <si>
    <t>IRN</t>
  </si>
  <si>
    <t>IRQ</t>
  </si>
  <si>
    <t>ISR</t>
  </si>
  <si>
    <t>JPN</t>
  </si>
  <si>
    <t>JOR</t>
  </si>
  <si>
    <t>KAZ</t>
  </si>
  <si>
    <t>KWT</t>
  </si>
  <si>
    <t>KGZ</t>
  </si>
  <si>
    <t>LBN</t>
  </si>
  <si>
    <t>MYS</t>
  </si>
  <si>
    <t>MNG</t>
  </si>
  <si>
    <t>MMR</t>
  </si>
  <si>
    <t>NPL</t>
  </si>
  <si>
    <t>OMN</t>
  </si>
  <si>
    <t>PAK</t>
  </si>
  <si>
    <t>PHL</t>
  </si>
  <si>
    <t>QAT</t>
  </si>
  <si>
    <t>KOR</t>
  </si>
  <si>
    <t>Republic of Korea</t>
  </si>
  <si>
    <t>SAU</t>
  </si>
  <si>
    <t>Saudi Arabia</t>
  </si>
  <si>
    <t>SGP</t>
  </si>
  <si>
    <t>LKA</t>
  </si>
  <si>
    <t>PSE</t>
  </si>
  <si>
    <t>State of Palestine</t>
  </si>
  <si>
    <t>Syrian Arab Republic</t>
  </si>
  <si>
    <t>SYR</t>
  </si>
  <si>
    <t>TJK</t>
  </si>
  <si>
    <t>Tajikistan</t>
  </si>
  <si>
    <t>THA</t>
  </si>
  <si>
    <t>TKM</t>
  </si>
  <si>
    <t>United Arab Emirates</t>
  </si>
  <si>
    <t>ARE</t>
  </si>
  <si>
    <t>UZB</t>
  </si>
  <si>
    <t>VNM</t>
  </si>
  <si>
    <t>Viet Nam</t>
  </si>
  <si>
    <t>YEM</t>
  </si>
  <si>
    <t>ALB</t>
  </si>
  <si>
    <t>ARM</t>
  </si>
  <si>
    <t>AUT</t>
  </si>
  <si>
    <t>AZE</t>
  </si>
  <si>
    <t>BLR</t>
  </si>
  <si>
    <t>BEL</t>
  </si>
  <si>
    <t>BIH</t>
  </si>
  <si>
    <t>Bosnia and Herzegovina</t>
  </si>
  <si>
    <t>BGR</t>
  </si>
  <si>
    <t>HRV</t>
  </si>
  <si>
    <t>CZE</t>
  </si>
  <si>
    <t>DNK</t>
  </si>
  <si>
    <t>EST</t>
  </si>
  <si>
    <t>FIN</t>
  </si>
  <si>
    <t>FRA</t>
  </si>
  <si>
    <t>GEO</t>
  </si>
  <si>
    <t>DEU</t>
  </si>
  <si>
    <t>GRC</t>
  </si>
  <si>
    <t>HUN</t>
  </si>
  <si>
    <t>IRL</t>
  </si>
  <si>
    <t>ITA</t>
  </si>
  <si>
    <t>LVA</t>
  </si>
  <si>
    <t>LTU</t>
  </si>
  <si>
    <t>NLD</t>
  </si>
  <si>
    <t>POL</t>
  </si>
  <si>
    <t>PRT</t>
  </si>
  <si>
    <t>MDA</t>
  </si>
  <si>
    <t>Republic of Moldova</t>
  </si>
  <si>
    <t>ROU</t>
  </si>
  <si>
    <t>RUS</t>
  </si>
  <si>
    <t>Russian Federation</t>
  </si>
  <si>
    <t>SVK</t>
  </si>
  <si>
    <t>ESP</t>
  </si>
  <si>
    <t>SWE</t>
  </si>
  <si>
    <t>CHE</t>
  </si>
  <si>
    <t>TUR</t>
  </si>
  <si>
    <t>UKR</t>
  </si>
  <si>
    <t>GBR</t>
  </si>
  <si>
    <t>United Kingdom</t>
  </si>
  <si>
    <t>MKD</t>
  </si>
  <si>
    <t>CAN</t>
  </si>
  <si>
    <t>CRI</t>
  </si>
  <si>
    <t>Costa Rica</t>
  </si>
  <si>
    <t>CUB</t>
  </si>
  <si>
    <t>Dominican Republic</t>
  </si>
  <si>
    <t>DOM</t>
  </si>
  <si>
    <t>El Salvador</t>
  </si>
  <si>
    <t>SLV</t>
  </si>
  <si>
    <t>GTM</t>
  </si>
  <si>
    <t>HTI</t>
  </si>
  <si>
    <t>HND</t>
  </si>
  <si>
    <t>JAM</t>
  </si>
  <si>
    <t>MEX</t>
  </si>
  <si>
    <t>NIC</t>
  </si>
  <si>
    <t>PAN</t>
  </si>
  <si>
    <t>Puerto Rico</t>
  </si>
  <si>
    <t>PRI</t>
  </si>
  <si>
    <t>United States of America</t>
  </si>
  <si>
    <t>USA</t>
  </si>
  <si>
    <t>AUS</t>
  </si>
  <si>
    <t>NZL</t>
  </si>
  <si>
    <t>PNG</t>
  </si>
  <si>
    <t>New Zealand</t>
  </si>
  <si>
    <t>Papua New Guinea</t>
  </si>
  <si>
    <t>ARG</t>
  </si>
  <si>
    <t>BOL</t>
  </si>
  <si>
    <t>BRA</t>
  </si>
  <si>
    <t>CHL</t>
  </si>
  <si>
    <t>COL</t>
  </si>
  <si>
    <t>ECU</t>
  </si>
  <si>
    <t>PRY</t>
  </si>
  <si>
    <t>PER</t>
  </si>
  <si>
    <t>Trinidad and Tobago</t>
  </si>
  <si>
    <t>TTO</t>
  </si>
  <si>
    <t>URY</t>
  </si>
  <si>
    <t>VEN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</si>
</sst>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 * #,##0.00_ ;_ * \-#,##0.00_ ;_ * &quot;-&quot;??_ ;_ @_ "/>
    <numFmt numFmtId="164" formatCode="0.00_ "/>
    <numFmt numFmtId="165" formatCode="0_ "/>
    <numFmt numFmtId="166" formatCode="0.0_ "/>
    <numFmt numFmtId="167" formatCode="0.0000_ "/>
    <numFmt numFmtId="168" formatCode="0.0000"/>
  </numFmts>
  <fonts count="19">
    <font>
      <sz val="11"/>
      <color theme="1"/>
      <name val="Calibri"/>
      <charset val="134"/>
      <scheme val="minor"/>
    </font>
    <font>
      <sz val="9"/>
      <color theme="1"/>
      <name val="Arial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sz val="11"/>
      <color theme="0"/>
      <name val="Cambria"/>
      <family val="1"/>
      <scheme val="major"/>
    </font>
    <font>
      <sz val="11"/>
      <name val="Cambria"/>
      <family val="1"/>
      <scheme val="major"/>
    </font>
    <font>
      <sz val="9"/>
      <color theme="1"/>
      <name val="Cambria"/>
      <family val="1"/>
      <scheme val="major"/>
    </font>
    <font>
      <sz val="10"/>
      <name val="Cambria"/>
      <family val="1"/>
      <scheme val="major"/>
    </font>
    <font>
      <b/>
      <sz val="10"/>
      <name val="Cambria"/>
      <family val="1"/>
      <scheme val="major"/>
    </font>
    <font>
      <sz val="10"/>
      <color theme="1"/>
      <name val="Cambria"/>
      <family val="1"/>
      <scheme val="major"/>
    </font>
    <font>
      <sz val="10"/>
      <color theme="0"/>
      <name val="Cambria"/>
      <family val="1"/>
      <scheme val="major"/>
    </font>
    <font>
      <sz val="10"/>
      <color rgb="FFFF0000"/>
      <name val="Cambria"/>
      <family val="1"/>
      <scheme val="major"/>
    </font>
    <font>
      <b/>
      <vertAlign val="superscript"/>
      <sz val="11"/>
      <color theme="1"/>
      <name val="Cambria"/>
      <family val="1"/>
      <scheme val="major"/>
    </font>
    <font>
      <b/>
      <sz val="10"/>
      <color theme="1"/>
      <name val="Cambria"/>
      <family val="1"/>
      <scheme val="major"/>
    </font>
    <font>
      <sz val="10"/>
      <color rgb="FF333333"/>
      <name val="Cambria"/>
      <family val="1"/>
      <scheme val="major"/>
    </font>
    <font>
      <sz val="10"/>
      <color indexed="8"/>
      <name val="Cambria"/>
      <family val="1"/>
      <scheme val="major"/>
    </font>
    <font>
      <sz val="10"/>
      <color rgb="FF000000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</cellStyleXfs>
  <cellXfs count="181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164" fontId="1" fillId="0" borderId="0" xfId="0" applyNumberFormat="1" applyFont="1">
      <alignment vertical="center"/>
    </xf>
    <xf numFmtId="166" fontId="1" fillId="0" borderId="0" xfId="0" applyNumberFormat="1" applyFont="1">
      <alignment vertical="center"/>
    </xf>
    <xf numFmtId="168" fontId="1" fillId="0" borderId="0" xfId="0" applyNumberFormat="1" applyFont="1" applyAlignment="1">
      <alignment horizontal="right"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11" fillId="0" borderId="0" xfId="0" applyFont="1">
      <alignment vertical="center"/>
    </xf>
    <xf numFmtId="43" fontId="9" fillId="0" borderId="1" xfId="1" applyFont="1" applyBorder="1">
      <alignment vertical="center"/>
    </xf>
    <xf numFmtId="167" fontId="9" fillId="0" borderId="1" xfId="0" applyNumberFormat="1" applyFont="1" applyBorder="1">
      <alignment vertical="center"/>
    </xf>
    <xf numFmtId="0" fontId="12" fillId="0" borderId="0" xfId="0" applyFont="1">
      <alignment vertical="center"/>
    </xf>
    <xf numFmtId="167" fontId="13" fillId="0" borderId="1" xfId="0" applyNumberFormat="1" applyFont="1" applyBorder="1">
      <alignment vertical="center"/>
    </xf>
    <xf numFmtId="43" fontId="9" fillId="0" borderId="21" xfId="1" applyFont="1" applyBorder="1">
      <alignment vertical="center"/>
    </xf>
    <xf numFmtId="167" fontId="9" fillId="0" borderId="21" xfId="0" applyNumberFormat="1" applyFont="1" applyBorder="1">
      <alignment vertical="center"/>
    </xf>
    <xf numFmtId="0" fontId="10" fillId="0" borderId="23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49" fontId="10" fillId="0" borderId="23" xfId="0" applyNumberFormat="1" applyFont="1" applyBorder="1" applyAlignment="1">
      <alignment horizontal="center" vertical="center"/>
    </xf>
    <xf numFmtId="14" fontId="10" fillId="0" borderId="23" xfId="0" applyNumberFormat="1" applyFont="1" applyBorder="1" applyAlignment="1">
      <alignment horizontal="center" vertical="center"/>
    </xf>
    <xf numFmtId="0" fontId="9" fillId="0" borderId="26" xfId="0" applyFont="1" applyBorder="1" applyAlignment="1">
      <alignment horizontal="right" vertical="center"/>
    </xf>
    <xf numFmtId="0" fontId="9" fillId="0" borderId="19" xfId="0" applyFont="1" applyBorder="1" applyAlignment="1">
      <alignment horizontal="right" vertical="center"/>
    </xf>
    <xf numFmtId="0" fontId="9" fillId="0" borderId="28" xfId="0" applyFont="1" applyBorder="1" applyAlignment="1">
      <alignment horizontal="right" vertical="center"/>
    </xf>
    <xf numFmtId="43" fontId="9" fillId="0" borderId="9" xfId="1" applyFont="1" applyBorder="1">
      <alignment vertical="center"/>
    </xf>
    <xf numFmtId="167" fontId="9" fillId="0" borderId="9" xfId="0" applyNumberFormat="1" applyFont="1" applyBorder="1">
      <alignment vertical="center"/>
    </xf>
    <xf numFmtId="0" fontId="10" fillId="0" borderId="20" xfId="0" applyFont="1" applyBorder="1" applyAlignment="1">
      <alignment horizontal="right" vertical="center"/>
    </xf>
    <xf numFmtId="43" fontId="9" fillId="0" borderId="33" xfId="1" applyFont="1" applyBorder="1">
      <alignment vertical="center"/>
    </xf>
    <xf numFmtId="43" fontId="9" fillId="0" borderId="34" xfId="1" applyFont="1" applyBorder="1">
      <alignment vertical="center"/>
    </xf>
    <xf numFmtId="43" fontId="9" fillId="0" borderId="8" xfId="1" applyFont="1" applyBorder="1">
      <alignment vertical="center"/>
    </xf>
    <xf numFmtId="43" fontId="9" fillId="0" borderId="11" xfId="1" applyFont="1" applyBorder="1">
      <alignment vertical="center"/>
    </xf>
    <xf numFmtId="0" fontId="10" fillId="0" borderId="32" xfId="0" applyFont="1" applyBorder="1" applyAlignment="1">
      <alignment horizontal="center" vertical="center"/>
    </xf>
    <xf numFmtId="167" fontId="9" fillId="0" borderId="16" xfId="0" applyNumberFormat="1" applyFont="1" applyBorder="1">
      <alignment vertical="center"/>
    </xf>
    <xf numFmtId="167" fontId="9" fillId="0" borderId="3" xfId="0" applyNumberFormat="1" applyFont="1" applyBorder="1">
      <alignment vertical="center"/>
    </xf>
    <xf numFmtId="167" fontId="9" fillId="0" borderId="14" xfId="0" applyNumberFormat="1" applyFont="1" applyBorder="1">
      <alignment vertical="center"/>
    </xf>
    <xf numFmtId="43" fontId="9" fillId="0" borderId="36" xfId="1" applyFont="1" applyBorder="1">
      <alignment vertical="center"/>
    </xf>
    <xf numFmtId="43" fontId="9" fillId="0" borderId="37" xfId="1" applyFont="1" applyBorder="1">
      <alignment vertical="center"/>
    </xf>
    <xf numFmtId="167" fontId="9" fillId="0" borderId="36" xfId="0" applyNumberFormat="1" applyFont="1" applyBorder="1">
      <alignment vertical="center"/>
    </xf>
    <xf numFmtId="167" fontId="9" fillId="0" borderId="37" xfId="0" applyNumberFormat="1" applyFont="1" applyBorder="1">
      <alignment vertical="center"/>
    </xf>
    <xf numFmtId="167" fontId="9" fillId="0" borderId="33" xfId="0" applyNumberFormat="1" applyFont="1" applyBorder="1">
      <alignment vertical="center"/>
    </xf>
    <xf numFmtId="167" fontId="9" fillId="0" borderId="34" xfId="0" applyNumberFormat="1" applyFont="1" applyBorder="1">
      <alignment vertical="center"/>
    </xf>
    <xf numFmtId="167" fontId="9" fillId="0" borderId="8" xfId="0" applyNumberFormat="1" applyFont="1" applyBorder="1">
      <alignment vertical="center"/>
    </xf>
    <xf numFmtId="167" fontId="9" fillId="0" borderId="11" xfId="0" applyNumberFormat="1" applyFont="1" applyBorder="1">
      <alignment vertical="center"/>
    </xf>
    <xf numFmtId="167" fontId="9" fillId="0" borderId="17" xfId="0" applyNumberFormat="1" applyFont="1" applyBorder="1">
      <alignment vertical="center"/>
    </xf>
    <xf numFmtId="167" fontId="9" fillId="0" borderId="2" xfId="0" applyNumberFormat="1" applyFont="1" applyBorder="1">
      <alignment vertical="center"/>
    </xf>
    <xf numFmtId="167" fontId="9" fillId="0" borderId="15" xfId="0" applyNumberFormat="1" applyFont="1" applyBorder="1">
      <alignment vertical="center"/>
    </xf>
    <xf numFmtId="167" fontId="9" fillId="0" borderId="5" xfId="0" applyNumberFormat="1" applyFont="1" applyBorder="1">
      <alignment vertical="center"/>
    </xf>
    <xf numFmtId="167" fontId="9" fillId="0" borderId="6" xfId="0" applyNumberFormat="1" applyFont="1" applyBorder="1">
      <alignment vertical="center"/>
    </xf>
    <xf numFmtId="167" fontId="9" fillId="0" borderId="10" xfId="0" applyNumberFormat="1" applyFont="1" applyBorder="1">
      <alignment vertical="center"/>
    </xf>
    <xf numFmtId="167" fontId="13" fillId="0" borderId="34" xfId="0" applyNumberFormat="1" applyFont="1" applyBorder="1">
      <alignment vertical="center"/>
    </xf>
    <xf numFmtId="167" fontId="13" fillId="0" borderId="33" xfId="0" applyNumberFormat="1" applyFont="1" applyBorder="1">
      <alignment vertical="center"/>
    </xf>
    <xf numFmtId="167" fontId="9" fillId="0" borderId="22" xfId="0" applyNumberFormat="1" applyFont="1" applyBorder="1">
      <alignment vertical="center"/>
    </xf>
    <xf numFmtId="167" fontId="9" fillId="0" borderId="23" xfId="0" applyNumberFormat="1" applyFont="1" applyBorder="1">
      <alignment vertical="center"/>
    </xf>
    <xf numFmtId="167" fontId="9" fillId="0" borderId="24" xfId="0" applyNumberFormat="1" applyFont="1" applyBorder="1">
      <alignment vertical="center"/>
    </xf>
    <xf numFmtId="43" fontId="10" fillId="0" borderId="35" xfId="1" applyFont="1" applyBorder="1" applyAlignment="1">
      <alignment vertical="center"/>
    </xf>
    <xf numFmtId="43" fontId="10" fillId="0" borderId="30" xfId="1" applyFont="1" applyBorder="1" applyAlignment="1">
      <alignment vertical="center"/>
    </xf>
    <xf numFmtId="43" fontId="10" fillId="0" borderId="31" xfId="1" applyFont="1" applyBorder="1" applyAlignment="1">
      <alignment vertical="center"/>
    </xf>
    <xf numFmtId="167" fontId="10" fillId="0" borderId="35" xfId="0" applyNumberFormat="1" applyFont="1" applyBorder="1">
      <alignment vertical="center"/>
    </xf>
    <xf numFmtId="167" fontId="10" fillId="0" borderId="30" xfId="0" applyNumberFormat="1" applyFont="1" applyBorder="1">
      <alignment vertical="center"/>
    </xf>
    <xf numFmtId="167" fontId="10" fillId="0" borderId="31" xfId="0" applyNumberFormat="1" applyFont="1" applyBorder="1">
      <alignment vertical="center"/>
    </xf>
    <xf numFmtId="167" fontId="10" fillId="0" borderId="29" xfId="0" applyNumberFormat="1" applyFont="1" applyBorder="1">
      <alignment vertical="center"/>
    </xf>
    <xf numFmtId="167" fontId="10" fillId="0" borderId="38" xfId="0" applyNumberFormat="1" applyFont="1" applyBorder="1">
      <alignment vertical="center"/>
    </xf>
    <xf numFmtId="0" fontId="1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168" fontId="11" fillId="0" borderId="0" xfId="0" applyNumberFormat="1" applyFont="1">
      <alignment vertical="center"/>
    </xf>
    <xf numFmtId="0" fontId="16" fillId="0" borderId="7" xfId="0" applyFont="1" applyBorder="1" applyAlignment="1">
      <alignment horizontal="center" vertical="center"/>
    </xf>
    <xf numFmtId="168" fontId="11" fillId="0" borderId="13" xfId="0" applyNumberFormat="1" applyFont="1" applyBorder="1">
      <alignment vertical="center"/>
    </xf>
    <xf numFmtId="0" fontId="16" fillId="0" borderId="0" xfId="0" applyFont="1">
      <alignment vertical="center"/>
    </xf>
    <xf numFmtId="0" fontId="16" fillId="0" borderId="40" xfId="0" applyFont="1" applyBorder="1" applyAlignment="1">
      <alignment horizontal="center" vertical="center"/>
    </xf>
    <xf numFmtId="0" fontId="9" fillId="0" borderId="41" xfId="0" applyFont="1" applyBorder="1" applyAlignment="1">
      <alignment horizontal="left" vertical="center"/>
    </xf>
    <xf numFmtId="168" fontId="11" fillId="0" borderId="41" xfId="0" applyNumberFormat="1" applyFont="1" applyBorder="1">
      <alignment vertical="center"/>
    </xf>
    <xf numFmtId="168" fontId="11" fillId="0" borderId="42" xfId="0" applyNumberFormat="1" applyFont="1" applyBorder="1">
      <alignment vertical="center"/>
    </xf>
    <xf numFmtId="164" fontId="15" fillId="0" borderId="41" xfId="0" applyNumberFormat="1" applyFont="1" applyBorder="1" applyAlignment="1">
      <alignment horizontal="center" vertical="center"/>
    </xf>
    <xf numFmtId="166" fontId="15" fillId="0" borderId="41" xfId="0" applyNumberFormat="1" applyFont="1" applyBorder="1" applyAlignment="1">
      <alignment horizontal="center" vertical="center"/>
    </xf>
    <xf numFmtId="164" fontId="15" fillId="0" borderId="40" xfId="0" applyNumberFormat="1" applyFont="1" applyBorder="1" applyAlignment="1">
      <alignment horizontal="center" vertical="center"/>
    </xf>
    <xf numFmtId="164" fontId="15" fillId="0" borderId="42" xfId="0" applyNumberFormat="1" applyFont="1" applyBorder="1" applyAlignment="1">
      <alignment horizontal="center" vertical="center"/>
    </xf>
    <xf numFmtId="166" fontId="15" fillId="0" borderId="40" xfId="0" applyNumberFormat="1" applyFont="1" applyBorder="1" applyAlignment="1">
      <alignment horizontal="center" vertical="center"/>
    </xf>
    <xf numFmtId="0" fontId="10" fillId="0" borderId="43" xfId="0" applyFont="1" applyBorder="1" applyAlignment="1">
      <alignment horizontal="center" vertical="center"/>
    </xf>
    <xf numFmtId="49" fontId="10" fillId="0" borderId="44" xfId="0" applyNumberFormat="1" applyFont="1" applyBorder="1" applyAlignment="1">
      <alignment horizontal="center" vertical="center"/>
    </xf>
    <xf numFmtId="14" fontId="10" fillId="0" borderId="44" xfId="0" applyNumberFormat="1" applyFont="1" applyBorder="1" applyAlignment="1">
      <alignment horizontal="center" vertical="center"/>
    </xf>
    <xf numFmtId="0" fontId="10" fillId="0" borderId="45" xfId="0" applyFont="1" applyBorder="1" applyAlignment="1">
      <alignment horizontal="center" vertical="center"/>
    </xf>
    <xf numFmtId="0" fontId="10" fillId="0" borderId="46" xfId="0" applyFont="1" applyBorder="1" applyAlignment="1">
      <alignment horizontal="center" vertical="center"/>
    </xf>
    <xf numFmtId="168" fontId="11" fillId="0" borderId="7" xfId="0" applyNumberFormat="1" applyFont="1" applyBorder="1">
      <alignment vertical="center"/>
    </xf>
    <xf numFmtId="168" fontId="11" fillId="0" borderId="40" xfId="0" applyNumberFormat="1" applyFont="1" applyBorder="1">
      <alignment vertical="center"/>
    </xf>
    <xf numFmtId="0" fontId="10" fillId="0" borderId="41" xfId="0" applyFont="1" applyBorder="1" applyAlignment="1">
      <alignment horizontal="center" vertical="center"/>
    </xf>
    <xf numFmtId="0" fontId="10" fillId="0" borderId="42" xfId="0" applyFont="1" applyBorder="1" applyAlignment="1">
      <alignment horizontal="center" vertical="center"/>
    </xf>
    <xf numFmtId="168" fontId="11" fillId="0" borderId="4" xfId="0" applyNumberFormat="1" applyFont="1" applyBorder="1">
      <alignment vertical="center"/>
    </xf>
    <xf numFmtId="168" fontId="11" fillId="0" borderId="39" xfId="0" applyNumberFormat="1" applyFont="1" applyBorder="1">
      <alignment vertical="center"/>
    </xf>
    <xf numFmtId="168" fontId="11" fillId="0" borderId="12" xfId="0" applyNumberFormat="1" applyFont="1" applyBorder="1">
      <alignment vertical="center"/>
    </xf>
    <xf numFmtId="165" fontId="1" fillId="0" borderId="0" xfId="0" applyNumberFormat="1" applyFont="1">
      <alignment vertical="center"/>
    </xf>
    <xf numFmtId="49" fontId="10" fillId="0" borderId="0" xfId="0" applyNumberFormat="1" applyFont="1" applyAlignment="1">
      <alignment horizontal="center" vertical="center"/>
    </xf>
    <xf numFmtId="14" fontId="10" fillId="0" borderId="0" xfId="0" applyNumberFormat="1" applyFont="1" applyAlignment="1">
      <alignment horizontal="center" vertical="center"/>
    </xf>
    <xf numFmtId="49" fontId="10" fillId="0" borderId="41" xfId="0" applyNumberFormat="1" applyFont="1" applyBorder="1" applyAlignment="1">
      <alignment horizontal="center" vertical="center"/>
    </xf>
    <xf numFmtId="14" fontId="10" fillId="0" borderId="41" xfId="0" applyNumberFormat="1" applyFont="1" applyBorder="1" applyAlignment="1">
      <alignment horizontal="center" vertical="center"/>
    </xf>
    <xf numFmtId="166" fontId="15" fillId="0" borderId="42" xfId="0" applyNumberFormat="1" applyFont="1" applyBorder="1" applyAlignment="1">
      <alignment horizontal="center" vertical="center"/>
    </xf>
    <xf numFmtId="0" fontId="10" fillId="0" borderId="40" xfId="0" applyFont="1" applyBorder="1" applyAlignment="1">
      <alignment horizontal="center" vertical="center"/>
    </xf>
    <xf numFmtId="168" fontId="11" fillId="0" borderId="0" xfId="0" applyNumberFormat="1" applyFont="1" applyAlignment="1">
      <alignment horizontal="right" vertical="center"/>
    </xf>
    <xf numFmtId="168" fontId="11" fillId="0" borderId="0" xfId="0" applyNumberFormat="1" applyFont="1" applyAlignment="1">
      <alignment horizontal="left" vertical="center"/>
    </xf>
    <xf numFmtId="0" fontId="17" fillId="0" borderId="0" xfId="0" applyFont="1" applyAlignment="1">
      <alignment horizontal="left" wrapText="1"/>
    </xf>
    <xf numFmtId="168" fontId="11" fillId="0" borderId="0" xfId="0" applyNumberFormat="1" applyFont="1" applyAlignment="1"/>
    <xf numFmtId="168" fontId="11" fillId="0" borderId="13" xfId="0" applyNumberFormat="1" applyFont="1" applyBorder="1" applyAlignment="1">
      <alignment horizontal="right" vertical="center"/>
    </xf>
    <xf numFmtId="168" fontId="11" fillId="0" borderId="13" xfId="0" applyNumberFormat="1" applyFont="1" applyBorder="1" applyAlignment="1">
      <alignment horizontal="left" vertical="center"/>
    </xf>
    <xf numFmtId="168" fontId="11" fillId="0" borderId="13" xfId="0" applyNumberFormat="1" applyFont="1" applyBorder="1" applyAlignment="1"/>
    <xf numFmtId="0" fontId="11" fillId="0" borderId="7" xfId="0" applyFont="1" applyBorder="1" applyAlignment="1">
      <alignment horizontal="center" vertical="center"/>
    </xf>
    <xf numFmtId="168" fontId="11" fillId="0" borderId="13" xfId="0" applyNumberFormat="1" applyFont="1" applyBorder="1" applyAlignment="1">
      <alignment horizontal="right"/>
    </xf>
    <xf numFmtId="168" fontId="11" fillId="0" borderId="41" xfId="0" applyNumberFormat="1" applyFont="1" applyBorder="1" applyAlignment="1">
      <alignment horizontal="right" vertical="center"/>
    </xf>
    <xf numFmtId="168" fontId="11" fillId="0" borderId="42" xfId="0" applyNumberFormat="1" applyFont="1" applyBorder="1" applyAlignment="1">
      <alignment horizontal="right" vertical="center"/>
    </xf>
    <xf numFmtId="2" fontId="11" fillId="0" borderId="7" xfId="0" applyNumberFormat="1" applyFont="1" applyBorder="1" applyAlignment="1">
      <alignment horizontal="right" vertical="center"/>
    </xf>
    <xf numFmtId="2" fontId="11" fillId="0" borderId="0" xfId="0" applyNumberFormat="1" applyFont="1" applyAlignment="1">
      <alignment horizontal="right" vertical="center"/>
    </xf>
    <xf numFmtId="2" fontId="11" fillId="0" borderId="13" xfId="0" applyNumberFormat="1" applyFont="1" applyBorder="1" applyAlignment="1">
      <alignment horizontal="right" vertical="center"/>
    </xf>
    <xf numFmtId="2" fontId="17" fillId="0" borderId="7" xfId="0" applyNumberFormat="1" applyFont="1" applyBorder="1" applyAlignment="1">
      <alignment horizontal="right"/>
    </xf>
    <xf numFmtId="2" fontId="17" fillId="0" borderId="0" xfId="0" applyNumberFormat="1" applyFont="1" applyAlignment="1">
      <alignment horizontal="right"/>
    </xf>
    <xf numFmtId="2" fontId="17" fillId="0" borderId="13" xfId="0" applyNumberFormat="1" applyFont="1" applyBorder="1" applyAlignment="1">
      <alignment horizontal="right"/>
    </xf>
    <xf numFmtId="0" fontId="0" fillId="0" borderId="0" xfId="0" applyAlignment="1">
      <alignment horizontal="center" vertical="center"/>
    </xf>
    <xf numFmtId="165" fontId="0" fillId="0" borderId="0" xfId="0" applyNumberFormat="1">
      <alignment vertical="center"/>
    </xf>
    <xf numFmtId="0" fontId="16" fillId="0" borderId="41" xfId="0" applyFont="1" applyBorder="1">
      <alignment vertical="center"/>
    </xf>
    <xf numFmtId="168" fontId="11" fillId="0" borderId="41" xfId="0" applyNumberFormat="1" applyFont="1" applyBorder="1" applyAlignment="1"/>
    <xf numFmtId="168" fontId="11" fillId="0" borderId="42" xfId="0" applyNumberFormat="1" applyFont="1" applyBorder="1" applyAlignment="1"/>
    <xf numFmtId="168" fontId="18" fillId="0" borderId="13" xfId="0" applyNumberFormat="1" applyFont="1" applyBorder="1" applyAlignment="1"/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0" fillId="0" borderId="7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168" fontId="11" fillId="0" borderId="0" xfId="0" applyNumberFormat="1" applyFont="1" applyAlignment="1">
      <alignment horizontal="right"/>
    </xf>
    <xf numFmtId="0" fontId="16" fillId="0" borderId="7" xfId="0" applyFont="1" applyBorder="1">
      <alignment vertical="center"/>
    </xf>
    <xf numFmtId="0" fontId="16" fillId="0" borderId="40" xfId="0" applyFont="1" applyBorder="1">
      <alignment vertical="center"/>
    </xf>
    <xf numFmtId="43" fontId="11" fillId="0" borderId="7" xfId="1" applyFont="1" applyFill="1" applyBorder="1" applyAlignment="1">
      <alignment horizontal="right" vertical="center"/>
    </xf>
    <xf numFmtId="43" fontId="11" fillId="0" borderId="0" xfId="1" applyFont="1" applyFill="1" applyBorder="1" applyAlignment="1">
      <alignment horizontal="right" vertical="center"/>
    </xf>
    <xf numFmtId="43" fontId="11" fillId="0" borderId="13" xfId="1" applyFont="1" applyFill="1" applyBorder="1" applyAlignment="1">
      <alignment horizontal="right" vertical="center"/>
    </xf>
    <xf numFmtId="43" fontId="11" fillId="0" borderId="40" xfId="1" applyFont="1" applyFill="1" applyBorder="1" applyAlignment="1">
      <alignment horizontal="right" vertical="center"/>
    </xf>
    <xf numFmtId="43" fontId="11" fillId="0" borderId="41" xfId="1" applyFont="1" applyFill="1" applyBorder="1" applyAlignment="1">
      <alignment horizontal="right" vertical="center"/>
    </xf>
    <xf numFmtId="43" fontId="11" fillId="0" borderId="42" xfId="1" applyFont="1" applyFill="1" applyBorder="1" applyAlignment="1">
      <alignment horizontal="right" vertical="center"/>
    </xf>
    <xf numFmtId="43" fontId="11" fillId="0" borderId="7" xfId="1" applyFont="1" applyBorder="1" applyAlignment="1">
      <alignment horizontal="right" vertical="center"/>
    </xf>
    <xf numFmtId="43" fontId="11" fillId="0" borderId="0" xfId="1" applyFont="1" applyBorder="1" applyAlignment="1">
      <alignment horizontal="right" vertical="center"/>
    </xf>
    <xf numFmtId="43" fontId="11" fillId="0" borderId="13" xfId="1" applyFont="1" applyBorder="1" applyAlignment="1">
      <alignment horizontal="right" vertical="center"/>
    </xf>
    <xf numFmtId="43" fontId="17" fillId="0" borderId="7" xfId="1" applyFont="1" applyBorder="1" applyAlignment="1">
      <alignment horizontal="right"/>
    </xf>
    <xf numFmtId="43" fontId="17" fillId="0" borderId="0" xfId="1" applyFont="1" applyBorder="1" applyAlignment="1">
      <alignment horizontal="right"/>
    </xf>
    <xf numFmtId="43" fontId="17" fillId="0" borderId="13" xfId="1" applyFont="1" applyBorder="1" applyAlignment="1">
      <alignment horizontal="right"/>
    </xf>
    <xf numFmtId="43" fontId="11" fillId="0" borderId="40" xfId="1" applyFont="1" applyBorder="1" applyAlignment="1">
      <alignment horizontal="right" vertical="center"/>
    </xf>
    <xf numFmtId="43" fontId="11" fillId="0" borderId="41" xfId="1" applyFont="1" applyBorder="1" applyAlignment="1">
      <alignment horizontal="right" vertical="center"/>
    </xf>
    <xf numFmtId="43" fontId="11" fillId="0" borderId="42" xfId="1" applyFont="1" applyBorder="1" applyAlignment="1">
      <alignment horizontal="right" vertical="center"/>
    </xf>
    <xf numFmtId="43" fontId="17" fillId="0" borderId="7" xfId="1" applyFont="1" applyFill="1" applyBorder="1" applyAlignment="1">
      <alignment horizontal="right"/>
    </xf>
    <xf numFmtId="43" fontId="17" fillId="0" borderId="0" xfId="1" applyFont="1" applyFill="1" applyBorder="1" applyAlignment="1">
      <alignment horizontal="right"/>
    </xf>
    <xf numFmtId="43" fontId="17" fillId="0" borderId="13" xfId="1" applyFont="1" applyFill="1" applyBorder="1" applyAlignment="1">
      <alignment horizontal="right"/>
    </xf>
    <xf numFmtId="43" fontId="11" fillId="0" borderId="0" xfId="1" applyFont="1" applyAlignment="1">
      <alignment horizontal="right" vertical="center"/>
    </xf>
    <xf numFmtId="168" fontId="11" fillId="0" borderId="13" xfId="0" applyNumberFormat="1" applyFont="1" applyBorder="1" applyAlignment="1">
      <alignment horizontal="right" vertical="center" wrapText="1"/>
    </xf>
    <xf numFmtId="0" fontId="11" fillId="0" borderId="0" xfId="0" applyFont="1" applyAlignment="1">
      <alignment horizontal="left"/>
    </xf>
    <xf numFmtId="0" fontId="11" fillId="0" borderId="13" xfId="0" applyFont="1" applyBorder="1" applyAlignment="1">
      <alignment horizontal="left"/>
    </xf>
    <xf numFmtId="0" fontId="11" fillId="0" borderId="13" xfId="0" applyFont="1" applyBorder="1" applyAlignment="1">
      <alignment horizontal="left" vertical="center"/>
    </xf>
    <xf numFmtId="0" fontId="9" fillId="0" borderId="13" xfId="0" applyFont="1" applyBorder="1" applyAlignment="1">
      <alignment horizontal="left" vertical="center"/>
    </xf>
    <xf numFmtId="166" fontId="15" fillId="0" borderId="47" xfId="0" applyNumberFormat="1" applyFont="1" applyBorder="1" applyAlignment="1">
      <alignment horizontal="center" vertical="center"/>
    </xf>
    <xf numFmtId="166" fontId="15" fillId="0" borderId="48" xfId="0" applyNumberFormat="1" applyFont="1" applyBorder="1" applyAlignment="1">
      <alignment horizontal="center" vertical="center"/>
    </xf>
    <xf numFmtId="166" fontId="15" fillId="0" borderId="49" xfId="0" applyNumberFormat="1" applyFont="1" applyBorder="1" applyAlignment="1">
      <alignment horizontal="center" vertical="center"/>
    </xf>
    <xf numFmtId="0" fontId="15" fillId="0" borderId="48" xfId="0" applyFont="1" applyBorder="1" applyAlignment="1">
      <alignment horizontal="center" vertical="center"/>
    </xf>
    <xf numFmtId="0" fontId="15" fillId="0" borderId="49" xfId="0" applyFont="1" applyBorder="1" applyAlignment="1">
      <alignment horizontal="center" vertical="center"/>
    </xf>
    <xf numFmtId="0" fontId="15" fillId="0" borderId="47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40" xfId="0" applyFont="1" applyBorder="1" applyAlignment="1">
      <alignment horizontal="center" vertical="center"/>
    </xf>
    <xf numFmtId="0" fontId="15" fillId="0" borderId="39" xfId="0" applyFont="1" applyBorder="1" applyAlignment="1">
      <alignment horizontal="center" vertical="center"/>
    </xf>
    <xf numFmtId="0" fontId="15" fillId="0" borderId="41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0" fontId="10" fillId="0" borderId="41" xfId="0" applyFont="1" applyBorder="1" applyAlignment="1">
      <alignment horizontal="center" vertical="center"/>
    </xf>
    <xf numFmtId="168" fontId="10" fillId="0" borderId="39" xfId="0" applyNumberFormat="1" applyFont="1" applyBorder="1" applyAlignment="1">
      <alignment horizontal="center" vertical="center"/>
    </xf>
    <xf numFmtId="168" fontId="10" fillId="0" borderId="41" xfId="0" applyNumberFormat="1" applyFont="1" applyBorder="1" applyAlignment="1">
      <alignment horizontal="center" vertical="center"/>
    </xf>
    <xf numFmtId="168" fontId="10" fillId="0" borderId="12" xfId="0" applyNumberFormat="1" applyFont="1" applyBorder="1" applyAlignment="1">
      <alignment horizontal="center" vertical="center"/>
    </xf>
    <xf numFmtId="168" fontId="10" fillId="0" borderId="42" xfId="0" applyNumberFormat="1" applyFont="1" applyBorder="1" applyAlignment="1">
      <alignment horizontal="center" vertical="center"/>
    </xf>
    <xf numFmtId="164" fontId="15" fillId="0" borderId="47" xfId="0" applyNumberFormat="1" applyFont="1" applyBorder="1" applyAlignment="1">
      <alignment horizontal="center" vertical="center"/>
    </xf>
    <xf numFmtId="164" fontId="15" fillId="0" borderId="48" xfId="0" applyNumberFormat="1" applyFont="1" applyBorder="1" applyAlignment="1">
      <alignment horizontal="center" vertical="center"/>
    </xf>
    <xf numFmtId="164" fontId="15" fillId="0" borderId="49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42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BCBD22"/>
      <color rgb="FF8C564B"/>
      <color rgb="FFD62728"/>
      <color rgb="FF2CA02C"/>
      <color rgb="FF7F7F7F"/>
      <color rgb="FF1F77B4"/>
      <color rgb="FFFF7F0E"/>
      <color rgb="FF17BECF"/>
      <color rgb="FF9467BD"/>
      <color rgb="FFE377C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G12"/>
  <sheetViews>
    <sheetView zoomScaleNormal="100" workbookViewId="0">
      <pane xSplit="1" topLeftCell="B1" activePane="topRight" state="frozen"/>
      <selection pane="topRight" activeCell="H6" sqref="H6"/>
    </sheetView>
  </sheetViews>
  <sheetFormatPr defaultColWidth="9" defaultRowHeight="14.25"/>
  <cols>
    <col min="1" max="28" width="13.7109375" style="9" customWidth="1"/>
    <col min="29" max="16384" width="9" style="9"/>
  </cols>
  <sheetData>
    <row r="2" spans="1:33" ht="15" thickBot="1"/>
    <row r="3" spans="1:33" ht="16.5">
      <c r="A3" s="176" t="s">
        <v>1394</v>
      </c>
      <c r="B3" s="173" t="s">
        <v>0</v>
      </c>
      <c r="C3" s="174"/>
      <c r="D3" s="174"/>
      <c r="E3" s="174"/>
      <c r="F3" s="174"/>
      <c r="G3" s="175"/>
      <c r="H3" s="173" t="s">
        <v>1750</v>
      </c>
      <c r="I3" s="174"/>
      <c r="J3" s="174"/>
      <c r="K3" s="174"/>
      <c r="L3" s="174"/>
      <c r="M3" s="175"/>
      <c r="N3" s="173" t="s">
        <v>1</v>
      </c>
      <c r="O3" s="174"/>
      <c r="P3" s="174"/>
      <c r="Q3" s="174"/>
      <c r="R3" s="175"/>
      <c r="S3" s="178" t="s">
        <v>2</v>
      </c>
      <c r="T3" s="174"/>
      <c r="U3" s="174"/>
      <c r="V3" s="174"/>
      <c r="W3" s="175"/>
      <c r="X3" s="173" t="s">
        <v>3</v>
      </c>
      <c r="Y3" s="174"/>
      <c r="Z3" s="174"/>
      <c r="AA3" s="174"/>
      <c r="AB3" s="175"/>
    </row>
    <row r="4" spans="1:33" ht="15" thickBot="1">
      <c r="A4" s="177"/>
      <c r="B4" s="22">
        <v>2000</v>
      </c>
      <c r="C4" s="20">
        <v>2005</v>
      </c>
      <c r="D4" s="20">
        <v>2010</v>
      </c>
      <c r="E4" s="20">
        <v>2015</v>
      </c>
      <c r="F4" s="20">
        <v>2020</v>
      </c>
      <c r="G4" s="21">
        <v>2025</v>
      </c>
      <c r="H4" s="22">
        <v>2000</v>
      </c>
      <c r="I4" s="20">
        <v>2005</v>
      </c>
      <c r="J4" s="20">
        <v>2010</v>
      </c>
      <c r="K4" s="20">
        <v>2015</v>
      </c>
      <c r="L4" s="20">
        <v>2020</v>
      </c>
      <c r="M4" s="21">
        <v>2025</v>
      </c>
      <c r="N4" s="22" t="s">
        <v>4</v>
      </c>
      <c r="O4" s="23" t="s">
        <v>5</v>
      </c>
      <c r="P4" s="24" t="s">
        <v>6</v>
      </c>
      <c r="Q4" s="23" t="s">
        <v>7</v>
      </c>
      <c r="R4" s="21" t="s">
        <v>8</v>
      </c>
      <c r="S4" s="35" t="s">
        <v>4</v>
      </c>
      <c r="T4" s="23" t="s">
        <v>5</v>
      </c>
      <c r="U4" s="24" t="s">
        <v>6</v>
      </c>
      <c r="V4" s="23" t="s">
        <v>7</v>
      </c>
      <c r="W4" s="21" t="s">
        <v>8</v>
      </c>
      <c r="X4" s="22" t="s">
        <v>4</v>
      </c>
      <c r="Y4" s="23" t="s">
        <v>5</v>
      </c>
      <c r="Z4" s="24" t="s">
        <v>6</v>
      </c>
      <c r="AA4" s="23" t="s">
        <v>7</v>
      </c>
      <c r="AB4" s="21" t="s">
        <v>8</v>
      </c>
      <c r="AC4" s="13"/>
      <c r="AD4" s="13"/>
    </row>
    <row r="5" spans="1:33" s="11" customFormat="1">
      <c r="A5" s="26" t="s">
        <v>12</v>
      </c>
      <c r="B5" s="39">
        <f>SUM(OCEANIA!F3:F17)</f>
        <v>15210.784</v>
      </c>
      <c r="C5" s="18">
        <f>SUM(OCEANIA!G3:G17)</f>
        <v>16213.900999999998</v>
      </c>
      <c r="D5" s="18">
        <f>SUM(OCEANIA!H3:H17)</f>
        <v>17698.192999999999</v>
      </c>
      <c r="E5" s="18">
        <f>SUM(OCEANIA!I3:I17)</f>
        <v>19385.058000000001</v>
      </c>
      <c r="F5" s="18">
        <f>SUM(OCEANIA!J3:J17)</f>
        <v>21074.678</v>
      </c>
      <c r="G5" s="40">
        <f>SUM(OCEANIA!K3:K17)</f>
        <v>22499.379999999997</v>
      </c>
      <c r="H5" s="39">
        <f>SUM(OCEANIA!L3:L17)</f>
        <v>5694.2198302187107</v>
      </c>
      <c r="I5" s="18">
        <f>SUM(OCEANIA!M3:M17)</f>
        <v>6096.5772717443433</v>
      </c>
      <c r="J5" s="18">
        <f>SUM(OCEANIA!N3:N17)</f>
        <v>6478.9760590088617</v>
      </c>
      <c r="K5" s="18">
        <f>SUM(OCEANIA!O3:O17)</f>
        <v>6681.5815006493094</v>
      </c>
      <c r="L5" s="18">
        <f>SUM(OCEANIA!P3:P17)</f>
        <v>6921.7487617203624</v>
      </c>
      <c r="M5" s="40">
        <f>SUM(OCEANIA!Q3:Q17)</f>
        <v>7275.0705000550743</v>
      </c>
      <c r="N5" s="41">
        <f t="shared" ref="N5:R6" si="0">LN(C5/B5)/5</f>
        <v>1.2772862146689665E-2</v>
      </c>
      <c r="O5" s="19">
        <f t="shared" si="0"/>
        <v>1.7518716652062685E-2</v>
      </c>
      <c r="P5" s="19">
        <f t="shared" si="0"/>
        <v>1.8208003829963845E-2</v>
      </c>
      <c r="Q5" s="19">
        <f t="shared" si="0"/>
        <v>1.6713932376468694E-2</v>
      </c>
      <c r="R5" s="42">
        <f t="shared" si="0"/>
        <v>1.3083105654054138E-2</v>
      </c>
      <c r="S5" s="36">
        <f>(I5-H5)/H5/5</f>
        <v>1.4132135868389132E-2</v>
      </c>
      <c r="T5" s="19">
        <f t="shared" ref="S5:W6" si="1">(J5-I5)/I5/5</f>
        <v>1.2544704027186293E-2</v>
      </c>
      <c r="U5" s="19">
        <f t="shared" si="1"/>
        <v>6.2542426394284843E-3</v>
      </c>
      <c r="V5" s="19">
        <f t="shared" si="1"/>
        <v>7.1889345672940972E-3</v>
      </c>
      <c r="W5" s="47">
        <f t="shared" si="1"/>
        <v>1.0209030997735773E-2</v>
      </c>
      <c r="X5" s="50">
        <f t="shared" ref="X5:AB6" si="2">S5/N5</f>
        <v>1.1064188829479968</v>
      </c>
      <c r="Y5" s="51">
        <f t="shared" si="2"/>
        <v>0.71607437213211944</v>
      </c>
      <c r="Z5" s="51">
        <f t="shared" si="2"/>
        <v>0.34348864915857741</v>
      </c>
      <c r="AA5" s="51">
        <f t="shared" si="2"/>
        <v>0.4301162889360074</v>
      </c>
      <c r="AB5" s="52">
        <f t="shared" si="2"/>
        <v>0.78032168108129907</v>
      </c>
      <c r="AC5" s="16"/>
      <c r="AD5" s="16"/>
      <c r="AE5" s="10"/>
      <c r="AF5" s="10"/>
      <c r="AG5" s="10"/>
    </row>
    <row r="6" spans="1:33" s="11" customFormat="1">
      <c r="A6" s="25" t="s">
        <v>1748</v>
      </c>
      <c r="B6" s="31">
        <f>SUM('S-AMERICA'!F3:F133)</f>
        <v>146051.57900000006</v>
      </c>
      <c r="C6" s="14">
        <f>SUM('S-AMERICA'!G3:G133)</f>
        <v>158928.76900000006</v>
      </c>
      <c r="D6" s="14">
        <f>SUM('S-AMERICA'!H3:H133)</f>
        <v>172543.56899999999</v>
      </c>
      <c r="E6" s="14">
        <f>SUM('S-AMERICA'!I3:I133)</f>
        <v>186371.11000000004</v>
      </c>
      <c r="F6" s="14">
        <f>SUM('S-AMERICA'!J3:J133)</f>
        <v>200035.9720000001</v>
      </c>
      <c r="G6" s="32">
        <f>SUM('S-AMERICA'!K3:K133)</f>
        <v>211109.70499999993</v>
      </c>
      <c r="H6" s="31">
        <f>SUM('S-AMERICA'!L3:L133)</f>
        <v>14165.401959063262</v>
      </c>
      <c r="I6" s="14">
        <f>SUM('S-AMERICA'!M3:M133)</f>
        <v>15503.166627427197</v>
      </c>
      <c r="J6" s="14">
        <f>SUM('S-AMERICA'!N3:N133)</f>
        <v>16816.803009975101</v>
      </c>
      <c r="K6" s="14">
        <f>SUM('S-AMERICA'!O3:O133)</f>
        <v>18051.595572270395</v>
      </c>
      <c r="L6" s="14">
        <f>SUM('S-AMERICA'!P3:P133)</f>
        <v>19365.711229547924</v>
      </c>
      <c r="M6" s="32">
        <f>SUM('S-AMERICA'!Q3:Q133)</f>
        <v>22029.331615286286</v>
      </c>
      <c r="N6" s="43">
        <f t="shared" si="0"/>
        <v>1.6899253597819703E-2</v>
      </c>
      <c r="O6" s="15">
        <f t="shared" si="0"/>
        <v>1.6438734072531967E-2</v>
      </c>
      <c r="P6" s="15">
        <f t="shared" si="0"/>
        <v>1.541802449519793E-2</v>
      </c>
      <c r="Q6" s="15">
        <f t="shared" si="0"/>
        <v>1.415146188122797E-2</v>
      </c>
      <c r="R6" s="44">
        <f t="shared" si="0"/>
        <v>1.0776143378929664E-2</v>
      </c>
      <c r="S6" s="37">
        <f t="shared" si="1"/>
        <v>1.8887775613144697E-2</v>
      </c>
      <c r="T6" s="15">
        <f t="shared" si="1"/>
        <v>1.6946684688583603E-2</v>
      </c>
      <c r="U6" s="15">
        <f t="shared" si="1"/>
        <v>1.4685223601214339E-2</v>
      </c>
      <c r="V6" s="15">
        <f t="shared" si="1"/>
        <v>1.4559551281950744E-2</v>
      </c>
      <c r="W6" s="48">
        <f t="shared" si="1"/>
        <v>2.7508624435897289E-2</v>
      </c>
      <c r="X6" s="43">
        <f t="shared" si="2"/>
        <v>1.1176692215318638</v>
      </c>
      <c r="Y6" s="15">
        <f t="shared" si="2"/>
        <v>1.0308996187790633</v>
      </c>
      <c r="Z6" s="15">
        <f t="shared" si="2"/>
        <v>0.95247115515922109</v>
      </c>
      <c r="AA6" s="15">
        <f t="shared" si="2"/>
        <v>1.0288372610651701</v>
      </c>
      <c r="AB6" s="53">
        <f t="shared" si="2"/>
        <v>2.5527337070963854</v>
      </c>
      <c r="AC6" s="16"/>
      <c r="AD6" s="16"/>
      <c r="AE6" s="10"/>
      <c r="AF6" s="10"/>
      <c r="AG6" s="10"/>
    </row>
    <row r="7" spans="1:33">
      <c r="A7" s="25" t="s">
        <v>9</v>
      </c>
      <c r="B7" s="31">
        <f>SUM(AFRICA!F3:F166)</f>
        <v>141971.61200000005</v>
      </c>
      <c r="C7" s="14">
        <f>SUM(AFRICA!G3:G166)</f>
        <v>165348.236</v>
      </c>
      <c r="D7" s="14">
        <f>SUM(AFRICA!H3:H166)</f>
        <v>191949.31200000009</v>
      </c>
      <c r="E7" s="14">
        <f>SUM(AFRICA!I3:I166)</f>
        <v>224871.57100000008</v>
      </c>
      <c r="F7" s="14">
        <f>SUM(AFRICA!J3:J166)</f>
        <v>262931.67099999986</v>
      </c>
      <c r="G7" s="32">
        <f>SUM(AFRICA!K3:K166)</f>
        <v>308219.38500000013</v>
      </c>
      <c r="H7" s="31">
        <f>SUM(AFRICA!L3:L166)</f>
        <v>15014.798470196367</v>
      </c>
      <c r="I7" s="14">
        <f>SUM(AFRICA!M3:M166)</f>
        <v>17249.31417847563</v>
      </c>
      <c r="J7" s="14">
        <f>SUM(AFRICA!N3:N166)</f>
        <v>19855.23159533149</v>
      </c>
      <c r="K7" s="14">
        <f>SUM(AFRICA!O3:O166)</f>
        <v>22390.592476820631</v>
      </c>
      <c r="L7" s="14">
        <f>SUM(AFRICA!P3:P166)</f>
        <v>24453.673765303483</v>
      </c>
      <c r="M7" s="32">
        <f>SUM(AFRICA!Q3:Q166)</f>
        <v>28906.595436221403</v>
      </c>
      <c r="N7" s="43">
        <f t="shared" ref="N7:N11" si="3">LN(C7/B7)/5</f>
        <v>3.0485329793790105E-2</v>
      </c>
      <c r="O7" s="15">
        <f t="shared" ref="O7:O11" si="4">LN(D7/C7)/5</f>
        <v>2.9835513216431908E-2</v>
      </c>
      <c r="P7" s="15">
        <f t="shared" ref="P7:P11" si="5">LN(E7/D7)/5</f>
        <v>3.165962130188358E-2</v>
      </c>
      <c r="Q7" s="15">
        <f t="shared" ref="Q7:Q11" si="6">LN(F7/E7)/5</f>
        <v>3.1272949731120214E-2</v>
      </c>
      <c r="R7" s="44">
        <f t="shared" ref="R7:R11" si="7">LN(G7/F7)/5</f>
        <v>3.1783525207712451E-2</v>
      </c>
      <c r="S7" s="37">
        <f t="shared" ref="S7:S9" si="8">(I7-H7)/H7/5</f>
        <v>2.9764178489836764E-2</v>
      </c>
      <c r="T7" s="15">
        <f t="shared" ref="T7:T11" si="9">(J7-I7)/I7/5</f>
        <v>3.0214736538425695E-2</v>
      </c>
      <c r="U7" s="15">
        <f t="shared" ref="U7:U9" si="10">(K7-J7)/J7/5</f>
        <v>2.5538466970944567E-2</v>
      </c>
      <c r="V7" s="15">
        <f t="shared" ref="V7:V11" si="11">(L7-K7)/K7/5</f>
        <v>1.8428108060281223E-2</v>
      </c>
      <c r="W7" s="48">
        <f t="shared" ref="W7:W9" si="12">(M7-L7)/L7/5</f>
        <v>3.6419244925365982E-2</v>
      </c>
      <c r="X7" s="43">
        <f t="shared" ref="X7:X11" si="13">S7/N7</f>
        <v>0.97634431679659106</v>
      </c>
      <c r="Y7" s="15">
        <f t="shared" ref="Y7:Y11" si="14">T7/O7</f>
        <v>1.0127104675305176</v>
      </c>
      <c r="Z7" s="15">
        <f t="shared" ref="Z7:Z11" si="15">U7/P7</f>
        <v>0.80665737367569723</v>
      </c>
      <c r="AA7" s="15">
        <f t="shared" ref="AA7:AA11" si="16">V7/Q7</f>
        <v>0.58926670553059846</v>
      </c>
      <c r="AB7" s="44">
        <f t="shared" ref="AB7:AB11" si="17">W7/R7</f>
        <v>1.145852912392759</v>
      </c>
      <c r="AC7" s="16"/>
      <c r="AD7" s="16"/>
      <c r="AE7" s="10"/>
      <c r="AF7" s="10"/>
      <c r="AG7" s="10"/>
    </row>
    <row r="8" spans="1:33" s="11" customFormat="1">
      <c r="A8" s="25" t="s">
        <v>11</v>
      </c>
      <c r="B8" s="31">
        <f>SUM(EUROPE!F3:F237)</f>
        <v>208632.89500000028</v>
      </c>
      <c r="C8" s="14">
        <f>SUM(EUROPE!G3:G237)</f>
        <v>213255.33200000011</v>
      </c>
      <c r="D8" s="14">
        <f>SUM(EUROPE!H3:H237)</f>
        <v>219688.06000000008</v>
      </c>
      <c r="E8" s="14">
        <f>SUM(EUROPE!I3:I237)</f>
        <v>227477.47400000007</v>
      </c>
      <c r="F8" s="14">
        <f>SUM(EUROPE!J3:J237)</f>
        <v>234998.53600000005</v>
      </c>
      <c r="G8" s="32">
        <f>SUM(EUROPE!K3:K237)</f>
        <v>240087.64200000005</v>
      </c>
      <c r="H8" s="31">
        <f>SUM(EUROPE!L3:L237)</f>
        <v>29730.721215069338</v>
      </c>
      <c r="I8" s="14">
        <f>SUM(EUROPE!M3:M237)</f>
        <v>34282.955875160034</v>
      </c>
      <c r="J8" s="14">
        <f>SUM(EUROPE!N3:N237)</f>
        <v>38179.743797525647</v>
      </c>
      <c r="K8" s="14">
        <f>SUM(EUROPE!O3:O237)</f>
        <v>40584.789325504338</v>
      </c>
      <c r="L8" s="14">
        <f>SUM(EUROPE!P3:P237)</f>
        <v>44929.669302836191</v>
      </c>
      <c r="M8" s="32">
        <f>SUM(EUROPE!Q3:Q237)</f>
        <v>52762.591651313203</v>
      </c>
      <c r="N8" s="43">
        <f t="shared" si="3"/>
        <v>4.3827930580922648E-3</v>
      </c>
      <c r="O8" s="15">
        <f t="shared" si="4"/>
        <v>5.9436883001843374E-3</v>
      </c>
      <c r="P8" s="15">
        <f t="shared" si="5"/>
        <v>6.9685174053833081E-3</v>
      </c>
      <c r="Q8" s="15">
        <f t="shared" si="6"/>
        <v>6.5056132466953451E-3</v>
      </c>
      <c r="R8" s="44">
        <f t="shared" si="7"/>
        <v>4.2849494688618223E-3</v>
      </c>
      <c r="S8" s="37">
        <f t="shared" si="8"/>
        <v>3.0623102797676816E-2</v>
      </c>
      <c r="T8" s="15">
        <f t="shared" si="9"/>
        <v>2.2733091840479593E-2</v>
      </c>
      <c r="U8" s="15">
        <f t="shared" si="10"/>
        <v>1.2598541995111854E-2</v>
      </c>
      <c r="V8" s="15">
        <f t="shared" si="11"/>
        <v>2.1411371351391685E-2</v>
      </c>
      <c r="W8" s="48">
        <f t="shared" si="12"/>
        <v>3.4867482757023352E-2</v>
      </c>
      <c r="X8" s="54">
        <f t="shared" si="13"/>
        <v>6.9871204028525113</v>
      </c>
      <c r="Y8" s="17">
        <f t="shared" si="14"/>
        <v>3.8247449550432431</v>
      </c>
      <c r="Z8" s="15">
        <f t="shared" si="15"/>
        <v>1.8079228711374455</v>
      </c>
      <c r="AA8" s="17">
        <f t="shared" si="16"/>
        <v>3.2912149154067856</v>
      </c>
      <c r="AB8" s="53">
        <f t="shared" si="17"/>
        <v>8.1371981187644966</v>
      </c>
      <c r="AC8" s="16"/>
      <c r="AD8" s="16"/>
      <c r="AE8" s="10"/>
      <c r="AF8" s="10"/>
      <c r="AG8" s="10"/>
    </row>
    <row r="9" spans="1:33">
      <c r="A9" s="25" t="s">
        <v>1749</v>
      </c>
      <c r="B9" s="31">
        <f>SUM('N-AMERICA'!F3:F194)</f>
        <v>236734.50800000012</v>
      </c>
      <c r="C9" s="14">
        <f>SUM('N-AMERICA'!G3:G194)</f>
        <v>252582.70499999999</v>
      </c>
      <c r="D9" s="14">
        <f>SUM('N-AMERICA'!H3:H194)</f>
        <v>269524.7959999998</v>
      </c>
      <c r="E9" s="14">
        <f>SUM('N-AMERICA'!I3:I194)</f>
        <v>288282.45699999988</v>
      </c>
      <c r="F9" s="14">
        <f>SUM('N-AMERICA'!J3:J194)</f>
        <v>306577.75900000002</v>
      </c>
      <c r="G9" s="32">
        <f>SUM('N-AMERICA'!K3:K194)</f>
        <v>323862.995</v>
      </c>
      <c r="H9" s="31">
        <f>SUM('N-AMERICA'!L3:L194)</f>
        <v>69550.815696111487</v>
      </c>
      <c r="I9" s="14">
        <f>SUM('N-AMERICA'!M3:M194)</f>
        <v>79694.928862669316</v>
      </c>
      <c r="J9" s="14">
        <f>SUM('N-AMERICA'!N3:N194)</f>
        <v>87700.065078165193</v>
      </c>
      <c r="K9" s="14">
        <f>SUM('N-AMERICA'!O3:O194)</f>
        <v>92483.009359921198</v>
      </c>
      <c r="L9" s="14">
        <f>SUM('N-AMERICA'!P3:P194)</f>
        <v>96363.417086751462</v>
      </c>
      <c r="M9" s="32">
        <f>SUM('N-AMERICA'!Q3:Q194)</f>
        <v>103296.32299178409</v>
      </c>
      <c r="N9" s="43">
        <f t="shared" si="3"/>
        <v>1.2959889165551039E-2</v>
      </c>
      <c r="O9" s="15">
        <f t="shared" si="4"/>
        <v>1.2984330779783042E-2</v>
      </c>
      <c r="P9" s="15">
        <f t="shared" si="5"/>
        <v>1.3456071889185345E-2</v>
      </c>
      <c r="Q9" s="15">
        <f t="shared" si="6"/>
        <v>1.2306134010613493E-2</v>
      </c>
      <c r="R9" s="44">
        <f t="shared" si="7"/>
        <v>1.096982967778499E-2</v>
      </c>
      <c r="S9" s="37">
        <f t="shared" si="8"/>
        <v>2.9170364330105121E-2</v>
      </c>
      <c r="T9" s="15">
        <f t="shared" si="9"/>
        <v>2.0089449428558663E-2</v>
      </c>
      <c r="U9" s="15">
        <f t="shared" si="10"/>
        <v>1.0907504521218015E-2</v>
      </c>
      <c r="V9" s="15">
        <f t="shared" si="11"/>
        <v>8.3916121538144782E-3</v>
      </c>
      <c r="W9" s="48">
        <f t="shared" si="12"/>
        <v>1.4389082734148503E-2</v>
      </c>
      <c r="X9" s="54">
        <f t="shared" si="13"/>
        <v>2.2508189659247626</v>
      </c>
      <c r="Y9" s="15">
        <f t="shared" si="14"/>
        <v>1.5472071506248504</v>
      </c>
      <c r="Z9" s="15">
        <f t="shared" si="15"/>
        <v>0.81060093993585036</v>
      </c>
      <c r="AA9" s="15">
        <f t="shared" si="16"/>
        <v>0.68190482458399093</v>
      </c>
      <c r="AB9" s="44">
        <f t="shared" si="17"/>
        <v>1.3116960934487292</v>
      </c>
      <c r="AC9" s="16"/>
      <c r="AD9" s="16"/>
      <c r="AE9" s="10"/>
      <c r="AF9" s="10"/>
      <c r="AG9" s="10"/>
    </row>
    <row r="10" spans="1:33" ht="15" thickBot="1">
      <c r="A10" s="27" t="s">
        <v>10</v>
      </c>
      <c r="B10" s="33">
        <f>SUM(ASIA!F3:F876)</f>
        <v>808466.47799999907</v>
      </c>
      <c r="C10" s="28">
        <f>SUM(ASIA!G3:G876)</f>
        <v>920666.91100000008</v>
      </c>
      <c r="D10" s="28">
        <f>SUM(ASIA!H3:H876)</f>
        <v>1049161.5009999999</v>
      </c>
      <c r="E10" s="28">
        <f>SUM(ASIA!I3:I876)</f>
        <v>1178832.0480000018</v>
      </c>
      <c r="F10" s="28">
        <f>SUM(ASIA!J3:J876)</f>
        <v>1327372.2579999999</v>
      </c>
      <c r="G10" s="34">
        <f>SUM(ASIA!K3:K876)</f>
        <v>1472955.9369999999</v>
      </c>
      <c r="H10" s="33">
        <f>SUM(ASIA!L3:L876)</f>
        <v>67234.712774851781</v>
      </c>
      <c r="I10" s="28">
        <f>SUM(ASIA!M3:M876)</f>
        <v>82673.381181487202</v>
      </c>
      <c r="J10" s="28">
        <f>SUM(ASIA!N3:N876)</f>
        <v>96924.406111163655</v>
      </c>
      <c r="K10" s="28">
        <f>SUM(ASIA!O3:O876)</f>
        <v>114034.95286386651</v>
      </c>
      <c r="L10" s="28">
        <f>SUM(ASIA!P3:P876)</f>
        <v>133028.98427690956</v>
      </c>
      <c r="M10" s="34">
        <f>SUM(ASIA!Q3:Q876)</f>
        <v>157059.85604305469</v>
      </c>
      <c r="N10" s="45">
        <f>LN(C10/B10)/5</f>
        <v>2.5991818899501716E-2</v>
      </c>
      <c r="O10" s="29">
        <f>LN(D10/C10)/5</f>
        <v>2.6129648591925521E-2</v>
      </c>
      <c r="P10" s="29">
        <f>LN(E10/D10)/5</f>
        <v>2.3306576763132296E-2</v>
      </c>
      <c r="Q10" s="29">
        <f>LN(F10/E10)/5</f>
        <v>2.3735416705371496E-2</v>
      </c>
      <c r="R10" s="46">
        <f>LN(G10/F10)/5</f>
        <v>2.0813996248633247E-2</v>
      </c>
      <c r="S10" s="38">
        <f>(I10-H10)/H10/5</f>
        <v>4.5924695055468555E-2</v>
      </c>
      <c r="T10" s="29">
        <f>(J10-I10)/I10/5</f>
        <v>3.4475485884367434E-2</v>
      </c>
      <c r="U10" s="29">
        <f>(K10-J10)/J10/5</f>
        <v>3.5306993231567663E-2</v>
      </c>
      <c r="V10" s="29">
        <f>(L10-K10)/K10/5</f>
        <v>3.3312648334616987E-2</v>
      </c>
      <c r="W10" s="49">
        <f>(M10-L10)/L10/5</f>
        <v>3.6128775840493711E-2</v>
      </c>
      <c r="X10" s="55">
        <f>S10/N10</f>
        <v>1.7668903908971514</v>
      </c>
      <c r="Y10" s="56">
        <f>T10/O10</f>
        <v>1.3194010536758964</v>
      </c>
      <c r="Z10" s="56">
        <f>U10/P10</f>
        <v>1.5148939971063586</v>
      </c>
      <c r="AA10" s="56">
        <f>V10/Q10</f>
        <v>1.4034996203406909</v>
      </c>
      <c r="AB10" s="57">
        <f>W10/R10</f>
        <v>1.7357923682179057</v>
      </c>
      <c r="AC10" s="16"/>
      <c r="AD10" s="16"/>
      <c r="AE10" s="10"/>
      <c r="AF10" s="10"/>
      <c r="AG10" s="10"/>
    </row>
    <row r="11" spans="1:33" ht="15" thickBot="1">
      <c r="A11" s="30" t="s">
        <v>13</v>
      </c>
      <c r="B11" s="58">
        <f>SUM(B5:B10)</f>
        <v>1557067.8559999997</v>
      </c>
      <c r="C11" s="59">
        <f t="shared" ref="C11:G11" si="18">SUM(C5:C10)</f>
        <v>1726995.8540000003</v>
      </c>
      <c r="D11" s="59">
        <f t="shared" si="18"/>
        <v>1920565.4309999999</v>
      </c>
      <c r="E11" s="59">
        <f t="shared" si="18"/>
        <v>2125219.7180000022</v>
      </c>
      <c r="F11" s="59">
        <f t="shared" si="18"/>
        <v>2352990.8739999998</v>
      </c>
      <c r="G11" s="60">
        <f t="shared" si="18"/>
        <v>2578735.0440000002</v>
      </c>
      <c r="H11" s="58">
        <f>SUM(H5:H10)</f>
        <v>201390.66994551092</v>
      </c>
      <c r="I11" s="59">
        <f t="shared" ref="I11:M11" si="19">SUM(I5:I10)</f>
        <v>235500.32399696371</v>
      </c>
      <c r="J11" s="59">
        <f t="shared" si="19"/>
        <v>265955.22565116995</v>
      </c>
      <c r="K11" s="59">
        <f t="shared" si="19"/>
        <v>294226.52109903237</v>
      </c>
      <c r="L11" s="59">
        <f t="shared" si="19"/>
        <v>325063.20442306896</v>
      </c>
      <c r="M11" s="60">
        <f t="shared" si="19"/>
        <v>371329.76823771477</v>
      </c>
      <c r="N11" s="61">
        <f t="shared" si="3"/>
        <v>2.071578506372028E-2</v>
      </c>
      <c r="O11" s="62">
        <f t="shared" si="4"/>
        <v>2.1247247906028777E-2</v>
      </c>
      <c r="P11" s="62">
        <f t="shared" si="5"/>
        <v>2.0251111148047077E-2</v>
      </c>
      <c r="Q11" s="62">
        <f t="shared" si="6"/>
        <v>2.0362407509494564E-2</v>
      </c>
      <c r="R11" s="63">
        <f t="shared" si="7"/>
        <v>1.8322350878535863E-2</v>
      </c>
      <c r="S11" s="64">
        <f>(I11-H11)/H11/5</f>
        <v>3.3874115479810098E-2</v>
      </c>
      <c r="T11" s="62">
        <f t="shared" si="9"/>
        <v>2.5863999791863469E-2</v>
      </c>
      <c r="U11" s="62">
        <f>(K11-J11)/J11/5</f>
        <v>2.1260191732380838E-2</v>
      </c>
      <c r="V11" s="62">
        <f t="shared" si="11"/>
        <v>2.0961185421933749E-2</v>
      </c>
      <c r="W11" s="65">
        <f>(M11-L11)/L11/5</f>
        <v>2.8466195610641915E-2</v>
      </c>
      <c r="X11" s="61">
        <f t="shared" si="13"/>
        <v>1.6351837681080263</v>
      </c>
      <c r="Y11" s="62">
        <f t="shared" si="14"/>
        <v>1.2172870531870021</v>
      </c>
      <c r="Z11" s="62">
        <f t="shared" si="15"/>
        <v>1.0498284058073066</v>
      </c>
      <c r="AA11" s="62">
        <f t="shared" si="16"/>
        <v>1.0294060470089299</v>
      </c>
      <c r="AB11" s="63">
        <f t="shared" si="17"/>
        <v>1.5536322712818087</v>
      </c>
      <c r="AC11" s="13"/>
      <c r="AD11" s="13"/>
    </row>
    <row r="12" spans="1:33">
      <c r="A12" s="12"/>
    </row>
  </sheetData>
  <mergeCells count="6">
    <mergeCell ref="X3:AB3"/>
    <mergeCell ref="A3:A4"/>
    <mergeCell ref="B3:G3"/>
    <mergeCell ref="H3:M3"/>
    <mergeCell ref="N3:R3"/>
    <mergeCell ref="S3:W3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F166"/>
  <sheetViews>
    <sheetView zoomScaleNormal="100" workbookViewId="0">
      <pane xSplit="5" ySplit="2" topLeftCell="L45" activePane="bottomRight" state="frozen"/>
      <selection pane="topRight" activeCell="E1" sqref="E1"/>
      <selection pane="bottomLeft" activeCell="A2" sqref="A2"/>
      <selection pane="bottomRight" sqref="A1:A2"/>
    </sheetView>
  </sheetViews>
  <sheetFormatPr defaultColWidth="9" defaultRowHeight="15" customHeight="1"/>
  <cols>
    <col min="1" max="1" width="9.28515625" style="2" customWidth="1"/>
    <col min="2" max="2" width="24.7109375" style="2" customWidth="1"/>
    <col min="3" max="3" width="20.7109375" style="5" customWidth="1"/>
    <col min="4" max="5" width="12.7109375" style="5" customWidth="1"/>
    <col min="6" max="11" width="10.7109375" style="6" customWidth="1"/>
    <col min="12" max="17" width="10.7109375" style="7" customWidth="1"/>
    <col min="18" max="32" width="10.7109375" style="2" customWidth="1"/>
    <col min="33" max="16384" width="9" style="2"/>
  </cols>
  <sheetData>
    <row r="1" spans="1:32" ht="15" customHeight="1">
      <c r="A1" s="160" t="s">
        <v>1753</v>
      </c>
      <c r="B1" s="162" t="s">
        <v>15</v>
      </c>
      <c r="C1" s="164" t="s">
        <v>16</v>
      </c>
      <c r="D1" s="164" t="s">
        <v>1752</v>
      </c>
      <c r="E1" s="179" t="s">
        <v>1751</v>
      </c>
      <c r="F1" s="170" t="s">
        <v>1807</v>
      </c>
      <c r="G1" s="171"/>
      <c r="H1" s="171"/>
      <c r="I1" s="171"/>
      <c r="J1" s="171"/>
      <c r="K1" s="172"/>
      <c r="L1" s="154" t="s">
        <v>1808</v>
      </c>
      <c r="M1" s="155"/>
      <c r="N1" s="155"/>
      <c r="O1" s="155"/>
      <c r="P1" s="155"/>
      <c r="Q1" s="156"/>
      <c r="R1" s="159" t="s">
        <v>2</v>
      </c>
      <c r="S1" s="157"/>
      <c r="T1" s="157"/>
      <c r="U1" s="157"/>
      <c r="V1" s="158"/>
      <c r="W1" s="157" t="s">
        <v>1</v>
      </c>
      <c r="X1" s="157"/>
      <c r="Y1" s="157"/>
      <c r="Z1" s="157"/>
      <c r="AA1" s="158"/>
      <c r="AB1" s="159" t="s">
        <v>3</v>
      </c>
      <c r="AC1" s="157"/>
      <c r="AD1" s="157"/>
      <c r="AE1" s="157"/>
      <c r="AF1" s="158"/>
    </row>
    <row r="2" spans="1:32" s="66" customFormat="1" ht="15" customHeight="1" thickBot="1">
      <c r="A2" s="161"/>
      <c r="B2" s="163"/>
      <c r="C2" s="165"/>
      <c r="D2" s="165"/>
      <c r="E2" s="180"/>
      <c r="F2" s="78" t="s">
        <v>17</v>
      </c>
      <c r="G2" s="76" t="s">
        <v>18</v>
      </c>
      <c r="H2" s="76" t="s">
        <v>19</v>
      </c>
      <c r="I2" s="76" t="s">
        <v>20</v>
      </c>
      <c r="J2" s="76" t="s">
        <v>21</v>
      </c>
      <c r="K2" s="79" t="s">
        <v>22</v>
      </c>
      <c r="L2" s="80" t="s">
        <v>23</v>
      </c>
      <c r="M2" s="77" t="s">
        <v>24</v>
      </c>
      <c r="N2" s="77" t="s">
        <v>25</v>
      </c>
      <c r="O2" s="77" t="s">
        <v>26</v>
      </c>
      <c r="P2" s="77" t="s">
        <v>27</v>
      </c>
      <c r="Q2" s="77" t="s">
        <v>28</v>
      </c>
      <c r="R2" s="81" t="s">
        <v>4</v>
      </c>
      <c r="S2" s="82" t="s">
        <v>5</v>
      </c>
      <c r="T2" s="83" t="s">
        <v>6</v>
      </c>
      <c r="U2" s="82" t="s">
        <v>7</v>
      </c>
      <c r="V2" s="84" t="s">
        <v>8</v>
      </c>
      <c r="W2" s="85" t="s">
        <v>4</v>
      </c>
      <c r="X2" s="82" t="s">
        <v>5</v>
      </c>
      <c r="Y2" s="83" t="s">
        <v>6</v>
      </c>
      <c r="Z2" s="82" t="s">
        <v>7</v>
      </c>
      <c r="AA2" s="84" t="s">
        <v>8</v>
      </c>
      <c r="AB2" s="81" t="s">
        <v>4</v>
      </c>
      <c r="AC2" s="82" t="s">
        <v>5</v>
      </c>
      <c r="AD2" s="83" t="s">
        <v>6</v>
      </c>
      <c r="AE2" s="82" t="s">
        <v>7</v>
      </c>
      <c r="AF2" s="84" t="s">
        <v>8</v>
      </c>
    </row>
    <row r="3" spans="1:32" ht="15" customHeight="1">
      <c r="A3" s="69" t="s">
        <v>1754</v>
      </c>
      <c r="B3" s="67" t="s">
        <v>29</v>
      </c>
      <c r="C3" s="67" t="s">
        <v>30</v>
      </c>
      <c r="D3" s="68">
        <v>7.7549272</v>
      </c>
      <c r="E3" s="70">
        <v>36.898216499999997</v>
      </c>
      <c r="F3" s="136">
        <v>333.80500000000001</v>
      </c>
      <c r="G3" s="148">
        <v>339.49200000000002</v>
      </c>
      <c r="H3" s="148">
        <v>345.27800000000002</v>
      </c>
      <c r="I3" s="148">
        <v>351.15800000000002</v>
      </c>
      <c r="J3" s="148">
        <v>358.24099999999999</v>
      </c>
      <c r="K3" s="138">
        <v>379.346</v>
      </c>
      <c r="L3" s="136">
        <v>46.8914172746586</v>
      </c>
      <c r="M3" s="148">
        <v>49.9527694948586</v>
      </c>
      <c r="N3" s="148">
        <v>59.663394562443699</v>
      </c>
      <c r="O3" s="148">
        <v>62.948692503080999</v>
      </c>
      <c r="P3" s="148">
        <v>63.683391313342</v>
      </c>
      <c r="Q3" s="138">
        <v>66.486595971254403</v>
      </c>
      <c r="R3" s="86">
        <f>(M3-L3)/L3/5</f>
        <v>1.3057196383161735E-2</v>
      </c>
      <c r="S3" s="68">
        <f>(N3-M3)/M3/5</f>
        <v>3.887922597999123E-2</v>
      </c>
      <c r="T3" s="68">
        <f>(O3-N3)/N3/5</f>
        <v>1.1012775805771183E-2</v>
      </c>
      <c r="U3" s="68">
        <f>(P3-O3)/O3/5</f>
        <v>2.3342782226177033E-3</v>
      </c>
      <c r="V3" s="70">
        <f>-(Q3-P3)/P3/5</f>
        <v>-8.803565890892236E-3</v>
      </c>
      <c r="W3" s="86">
        <f>LN(G3/F3)/5</f>
        <v>3.3786785022807179E-3</v>
      </c>
      <c r="X3" s="68">
        <f>LN(H3/G3)/5</f>
        <v>3.3799013992620646E-3</v>
      </c>
      <c r="Y3" s="68">
        <f>LN(I3/H3)/5</f>
        <v>3.3772749959331974E-3</v>
      </c>
      <c r="Z3" s="68">
        <f>LN(J3/I3)/5</f>
        <v>3.9939359278005132E-3</v>
      </c>
      <c r="AA3" s="70">
        <f>LN(K3/J3)/5</f>
        <v>1.1448554621003738E-2</v>
      </c>
      <c r="AB3" s="90">
        <f t="shared" ref="AB3:AF4" si="0">R3/W3</f>
        <v>3.8645868123728562</v>
      </c>
      <c r="AC3" s="91">
        <f t="shared" si="0"/>
        <v>11.503065145178422</v>
      </c>
      <c r="AD3" s="91">
        <f t="shared" si="0"/>
        <v>3.2608466349445639</v>
      </c>
      <c r="AE3" s="91">
        <f t="shared" si="0"/>
        <v>0.58445560089473081</v>
      </c>
      <c r="AF3" s="92">
        <f t="shared" si="0"/>
        <v>-0.76896745330113947</v>
      </c>
    </row>
    <row r="4" spans="1:32" ht="15" customHeight="1">
      <c r="A4" s="69" t="s">
        <v>1754</v>
      </c>
      <c r="B4" s="67" t="s">
        <v>29</v>
      </c>
      <c r="C4" s="67" t="s">
        <v>31</v>
      </c>
      <c r="D4" s="68">
        <v>5.7315452999999996</v>
      </c>
      <c r="E4" s="70">
        <v>35.338429099999999</v>
      </c>
      <c r="F4" s="136">
        <v>249.37899999999999</v>
      </c>
      <c r="G4" s="148">
        <v>267.23399999999998</v>
      </c>
      <c r="H4" s="148">
        <v>286.37200000000001</v>
      </c>
      <c r="I4" s="148">
        <v>306.88</v>
      </c>
      <c r="J4" s="148">
        <v>329.33300000000003</v>
      </c>
      <c r="K4" s="138">
        <v>358.47800000000001</v>
      </c>
      <c r="L4" s="136">
        <v>16.6127509998303</v>
      </c>
      <c r="M4" s="148">
        <v>22.4109771359139</v>
      </c>
      <c r="N4" s="148">
        <v>28.608584345554</v>
      </c>
      <c r="O4" s="148">
        <v>32.174267100212703</v>
      </c>
      <c r="P4" s="148">
        <v>31.869234759655299</v>
      </c>
      <c r="Q4" s="138">
        <v>38.089603838134302</v>
      </c>
      <c r="R4" s="86">
        <f t="shared" ref="R4:R67" si="1">(M4-L4)/L4/5</f>
        <v>6.980452709058034E-2</v>
      </c>
      <c r="S4" s="68">
        <f t="shared" ref="S4:S67" si="2">(N4-M4)/M4/5</f>
        <v>5.5308674602218479E-2</v>
      </c>
      <c r="T4" s="68">
        <f t="shared" ref="T4:T67" si="3">(O4-N4)/N4/5</f>
        <v>2.492736244191571E-2</v>
      </c>
      <c r="U4" s="68">
        <f t="shared" ref="U4:U67" si="4">(P4-O4)/O4/5</f>
        <v>-1.8961261159878093E-3</v>
      </c>
      <c r="V4" s="70">
        <f t="shared" ref="V4:V67" si="5">-(Q4-P4)/P4/5</f>
        <v>-3.9036827369031454E-2</v>
      </c>
      <c r="W4" s="86">
        <f t="shared" ref="W4:W67" si="6">LN(G4/F4)/5</f>
        <v>1.3830170292142415E-2</v>
      </c>
      <c r="X4" s="68">
        <f t="shared" ref="X4:X67" si="7">LN(H4/G4)/5</f>
        <v>1.3833397173513593E-2</v>
      </c>
      <c r="Y4" s="68">
        <f t="shared" ref="Y4:Y67" si="8">LN(I4/H4)/5</f>
        <v>1.3833025350211178E-2</v>
      </c>
      <c r="Z4" s="68">
        <f t="shared" ref="Z4:Z67" si="9">LN(J4/I4)/5</f>
        <v>1.4122521047684727E-2</v>
      </c>
      <c r="AA4" s="70">
        <f t="shared" ref="AA4:AA67" si="10">LN(K4/J4)/5</f>
        <v>1.6959578883404391E-2</v>
      </c>
      <c r="AB4" s="86">
        <f t="shared" si="0"/>
        <v>5.0472644671801072</v>
      </c>
      <c r="AC4" s="68">
        <f t="shared" si="0"/>
        <v>3.9981989896246457</v>
      </c>
      <c r="AD4" s="68">
        <f t="shared" si="0"/>
        <v>1.8020181276928813</v>
      </c>
      <c r="AE4" s="68">
        <f t="shared" si="0"/>
        <v>-0.13426258028474766</v>
      </c>
      <c r="AF4" s="70">
        <f t="shared" si="0"/>
        <v>-2.3017568795431891</v>
      </c>
    </row>
    <row r="5" spans="1:32" ht="15" customHeight="1">
      <c r="A5" s="69" t="s">
        <v>1754</v>
      </c>
      <c r="B5" s="67" t="s">
        <v>29</v>
      </c>
      <c r="C5" s="67" t="s">
        <v>32</v>
      </c>
      <c r="D5" s="68">
        <v>2.8274937000000002</v>
      </c>
      <c r="E5" s="70">
        <v>36.470565800000003</v>
      </c>
      <c r="F5" s="136">
        <v>264.60399999999998</v>
      </c>
      <c r="G5" s="148">
        <v>305.97800000000001</v>
      </c>
      <c r="H5" s="148">
        <v>353.834</v>
      </c>
      <c r="I5" s="148">
        <v>409.17899999999997</v>
      </c>
      <c r="J5" s="148">
        <v>472.733</v>
      </c>
      <c r="K5" s="138">
        <v>535.64099999999996</v>
      </c>
      <c r="L5" s="136">
        <v>34.775722964924</v>
      </c>
      <c r="M5" s="148">
        <v>45.228125065305299</v>
      </c>
      <c r="N5" s="148">
        <v>55.041264407270702</v>
      </c>
      <c r="O5" s="148">
        <v>62.719721836051299</v>
      </c>
      <c r="P5" s="148">
        <v>70.500384945308198</v>
      </c>
      <c r="Q5" s="138">
        <v>85.399472568479894</v>
      </c>
      <c r="R5" s="86">
        <f t="shared" si="1"/>
        <v>6.0113212374758994E-2</v>
      </c>
      <c r="S5" s="68">
        <f t="shared" si="2"/>
        <v>4.339396925163766E-2</v>
      </c>
      <c r="T5" s="68">
        <f t="shared" si="3"/>
        <v>2.7900730520886464E-2</v>
      </c>
      <c r="U5" s="68">
        <f t="shared" si="4"/>
        <v>2.4810898012575602E-2</v>
      </c>
      <c r="V5" s="70">
        <f t="shared" si="5"/>
        <v>-4.2266684457765449E-2</v>
      </c>
      <c r="W5" s="86">
        <f t="shared" si="6"/>
        <v>2.905576704367558E-2</v>
      </c>
      <c r="X5" s="68">
        <f t="shared" si="7"/>
        <v>2.9062934531343659E-2</v>
      </c>
      <c r="Y5" s="68">
        <f t="shared" si="8"/>
        <v>2.9064967302563326E-2</v>
      </c>
      <c r="Z5" s="68">
        <f t="shared" si="9"/>
        <v>2.8875606793978725E-2</v>
      </c>
      <c r="AA5" s="70">
        <f t="shared" si="10"/>
        <v>2.4986682693759359E-2</v>
      </c>
      <c r="AB5" s="86">
        <f t="shared" ref="AB5:AB10" si="11">R5/W5</f>
        <v>2.0688909118936349</v>
      </c>
      <c r="AC5" s="68">
        <f t="shared" ref="AC5:AC10" si="12">S5/X5</f>
        <v>1.4931034994019043</v>
      </c>
      <c r="AD5" s="68">
        <f t="shared" ref="AD5:AD10" si="13">T5/Y5</f>
        <v>0.95994364041227798</v>
      </c>
      <c r="AE5" s="68">
        <f t="shared" ref="AE5:AE10" si="14">U5/Z5</f>
        <v>0.85923382284556127</v>
      </c>
      <c r="AF5" s="70">
        <f t="shared" ref="AF5:AF10" si="15">V5/AA5</f>
        <v>-1.6915684637209534</v>
      </c>
    </row>
    <row r="6" spans="1:32" ht="15" customHeight="1">
      <c r="A6" s="69" t="s">
        <v>1754</v>
      </c>
      <c r="B6" s="67" t="s">
        <v>29</v>
      </c>
      <c r="C6" s="67" t="s">
        <v>1746</v>
      </c>
      <c r="D6" s="68">
        <v>6.6498242999999997</v>
      </c>
      <c r="E6" s="70">
        <v>36.337876600000001</v>
      </c>
      <c r="F6" s="136">
        <v>2140.5770000000002</v>
      </c>
      <c r="G6" s="148">
        <v>2168.0419999999999</v>
      </c>
      <c r="H6" s="148">
        <v>2195.8980000000001</v>
      </c>
      <c r="I6" s="148">
        <v>2224.1120000000001</v>
      </c>
      <c r="J6" s="148">
        <v>2252.7280000000001</v>
      </c>
      <c r="K6" s="138">
        <v>2281.6320000000001</v>
      </c>
      <c r="L6" s="136">
        <v>282.82589757246598</v>
      </c>
      <c r="M6" s="148">
        <v>344.660665072759</v>
      </c>
      <c r="N6" s="148">
        <v>395.120601347133</v>
      </c>
      <c r="O6" s="148">
        <v>422.62203594669398</v>
      </c>
      <c r="P6" s="148">
        <v>435.33005458084301</v>
      </c>
      <c r="Q6" s="138">
        <v>468.61807980489698</v>
      </c>
      <c r="R6" s="86">
        <f t="shared" si="1"/>
        <v>4.3726382931004157E-2</v>
      </c>
      <c r="S6" s="68">
        <f t="shared" si="2"/>
        <v>2.9280937100102062E-2</v>
      </c>
      <c r="T6" s="68">
        <f t="shared" si="3"/>
        <v>1.3920526799056782E-2</v>
      </c>
      <c r="U6" s="68">
        <f t="shared" si="4"/>
        <v>6.0138930549054051E-3</v>
      </c>
      <c r="V6" s="70">
        <f t="shared" si="5"/>
        <v>-1.529323549972E-2</v>
      </c>
      <c r="W6" s="86">
        <f t="shared" si="6"/>
        <v>2.5498074448193631E-3</v>
      </c>
      <c r="X6" s="68">
        <f t="shared" si="7"/>
        <v>2.5533236795256481E-3</v>
      </c>
      <c r="Y6" s="68">
        <f t="shared" si="8"/>
        <v>2.5533320702903358E-3</v>
      </c>
      <c r="Z6" s="68">
        <f t="shared" si="9"/>
        <v>2.5568382822032227E-3</v>
      </c>
      <c r="AA6" s="70">
        <f t="shared" si="10"/>
        <v>2.5498100282708267E-3</v>
      </c>
      <c r="AB6" s="86">
        <f t="shared" si="11"/>
        <v>17.148896094035006</v>
      </c>
      <c r="AC6" s="68">
        <f t="shared" si="12"/>
        <v>11.467773292864234</v>
      </c>
      <c r="AD6" s="68">
        <f t="shared" si="13"/>
        <v>5.4519061429694489</v>
      </c>
      <c r="AE6" s="68">
        <f t="shared" si="14"/>
        <v>2.3520819039533643</v>
      </c>
      <c r="AF6" s="70">
        <f t="shared" si="15"/>
        <v>-5.9977940827580891</v>
      </c>
    </row>
    <row r="7" spans="1:32" ht="15" customHeight="1">
      <c r="A7" s="69" t="s">
        <v>1754</v>
      </c>
      <c r="B7" s="67" t="s">
        <v>29</v>
      </c>
      <c r="C7" s="67" t="s">
        <v>1401</v>
      </c>
      <c r="D7" s="68">
        <v>3.2540369999999998</v>
      </c>
      <c r="E7" s="70">
        <v>34.671359000000002</v>
      </c>
      <c r="F7" s="136">
        <v>176.441</v>
      </c>
      <c r="G7" s="148">
        <v>229.56700000000001</v>
      </c>
      <c r="H7" s="148">
        <v>298.70999999999998</v>
      </c>
      <c r="I7" s="148">
        <v>388.67700000000002</v>
      </c>
      <c r="J7" s="148">
        <v>503.39699999999999</v>
      </c>
      <c r="K7" s="138">
        <v>606.96799999999996</v>
      </c>
      <c r="L7" s="136">
        <v>15.520127311302801</v>
      </c>
      <c r="M7" s="148">
        <v>19.135119819981799</v>
      </c>
      <c r="N7" s="148">
        <v>21.230718411287999</v>
      </c>
      <c r="O7" s="148">
        <v>22.318243030988299</v>
      </c>
      <c r="P7" s="148">
        <v>24.0883400054182</v>
      </c>
      <c r="Q7" s="138">
        <v>26.390762491348799</v>
      </c>
      <c r="R7" s="86">
        <f t="shared" si="1"/>
        <v>4.6584572873269121E-2</v>
      </c>
      <c r="S7" s="68">
        <f t="shared" si="2"/>
        <v>2.1903166648769828E-2</v>
      </c>
      <c r="T7" s="68">
        <f t="shared" si="3"/>
        <v>1.0244821664839024E-2</v>
      </c>
      <c r="U7" s="68">
        <f t="shared" si="4"/>
        <v>1.5862332639465994E-2</v>
      </c>
      <c r="V7" s="70">
        <f t="shared" si="5"/>
        <v>-1.9116489433582507E-2</v>
      </c>
      <c r="W7" s="86">
        <f t="shared" si="6"/>
        <v>5.2641676604557375E-2</v>
      </c>
      <c r="X7" s="68">
        <f t="shared" si="7"/>
        <v>5.265565543511571E-2</v>
      </c>
      <c r="Y7" s="68">
        <f t="shared" si="8"/>
        <v>5.2655092288346764E-2</v>
      </c>
      <c r="Z7" s="68">
        <f t="shared" si="9"/>
        <v>5.1726091739611055E-2</v>
      </c>
      <c r="AA7" s="70">
        <f t="shared" si="10"/>
        <v>3.7419389635058656E-2</v>
      </c>
      <c r="AB7" s="86">
        <f t="shared" si="11"/>
        <v>0.88493710455331753</v>
      </c>
      <c r="AC7" s="68">
        <f t="shared" si="12"/>
        <v>0.41596987954617215</v>
      </c>
      <c r="AD7" s="68">
        <f t="shared" si="13"/>
        <v>0.19456468918023967</v>
      </c>
      <c r="AE7" s="68">
        <f t="shared" si="14"/>
        <v>0.30666018069404732</v>
      </c>
      <c r="AF7" s="70">
        <f t="shared" si="15"/>
        <v>-0.51087122531982854</v>
      </c>
    </row>
    <row r="8" spans="1:32" ht="15" customHeight="1">
      <c r="A8" s="69" t="s">
        <v>1754</v>
      </c>
      <c r="B8" s="67" t="s">
        <v>29</v>
      </c>
      <c r="C8" s="67" t="s">
        <v>33</v>
      </c>
      <c r="D8" s="68">
        <v>6.6084281000000002</v>
      </c>
      <c r="E8" s="70">
        <v>36.364164199999998</v>
      </c>
      <c r="F8" s="136">
        <v>472.55599999999998</v>
      </c>
      <c r="G8" s="148">
        <v>456.65600000000001</v>
      </c>
      <c r="H8" s="148">
        <v>441.286</v>
      </c>
      <c r="I8" s="148">
        <v>426.43</v>
      </c>
      <c r="J8" s="148">
        <v>414.01100000000002</v>
      </c>
      <c r="K8" s="138">
        <v>426.74599999999998</v>
      </c>
      <c r="L8" s="136">
        <v>48.602002711898898</v>
      </c>
      <c r="M8" s="148">
        <v>53.310911083239503</v>
      </c>
      <c r="N8" s="148">
        <v>65.942458097260101</v>
      </c>
      <c r="O8" s="148">
        <v>76.448729111802095</v>
      </c>
      <c r="P8" s="148">
        <v>77.057837652659401</v>
      </c>
      <c r="Q8" s="138">
        <v>84.950659244671002</v>
      </c>
      <c r="R8" s="86">
        <f t="shared" si="1"/>
        <v>1.9377425244197829E-2</v>
      </c>
      <c r="S8" s="68">
        <f t="shared" si="2"/>
        <v>4.7388224126568526E-2</v>
      </c>
      <c r="T8" s="68">
        <f t="shared" si="3"/>
        <v>3.1864966268154715E-2</v>
      </c>
      <c r="U8" s="68">
        <f t="shared" si="4"/>
        <v>1.5935086114159426E-3</v>
      </c>
      <c r="V8" s="70">
        <f t="shared" si="5"/>
        <v>-2.048544789847008E-2</v>
      </c>
      <c r="W8" s="86">
        <f t="shared" si="6"/>
        <v>-6.8451772425036752E-3</v>
      </c>
      <c r="X8" s="68">
        <f t="shared" si="7"/>
        <v>-6.8474361790499027E-3</v>
      </c>
      <c r="Y8" s="68">
        <f t="shared" si="8"/>
        <v>-6.8489928944507217E-3</v>
      </c>
      <c r="Z8" s="68">
        <f t="shared" si="9"/>
        <v>-5.9111366657767124E-3</v>
      </c>
      <c r="AA8" s="70">
        <f t="shared" si="10"/>
        <v>6.0592889881344964E-3</v>
      </c>
      <c r="AB8" s="86">
        <f t="shared" si="11"/>
        <v>-2.8308142444987134</v>
      </c>
      <c r="AC8" s="68">
        <f t="shared" si="12"/>
        <v>-6.9205791609354952</v>
      </c>
      <c r="AD8" s="68">
        <f t="shared" si="13"/>
        <v>-4.6525039168857587</v>
      </c>
      <c r="AE8" s="68">
        <f t="shared" si="14"/>
        <v>-0.26957735906221997</v>
      </c>
      <c r="AF8" s="70">
        <f t="shared" si="15"/>
        <v>-3.3808336157237875</v>
      </c>
    </row>
    <row r="9" spans="1:32" ht="15" customHeight="1">
      <c r="A9" s="69" t="s">
        <v>1754</v>
      </c>
      <c r="B9" s="67" t="s">
        <v>29</v>
      </c>
      <c r="C9" s="67" t="s">
        <v>1402</v>
      </c>
      <c r="D9" s="68">
        <v>5.4046875999999999</v>
      </c>
      <c r="E9" s="70">
        <v>36.189349399999998</v>
      </c>
      <c r="F9" s="136">
        <v>219.584</v>
      </c>
      <c r="G9" s="148">
        <v>239.95400000000001</v>
      </c>
      <c r="H9" s="148">
        <v>262.221</v>
      </c>
      <c r="I9" s="148">
        <v>286.55200000000002</v>
      </c>
      <c r="J9" s="148">
        <v>313.40100000000001</v>
      </c>
      <c r="K9" s="138">
        <v>344.67099999999999</v>
      </c>
      <c r="L9" s="136">
        <v>21.589688828751498</v>
      </c>
      <c r="M9" s="148">
        <v>22.9521516309532</v>
      </c>
      <c r="N9" s="148">
        <v>26.206498327634801</v>
      </c>
      <c r="O9" s="148">
        <v>29.736758923505398</v>
      </c>
      <c r="P9" s="148">
        <v>36.864179159574398</v>
      </c>
      <c r="Q9" s="138">
        <v>44.436975236053101</v>
      </c>
      <c r="R9" s="86">
        <f t="shared" si="1"/>
        <v>1.2621421392486931E-2</v>
      </c>
      <c r="S9" s="68">
        <f t="shared" si="2"/>
        <v>2.8357661181471105E-2</v>
      </c>
      <c r="T9" s="68">
        <f t="shared" si="3"/>
        <v>2.6941871834497866E-2</v>
      </c>
      <c r="U9" s="68">
        <f t="shared" si="4"/>
        <v>4.7936765767940745E-2</v>
      </c>
      <c r="V9" s="70">
        <f t="shared" si="5"/>
        <v>-4.1084848485019851E-2</v>
      </c>
      <c r="W9" s="86">
        <f t="shared" si="6"/>
        <v>1.7742478213787459E-2</v>
      </c>
      <c r="X9" s="68">
        <f t="shared" si="7"/>
        <v>1.7748084270140581E-2</v>
      </c>
      <c r="Y9" s="68">
        <f t="shared" si="8"/>
        <v>1.7746472180495888E-2</v>
      </c>
      <c r="Z9" s="68">
        <f t="shared" si="9"/>
        <v>1.7912700033838321E-2</v>
      </c>
      <c r="AA9" s="70">
        <f t="shared" si="10"/>
        <v>1.902136362555689E-2</v>
      </c>
      <c r="AB9" s="86">
        <f t="shared" si="11"/>
        <v>0.71136744486342285</v>
      </c>
      <c r="AC9" s="68">
        <f t="shared" si="12"/>
        <v>1.5977871611292775</v>
      </c>
      <c r="AD9" s="68">
        <f t="shared" si="13"/>
        <v>1.5181536679784788</v>
      </c>
      <c r="AE9" s="68">
        <f t="shared" si="14"/>
        <v>2.676132893275994</v>
      </c>
      <c r="AF9" s="70">
        <f t="shared" si="15"/>
        <v>-2.159931816340376</v>
      </c>
    </row>
    <row r="10" spans="1:32" ht="15" customHeight="1">
      <c r="A10" s="69" t="s">
        <v>1754</v>
      </c>
      <c r="B10" s="67" t="s">
        <v>29</v>
      </c>
      <c r="C10" s="67" t="s">
        <v>1403</v>
      </c>
      <c r="D10" s="68">
        <v>-0.70161430000000002</v>
      </c>
      <c r="E10" s="70">
        <v>35.621586100000002</v>
      </c>
      <c r="F10" s="136">
        <v>748.69299999999998</v>
      </c>
      <c r="G10" s="148">
        <v>783.33399999999995</v>
      </c>
      <c r="H10" s="148">
        <v>819.58799999999997</v>
      </c>
      <c r="I10" s="148">
        <v>857.52099999999996</v>
      </c>
      <c r="J10" s="148">
        <v>899.18200000000002</v>
      </c>
      <c r="K10" s="138">
        <v>966.49400000000003</v>
      </c>
      <c r="L10" s="136">
        <v>63.160389186700399</v>
      </c>
      <c r="M10" s="148">
        <v>75.008726718510403</v>
      </c>
      <c r="N10" s="148">
        <v>83.316520762273996</v>
      </c>
      <c r="O10" s="148">
        <v>92.158161933756304</v>
      </c>
      <c r="P10" s="148">
        <v>100.548896340041</v>
      </c>
      <c r="Q10" s="138">
        <v>117.25634364551</v>
      </c>
      <c r="R10" s="86">
        <f t="shared" si="1"/>
        <v>3.7518253716856111E-2</v>
      </c>
      <c r="S10" s="68">
        <f t="shared" si="2"/>
        <v>2.2151539979983217E-2</v>
      </c>
      <c r="T10" s="68">
        <f t="shared" si="3"/>
        <v>2.1224220816205359E-2</v>
      </c>
      <c r="U10" s="68">
        <f t="shared" si="4"/>
        <v>1.8209422215508139E-2</v>
      </c>
      <c r="V10" s="70">
        <f t="shared" si="5"/>
        <v>-3.3232482729530853E-2</v>
      </c>
      <c r="W10" s="86">
        <f t="shared" si="6"/>
        <v>9.0460299759662841E-3</v>
      </c>
      <c r="X10" s="68">
        <f t="shared" si="7"/>
        <v>9.0485210871127878E-3</v>
      </c>
      <c r="Y10" s="68">
        <f t="shared" si="8"/>
        <v>9.0487787134033385E-3</v>
      </c>
      <c r="Z10" s="68">
        <f t="shared" si="9"/>
        <v>9.4879585218661106E-3</v>
      </c>
      <c r="AA10" s="70">
        <f t="shared" si="10"/>
        <v>1.4437925903350329E-2</v>
      </c>
      <c r="AB10" s="86">
        <f t="shared" si="11"/>
        <v>4.1474827981485287</v>
      </c>
      <c r="AC10" s="68">
        <f t="shared" si="12"/>
        <v>2.4480840312713861</v>
      </c>
      <c r="AD10" s="68">
        <f t="shared" si="13"/>
        <v>2.3455342967739248</v>
      </c>
      <c r="AE10" s="68">
        <f t="shared" si="14"/>
        <v>1.919213935594511</v>
      </c>
      <c r="AF10" s="70">
        <f t="shared" si="15"/>
        <v>-2.3017490844595092</v>
      </c>
    </row>
    <row r="11" spans="1:32" ht="15" customHeight="1">
      <c r="A11" s="69" t="s">
        <v>1755</v>
      </c>
      <c r="B11" s="67" t="s">
        <v>34</v>
      </c>
      <c r="C11" s="67" t="s">
        <v>35</v>
      </c>
      <c r="D11" s="68">
        <v>13.403711700000001</v>
      </c>
      <c r="E11" s="70">
        <v>-12.5790048</v>
      </c>
      <c r="F11" s="136">
        <v>312.92099999999999</v>
      </c>
      <c r="G11" s="148">
        <v>384.71499999999997</v>
      </c>
      <c r="H11" s="148">
        <v>473.00799999999998</v>
      </c>
      <c r="I11" s="148">
        <v>581.56399999999996</v>
      </c>
      <c r="J11" s="148">
        <v>715.13</v>
      </c>
      <c r="K11" s="138">
        <v>878.00400000000002</v>
      </c>
      <c r="L11" s="136">
        <v>20.3931352237963</v>
      </c>
      <c r="M11" s="148">
        <v>22.392875353892599</v>
      </c>
      <c r="N11" s="148">
        <v>25.596055187655899</v>
      </c>
      <c r="O11" s="148">
        <v>29.8923436624865</v>
      </c>
      <c r="P11" s="148">
        <v>32.996535986062902</v>
      </c>
      <c r="Q11" s="138">
        <v>40.672418375930903</v>
      </c>
      <c r="R11" s="86">
        <f t="shared" si="1"/>
        <v>1.961189496515324E-2</v>
      </c>
      <c r="S11" s="68">
        <f t="shared" si="2"/>
        <v>2.8608919427638269E-2</v>
      </c>
      <c r="T11" s="68">
        <f t="shared" si="3"/>
        <v>3.3569926641684636E-2</v>
      </c>
      <c r="U11" s="68">
        <f t="shared" si="4"/>
        <v>2.0769146498687018E-2</v>
      </c>
      <c r="V11" s="70">
        <f t="shared" si="5"/>
        <v>-4.6525383107548897E-2</v>
      </c>
      <c r="W11" s="86">
        <f t="shared" si="6"/>
        <v>4.1310407580648953E-2</v>
      </c>
      <c r="X11" s="68">
        <f t="shared" si="7"/>
        <v>4.1321900249630471E-2</v>
      </c>
      <c r="Y11" s="68">
        <f t="shared" si="8"/>
        <v>4.1321744884712699E-2</v>
      </c>
      <c r="Z11" s="68">
        <f t="shared" si="9"/>
        <v>4.1348663651439355E-2</v>
      </c>
      <c r="AA11" s="70">
        <f t="shared" si="10"/>
        <v>4.1037361016898311E-2</v>
      </c>
      <c r="AB11" s="86">
        <f t="shared" ref="AB11:AB74" si="16">R11/W11</f>
        <v>0.47474464944132011</v>
      </c>
      <c r="AC11" s="68">
        <f t="shared" ref="AC11:AC74" si="17">S11/X11</f>
        <v>0.6923427832410517</v>
      </c>
      <c r="AD11" s="68">
        <f t="shared" ref="AD11:AD74" si="18">T11/Y11</f>
        <v>0.81240341460275778</v>
      </c>
      <c r="AE11" s="68">
        <f t="shared" ref="AE11:AE74" si="19">U11/Z11</f>
        <v>0.50229305289686288</v>
      </c>
      <c r="AF11" s="70">
        <f t="shared" ref="AF11:AF74" si="20">V11/AA11</f>
        <v>-1.1337323345034476</v>
      </c>
    </row>
    <row r="12" spans="1:32" ht="15" customHeight="1">
      <c r="A12" s="69" t="s">
        <v>1755</v>
      </c>
      <c r="B12" s="67" t="s">
        <v>34</v>
      </c>
      <c r="C12" s="67" t="s">
        <v>36</v>
      </c>
      <c r="D12" s="68">
        <v>12.321174900000001</v>
      </c>
      <c r="E12" s="70">
        <v>-5.0563950000000002</v>
      </c>
      <c r="F12" s="136">
        <v>257.77699999999999</v>
      </c>
      <c r="G12" s="148">
        <v>339.887</v>
      </c>
      <c r="H12" s="148">
        <v>448.18700000000001</v>
      </c>
      <c r="I12" s="148">
        <v>590.99300000000005</v>
      </c>
      <c r="J12" s="148">
        <v>777.697</v>
      </c>
      <c r="K12" s="138">
        <v>990.69500000000005</v>
      </c>
      <c r="L12" s="136">
        <v>26.805891213358699</v>
      </c>
      <c r="M12" s="148">
        <v>28.5219470937746</v>
      </c>
      <c r="N12" s="148">
        <v>33.1355795439014</v>
      </c>
      <c r="O12" s="148">
        <v>38.497275311089403</v>
      </c>
      <c r="P12" s="148">
        <v>45.875921216028502</v>
      </c>
      <c r="Q12" s="138">
        <v>58.644190136387998</v>
      </c>
      <c r="R12" s="86">
        <f t="shared" si="1"/>
        <v>1.2803572668091002E-2</v>
      </c>
      <c r="S12" s="68">
        <f t="shared" si="2"/>
        <v>3.2351455073933603E-2</v>
      </c>
      <c r="T12" s="68">
        <f t="shared" si="3"/>
        <v>3.2362166836914869E-2</v>
      </c>
      <c r="U12" s="68">
        <f t="shared" si="4"/>
        <v>3.8333340971866803E-2</v>
      </c>
      <c r="V12" s="70">
        <f t="shared" si="5"/>
        <v>-5.5664359785753639E-2</v>
      </c>
      <c r="W12" s="86">
        <f t="shared" si="6"/>
        <v>5.530366786986933E-2</v>
      </c>
      <c r="X12" s="68">
        <f t="shared" si="7"/>
        <v>5.5319469322020275E-2</v>
      </c>
      <c r="Y12" s="68">
        <f t="shared" si="8"/>
        <v>5.531872339333184E-2</v>
      </c>
      <c r="Z12" s="68">
        <f t="shared" si="9"/>
        <v>5.4906563032106989E-2</v>
      </c>
      <c r="AA12" s="70">
        <f t="shared" si="10"/>
        <v>4.8413945772978396E-2</v>
      </c>
      <c r="AB12" s="86">
        <f t="shared" si="16"/>
        <v>0.23151398743059995</v>
      </c>
      <c r="AC12" s="68">
        <f t="shared" si="17"/>
        <v>0.58481137781008863</v>
      </c>
      <c r="AD12" s="68">
        <f t="shared" si="18"/>
        <v>0.58501290072821577</v>
      </c>
      <c r="AE12" s="68">
        <f t="shared" si="19"/>
        <v>0.69815590077002487</v>
      </c>
      <c r="AF12" s="70">
        <f t="shared" si="20"/>
        <v>-1.1497587915427039</v>
      </c>
    </row>
    <row r="13" spans="1:32" ht="15" customHeight="1">
      <c r="A13" s="69" t="s">
        <v>1755</v>
      </c>
      <c r="B13" s="67" t="s">
        <v>34</v>
      </c>
      <c r="C13" s="67" t="s">
        <v>37</v>
      </c>
      <c r="D13" s="68">
        <v>15.7346713</v>
      </c>
      <c r="E13" s="70">
        <v>-12.777245499999999</v>
      </c>
      <c r="F13" s="136">
        <v>457.06599999999997</v>
      </c>
      <c r="G13" s="148">
        <v>502.72399999999999</v>
      </c>
      <c r="H13" s="148">
        <v>552.95699999999999</v>
      </c>
      <c r="I13" s="148">
        <v>608.21</v>
      </c>
      <c r="J13" s="148">
        <v>671.41300000000001</v>
      </c>
      <c r="K13" s="138">
        <v>777.33600000000001</v>
      </c>
      <c r="L13" s="136">
        <v>24.927850488772101</v>
      </c>
      <c r="M13" s="148">
        <v>31.276013534555801</v>
      </c>
      <c r="N13" s="148">
        <v>36.708927191108103</v>
      </c>
      <c r="O13" s="148">
        <v>45.601837143050702</v>
      </c>
      <c r="P13" s="148">
        <v>47.831634215631198</v>
      </c>
      <c r="Q13" s="138">
        <v>64.034906837781406</v>
      </c>
      <c r="R13" s="86">
        <f t="shared" si="1"/>
        <v>5.0932293970898233E-2</v>
      </c>
      <c r="S13" s="68">
        <f t="shared" si="2"/>
        <v>3.4741727238029617E-2</v>
      </c>
      <c r="T13" s="68">
        <f t="shared" si="3"/>
        <v>4.8450938953599837E-2</v>
      </c>
      <c r="U13" s="68">
        <f t="shared" si="4"/>
        <v>9.7794177264645416E-3</v>
      </c>
      <c r="V13" s="70">
        <f t="shared" si="5"/>
        <v>-6.775128171077642E-2</v>
      </c>
      <c r="W13" s="86">
        <f t="shared" si="6"/>
        <v>1.9042702230631422E-2</v>
      </c>
      <c r="X13" s="68">
        <f t="shared" si="7"/>
        <v>1.9047785812525395E-2</v>
      </c>
      <c r="Y13" s="68">
        <f t="shared" si="8"/>
        <v>1.9047995250856375E-2</v>
      </c>
      <c r="Z13" s="68">
        <f t="shared" si="9"/>
        <v>1.9772845963313961E-2</v>
      </c>
      <c r="AA13" s="70">
        <f t="shared" si="10"/>
        <v>2.9297648488714668E-2</v>
      </c>
      <c r="AB13" s="86">
        <f t="shared" si="16"/>
        <v>2.6746358449574625</v>
      </c>
      <c r="AC13" s="68">
        <f t="shared" si="17"/>
        <v>1.8239247112482879</v>
      </c>
      <c r="AD13" s="68">
        <f t="shared" si="18"/>
        <v>2.5436240567847443</v>
      </c>
      <c r="AE13" s="68">
        <f t="shared" si="19"/>
        <v>0.49458827245248493</v>
      </c>
      <c r="AF13" s="70">
        <f t="shared" si="20"/>
        <v>-2.3125160279287922</v>
      </c>
    </row>
    <row r="14" spans="1:32" ht="15" customHeight="1">
      <c r="A14" s="69" t="s">
        <v>1755</v>
      </c>
      <c r="B14" s="67" t="s">
        <v>34</v>
      </c>
      <c r="C14" s="67" t="s">
        <v>38</v>
      </c>
      <c r="D14" s="68">
        <v>13.546431800000001</v>
      </c>
      <c r="E14" s="70">
        <v>-12.350686700000001</v>
      </c>
      <c r="F14" s="136">
        <v>242.15700000000001</v>
      </c>
      <c r="G14" s="148">
        <v>278.774</v>
      </c>
      <c r="H14" s="148">
        <v>320.94099999999997</v>
      </c>
      <c r="I14" s="148">
        <v>369.48700000000002</v>
      </c>
      <c r="J14" s="148">
        <v>426.31</v>
      </c>
      <c r="K14" s="138">
        <v>505.57600000000002</v>
      </c>
      <c r="L14" s="136">
        <v>21.7305635118631</v>
      </c>
      <c r="M14" s="148">
        <v>28.572302915049999</v>
      </c>
      <c r="N14" s="148">
        <v>34.370943405661698</v>
      </c>
      <c r="O14" s="148">
        <v>40.923408087923498</v>
      </c>
      <c r="P14" s="148">
        <v>42.895381688122697</v>
      </c>
      <c r="Q14" s="138">
        <v>52.659570330614599</v>
      </c>
      <c r="R14" s="86">
        <f t="shared" si="1"/>
        <v>6.2968817163456176E-2</v>
      </c>
      <c r="S14" s="68">
        <f t="shared" si="2"/>
        <v>4.0589241321233219E-2</v>
      </c>
      <c r="T14" s="68">
        <f t="shared" si="3"/>
        <v>3.8127930356327985E-2</v>
      </c>
      <c r="U14" s="68">
        <f t="shared" si="4"/>
        <v>9.6373869740390885E-3</v>
      </c>
      <c r="V14" s="70">
        <f t="shared" si="5"/>
        <v>-4.5525593936820055E-2</v>
      </c>
      <c r="W14" s="86">
        <f t="shared" si="6"/>
        <v>2.8163028317900858E-2</v>
      </c>
      <c r="X14" s="68">
        <f t="shared" si="7"/>
        <v>2.8171177578159547E-2</v>
      </c>
      <c r="Y14" s="68">
        <f t="shared" si="8"/>
        <v>2.8171650295295392E-2</v>
      </c>
      <c r="Z14" s="68">
        <f t="shared" si="9"/>
        <v>2.861024481298572E-2</v>
      </c>
      <c r="AA14" s="70">
        <f t="shared" si="10"/>
        <v>3.4106318439319119E-2</v>
      </c>
      <c r="AB14" s="86">
        <f t="shared" si="16"/>
        <v>2.2358681194604424</v>
      </c>
      <c r="AC14" s="68">
        <f t="shared" si="17"/>
        <v>1.4408074070961487</v>
      </c>
      <c r="AD14" s="68">
        <f t="shared" si="18"/>
        <v>1.353414867665572</v>
      </c>
      <c r="AE14" s="68">
        <f t="shared" si="19"/>
        <v>0.33685090907243259</v>
      </c>
      <c r="AF14" s="70">
        <f t="shared" si="20"/>
        <v>-1.3348140761019911</v>
      </c>
    </row>
    <row r="15" spans="1:32" ht="15" customHeight="1">
      <c r="A15" s="69" t="s">
        <v>1755</v>
      </c>
      <c r="B15" s="67" t="s">
        <v>34</v>
      </c>
      <c r="C15" s="67" t="s">
        <v>39</v>
      </c>
      <c r="D15" s="68">
        <v>13.2439512</v>
      </c>
      <c r="E15" s="70">
        <v>-8.8272698999999992</v>
      </c>
      <c r="F15" s="136">
        <v>2828.82</v>
      </c>
      <c r="G15" s="148">
        <v>3872.05</v>
      </c>
      <c r="H15" s="148">
        <v>5300.4660000000003</v>
      </c>
      <c r="I15" s="148">
        <v>7023.2060000000001</v>
      </c>
      <c r="J15" s="148">
        <v>8329.7980000000007</v>
      </c>
      <c r="K15" s="138">
        <v>10027.897000000001</v>
      </c>
      <c r="L15" s="136">
        <v>322.56492753933401</v>
      </c>
      <c r="M15" s="148">
        <v>391.363681335774</v>
      </c>
      <c r="N15" s="148">
        <v>410.70704327098099</v>
      </c>
      <c r="O15" s="148">
        <v>498.72356989270202</v>
      </c>
      <c r="P15" s="148">
        <v>526.83887284596699</v>
      </c>
      <c r="Q15" s="138">
        <v>637.71207686045398</v>
      </c>
      <c r="R15" s="86">
        <f t="shared" si="1"/>
        <v>4.2657305815152882E-2</v>
      </c>
      <c r="S15" s="68">
        <f t="shared" si="2"/>
        <v>9.8851083315578143E-3</v>
      </c>
      <c r="T15" s="68">
        <f t="shared" si="3"/>
        <v>4.2860977460105781E-2</v>
      </c>
      <c r="U15" s="68">
        <f t="shared" si="4"/>
        <v>1.12749044362647E-2</v>
      </c>
      <c r="V15" s="70">
        <f t="shared" si="5"/>
        <v>-4.2089986039015467E-2</v>
      </c>
      <c r="W15" s="86">
        <f t="shared" si="6"/>
        <v>6.2784883796431101E-2</v>
      </c>
      <c r="X15" s="68">
        <f t="shared" si="7"/>
        <v>6.2802131733429439E-2</v>
      </c>
      <c r="Y15" s="68">
        <f t="shared" si="8"/>
        <v>5.6285013543935759E-2</v>
      </c>
      <c r="Z15" s="68">
        <f t="shared" si="9"/>
        <v>3.4123879448784158E-2</v>
      </c>
      <c r="AA15" s="70">
        <f t="shared" si="10"/>
        <v>3.7106340563585659E-2</v>
      </c>
      <c r="AB15" s="86">
        <f t="shared" si="16"/>
        <v>0.67942000105410183</v>
      </c>
      <c r="AC15" s="68">
        <f t="shared" si="17"/>
        <v>0.15740084068350171</v>
      </c>
      <c r="AD15" s="68">
        <f t="shared" si="18"/>
        <v>0.76149892771454608</v>
      </c>
      <c r="AE15" s="68">
        <f t="shared" si="19"/>
        <v>0.33041097959530003</v>
      </c>
      <c r="AF15" s="70">
        <f t="shared" si="20"/>
        <v>-1.1343071130091582</v>
      </c>
    </row>
    <row r="16" spans="1:32" ht="15" customHeight="1">
      <c r="A16" s="69" t="s">
        <v>1755</v>
      </c>
      <c r="B16" s="67" t="s">
        <v>34</v>
      </c>
      <c r="C16" s="67" t="s">
        <v>40</v>
      </c>
      <c r="D16" s="68">
        <v>13.489750900000001</v>
      </c>
      <c r="E16" s="70">
        <v>-14.919561699999999</v>
      </c>
      <c r="F16" s="136">
        <v>289.23099999999999</v>
      </c>
      <c r="G16" s="148">
        <v>376.38200000000001</v>
      </c>
      <c r="H16" s="148">
        <v>489.83</v>
      </c>
      <c r="I16" s="148">
        <v>637.47299999999996</v>
      </c>
      <c r="J16" s="148">
        <v>828.24800000000005</v>
      </c>
      <c r="K16" s="138">
        <v>1047.806</v>
      </c>
      <c r="L16" s="136">
        <v>39.6304827430003</v>
      </c>
      <c r="M16" s="148">
        <v>43.805063833566102</v>
      </c>
      <c r="N16" s="148">
        <v>52.262457486644003</v>
      </c>
      <c r="O16" s="148">
        <v>57.650394682436101</v>
      </c>
      <c r="P16" s="148">
        <v>59.396510900862701</v>
      </c>
      <c r="Q16" s="138">
        <v>73.001118370199904</v>
      </c>
      <c r="R16" s="86">
        <f t="shared" si="1"/>
        <v>2.1067525811570557E-2</v>
      </c>
      <c r="S16" s="68">
        <f t="shared" si="2"/>
        <v>3.8613771618784092E-2</v>
      </c>
      <c r="T16" s="68">
        <f t="shared" si="3"/>
        <v>2.0618767103207956E-2</v>
      </c>
      <c r="U16" s="68">
        <f t="shared" si="4"/>
        <v>6.0576036922036051E-3</v>
      </c>
      <c r="V16" s="70">
        <f t="shared" si="5"/>
        <v>-4.5809449959255448E-2</v>
      </c>
      <c r="W16" s="86">
        <f t="shared" si="6"/>
        <v>5.2675781661358244E-2</v>
      </c>
      <c r="X16" s="68">
        <f t="shared" si="7"/>
        <v>5.2690761406152919E-2</v>
      </c>
      <c r="Y16" s="68">
        <f t="shared" si="8"/>
        <v>5.2690706212502395E-2</v>
      </c>
      <c r="Z16" s="68">
        <f t="shared" si="9"/>
        <v>5.2360140650548836E-2</v>
      </c>
      <c r="AA16" s="70">
        <f t="shared" si="10"/>
        <v>4.7028221358825686E-2</v>
      </c>
      <c r="AB16" s="86">
        <f t="shared" si="16"/>
        <v>0.39994709422651464</v>
      </c>
      <c r="AC16" s="68">
        <f t="shared" si="17"/>
        <v>0.7328376092563923</v>
      </c>
      <c r="AD16" s="68">
        <f t="shared" si="18"/>
        <v>0.39131696242696318</v>
      </c>
      <c r="AE16" s="68">
        <f t="shared" si="19"/>
        <v>0.11569112719982944</v>
      </c>
      <c r="AF16" s="70">
        <f t="shared" si="20"/>
        <v>-0.97408425485048644</v>
      </c>
    </row>
    <row r="17" spans="1:32" ht="15" customHeight="1">
      <c r="A17" s="69" t="s">
        <v>1755</v>
      </c>
      <c r="B17" s="67" t="s">
        <v>34</v>
      </c>
      <c r="C17" s="67" t="s">
        <v>41</v>
      </c>
      <c r="D17" s="68">
        <v>15.4799164</v>
      </c>
      <c r="E17" s="70">
        <v>-6.9516802000000002</v>
      </c>
      <c r="F17" s="136">
        <v>112.596</v>
      </c>
      <c r="G17" s="148">
        <v>164.51599999999999</v>
      </c>
      <c r="H17" s="148">
        <v>240.40199999999999</v>
      </c>
      <c r="I17" s="148">
        <v>351.29300000000001</v>
      </c>
      <c r="J17" s="148">
        <v>510.63099999999997</v>
      </c>
      <c r="K17" s="138">
        <v>686.66700000000003</v>
      </c>
      <c r="L17" s="136">
        <v>16.198098200573298</v>
      </c>
      <c r="M17" s="148">
        <v>20.166528325667599</v>
      </c>
      <c r="N17" s="148">
        <v>24.623875414173199</v>
      </c>
      <c r="O17" s="148">
        <v>30.060267993435499</v>
      </c>
      <c r="P17" s="148">
        <v>31.566272175317501</v>
      </c>
      <c r="Q17" s="138">
        <v>34.613622665229997</v>
      </c>
      <c r="R17" s="86">
        <f t="shared" si="1"/>
        <v>4.8998716712976176E-2</v>
      </c>
      <c r="S17" s="68">
        <f t="shared" si="2"/>
        <v>4.4205398336533384E-2</v>
      </c>
      <c r="T17" s="68">
        <f t="shared" si="3"/>
        <v>4.4155458779922024E-2</v>
      </c>
      <c r="U17" s="68">
        <f t="shared" si="4"/>
        <v>1.0019898573165615E-2</v>
      </c>
      <c r="V17" s="70">
        <f t="shared" si="5"/>
        <v>-1.9307636156639996E-2</v>
      </c>
      <c r="W17" s="86">
        <f t="shared" si="6"/>
        <v>7.5840327763464971E-2</v>
      </c>
      <c r="X17" s="68">
        <f t="shared" si="7"/>
        <v>7.5860938436152422E-2</v>
      </c>
      <c r="Y17" s="68">
        <f t="shared" si="8"/>
        <v>7.586162219801465E-2</v>
      </c>
      <c r="Z17" s="68">
        <f t="shared" si="9"/>
        <v>7.4805316553431478E-2</v>
      </c>
      <c r="AA17" s="70">
        <f t="shared" si="10"/>
        <v>5.9240448540212397E-2</v>
      </c>
      <c r="AB17" s="86">
        <f t="shared" si="16"/>
        <v>0.64607733323352845</v>
      </c>
      <c r="AC17" s="68">
        <f t="shared" si="17"/>
        <v>0.58271620741599972</v>
      </c>
      <c r="AD17" s="68">
        <f t="shared" si="18"/>
        <v>0.58205265720085808</v>
      </c>
      <c r="AE17" s="68">
        <f t="shared" si="19"/>
        <v>0.13394634278445522</v>
      </c>
      <c r="AF17" s="70">
        <f t="shared" si="20"/>
        <v>-0.32591981715894636</v>
      </c>
    </row>
    <row r="18" spans="1:32" ht="15" customHeight="1">
      <c r="A18" s="69" t="s">
        <v>1756</v>
      </c>
      <c r="B18" s="67" t="s">
        <v>42</v>
      </c>
      <c r="C18" s="67" t="s">
        <v>43</v>
      </c>
      <c r="D18" s="68">
        <v>2.3703588</v>
      </c>
      <c r="E18" s="70">
        <v>6.3799592000000001</v>
      </c>
      <c r="F18" s="136">
        <v>909</v>
      </c>
      <c r="G18" s="148">
        <v>1056</v>
      </c>
      <c r="H18" s="148">
        <v>1217</v>
      </c>
      <c r="I18" s="148">
        <v>1440</v>
      </c>
      <c r="J18" s="148">
        <v>1748</v>
      </c>
      <c r="K18" s="138">
        <v>2133</v>
      </c>
      <c r="L18" s="136">
        <v>171.13421109045501</v>
      </c>
      <c r="M18" s="148">
        <v>173.06224211537099</v>
      </c>
      <c r="N18" s="148">
        <v>212.154974333128</v>
      </c>
      <c r="O18" s="148">
        <v>273.22679613874698</v>
      </c>
      <c r="P18" s="148">
        <v>295.59758800446599</v>
      </c>
      <c r="Q18" s="138">
        <v>401.13572782768199</v>
      </c>
      <c r="R18" s="86">
        <f t="shared" si="1"/>
        <v>2.2532385694604305E-3</v>
      </c>
      <c r="S18" s="68">
        <f t="shared" si="2"/>
        <v>4.5177656015453732E-2</v>
      </c>
      <c r="T18" s="68">
        <f t="shared" si="3"/>
        <v>5.7572839852176518E-2</v>
      </c>
      <c r="U18" s="68">
        <f t="shared" si="4"/>
        <v>1.6375254683555215E-2</v>
      </c>
      <c r="V18" s="70">
        <f t="shared" si="5"/>
        <v>-7.1406631248710661E-2</v>
      </c>
      <c r="W18" s="86">
        <f t="shared" si="6"/>
        <v>2.9979674017745601E-2</v>
      </c>
      <c r="X18" s="68">
        <f t="shared" si="7"/>
        <v>2.8380125744264063E-2</v>
      </c>
      <c r="Y18" s="68">
        <f t="shared" si="8"/>
        <v>3.3650859916503816E-2</v>
      </c>
      <c r="Z18" s="68">
        <f t="shared" si="9"/>
        <v>3.8765832729086881E-2</v>
      </c>
      <c r="AA18" s="70">
        <f t="shared" si="10"/>
        <v>3.9811432451173953E-2</v>
      </c>
      <c r="AB18" s="86">
        <f t="shared" si="16"/>
        <v>7.515887491393973E-2</v>
      </c>
      <c r="AC18" s="68">
        <f t="shared" si="17"/>
        <v>1.591876527347122</v>
      </c>
      <c r="AD18" s="68">
        <f t="shared" si="18"/>
        <v>1.710887626498375</v>
      </c>
      <c r="AE18" s="68">
        <f t="shared" si="19"/>
        <v>0.42241462470296659</v>
      </c>
      <c r="AF18" s="70">
        <f t="shared" si="20"/>
        <v>-1.7936212502849802</v>
      </c>
    </row>
    <row r="19" spans="1:32" ht="15" customHeight="1">
      <c r="A19" s="69" t="s">
        <v>1756</v>
      </c>
      <c r="B19" s="67" t="s">
        <v>42</v>
      </c>
      <c r="C19" s="67" t="s">
        <v>44</v>
      </c>
      <c r="D19" s="68">
        <v>2.6278258000000001</v>
      </c>
      <c r="E19" s="70">
        <v>9.3400158999999991</v>
      </c>
      <c r="F19" s="136">
        <v>141.124</v>
      </c>
      <c r="G19" s="148">
        <v>175.85</v>
      </c>
      <c r="H19" s="148">
        <v>222.99299999999999</v>
      </c>
      <c r="I19" s="148">
        <v>282.73599999999999</v>
      </c>
      <c r="J19" s="148">
        <v>357.91199999999998</v>
      </c>
      <c r="K19" s="138">
        <v>442.12700000000001</v>
      </c>
      <c r="L19" s="136">
        <v>24.375899896709601</v>
      </c>
      <c r="M19" s="148">
        <v>32.124101177332797</v>
      </c>
      <c r="N19" s="148">
        <v>36.690328847162299</v>
      </c>
      <c r="O19" s="148">
        <v>41.813488368386501</v>
      </c>
      <c r="P19" s="148">
        <v>45.718357575231799</v>
      </c>
      <c r="Q19" s="138">
        <v>57.3496535108982</v>
      </c>
      <c r="R19" s="86">
        <f t="shared" si="1"/>
        <v>6.3572637838647278E-2</v>
      </c>
      <c r="S19" s="68">
        <f t="shared" si="2"/>
        <v>2.8428671947101785E-2</v>
      </c>
      <c r="T19" s="68">
        <f t="shared" si="3"/>
        <v>2.7926484619777057E-2</v>
      </c>
      <c r="U19" s="68">
        <f t="shared" si="4"/>
        <v>1.8677557693548539E-2</v>
      </c>
      <c r="V19" s="70">
        <f t="shared" si="5"/>
        <v>-5.0882387524646008E-2</v>
      </c>
      <c r="W19" s="86">
        <f t="shared" si="6"/>
        <v>4.3998484478402197E-2</v>
      </c>
      <c r="X19" s="68">
        <f t="shared" si="7"/>
        <v>4.7501804382583508E-2</v>
      </c>
      <c r="Y19" s="68">
        <f t="shared" si="8"/>
        <v>4.7474643846558147E-2</v>
      </c>
      <c r="Z19" s="68">
        <f t="shared" si="9"/>
        <v>4.7154709212578201E-2</v>
      </c>
      <c r="AA19" s="70">
        <f t="shared" si="10"/>
        <v>4.2262004998879887E-2</v>
      </c>
      <c r="AB19" s="86">
        <f t="shared" si="16"/>
        <v>1.4448824452090745</v>
      </c>
      <c r="AC19" s="68">
        <f t="shared" si="17"/>
        <v>0.59847562248656661</v>
      </c>
      <c r="AD19" s="68">
        <f t="shared" si="18"/>
        <v>0.5882400026009188</v>
      </c>
      <c r="AE19" s="68">
        <f t="shared" si="19"/>
        <v>0.39609103746877578</v>
      </c>
      <c r="AF19" s="70">
        <f t="shared" si="20"/>
        <v>-1.20397476470874</v>
      </c>
    </row>
    <row r="20" spans="1:32" ht="15" customHeight="1">
      <c r="A20" s="69" t="s">
        <v>1757</v>
      </c>
      <c r="B20" s="67" t="s">
        <v>1806</v>
      </c>
      <c r="C20" s="67" t="s">
        <v>45</v>
      </c>
      <c r="D20" s="68">
        <v>-4.2961435999999997</v>
      </c>
      <c r="E20" s="70">
        <v>11.1765796</v>
      </c>
      <c r="F20" s="136">
        <v>364.66800000000001</v>
      </c>
      <c r="G20" s="148">
        <v>458.63</v>
      </c>
      <c r="H20" s="148">
        <v>586.53499999999997</v>
      </c>
      <c r="I20" s="148">
        <v>755.19100000000003</v>
      </c>
      <c r="J20" s="148">
        <v>972.12400000000002</v>
      </c>
      <c r="K20" s="138">
        <v>1243.53</v>
      </c>
      <c r="L20" s="136">
        <v>57.209436689048701</v>
      </c>
      <c r="M20" s="148">
        <v>67.400715422372102</v>
      </c>
      <c r="N20" s="148">
        <v>79.663984832218901</v>
      </c>
      <c r="O20" s="148">
        <v>80.956910705607598</v>
      </c>
      <c r="P20" s="148">
        <v>90.643664986473496</v>
      </c>
      <c r="Q20" s="138">
        <v>113.02302862544001</v>
      </c>
      <c r="R20" s="86">
        <f t="shared" si="1"/>
        <v>3.5627963927406622E-2</v>
      </c>
      <c r="S20" s="68">
        <f t="shared" si="2"/>
        <v>3.6389137216120089E-2</v>
      </c>
      <c r="T20" s="68">
        <f t="shared" si="3"/>
        <v>3.2459482816777005E-3</v>
      </c>
      <c r="U20" s="68">
        <f t="shared" si="4"/>
        <v>2.3930642106863229E-2</v>
      </c>
      <c r="V20" s="70">
        <f t="shared" si="5"/>
        <v>-4.9378770468528871E-2</v>
      </c>
      <c r="W20" s="86">
        <f t="shared" si="6"/>
        <v>4.5851286830986188E-2</v>
      </c>
      <c r="X20" s="68">
        <f t="shared" si="7"/>
        <v>4.9197711517624643E-2</v>
      </c>
      <c r="Y20" s="68">
        <f t="shared" si="8"/>
        <v>5.0547671006016127E-2</v>
      </c>
      <c r="Z20" s="68">
        <f t="shared" si="9"/>
        <v>5.0502534190577042E-2</v>
      </c>
      <c r="AA20" s="70">
        <f t="shared" si="10"/>
        <v>4.9245204012903054E-2</v>
      </c>
      <c r="AB20" s="86">
        <f t="shared" si="16"/>
        <v>0.77703302109569872</v>
      </c>
      <c r="AC20" s="68">
        <f t="shared" si="17"/>
        <v>0.73965101411442691</v>
      </c>
      <c r="AD20" s="68">
        <f t="shared" si="18"/>
        <v>6.4215585348954482E-2</v>
      </c>
      <c r="AE20" s="68">
        <f t="shared" si="19"/>
        <v>0.47385032237309588</v>
      </c>
      <c r="AF20" s="70">
        <f t="shared" si="20"/>
        <v>-1.0027122733736837</v>
      </c>
    </row>
    <row r="21" spans="1:32" ht="15" customHeight="1">
      <c r="A21" s="69" t="s">
        <v>1757</v>
      </c>
      <c r="B21" s="67" t="s">
        <v>1806</v>
      </c>
      <c r="C21" s="67" t="s">
        <v>46</v>
      </c>
      <c r="D21" s="68">
        <v>-1.5270944</v>
      </c>
      <c r="E21" s="70">
        <v>12.368187300000001</v>
      </c>
      <c r="F21" s="136">
        <v>920.80799999999999</v>
      </c>
      <c r="G21" s="148">
        <v>1327.5530000000001</v>
      </c>
      <c r="H21" s="148">
        <v>1742.0409999999999</v>
      </c>
      <c r="I21" s="148">
        <v>2200.3679999999999</v>
      </c>
      <c r="J21" s="148">
        <v>2780.3310000000001</v>
      </c>
      <c r="K21" s="138">
        <v>3520.8209999999999</v>
      </c>
      <c r="L21" s="136">
        <v>203.85252742932499</v>
      </c>
      <c r="M21" s="148">
        <v>280.23631602341698</v>
      </c>
      <c r="N21" s="148">
        <v>322.24726452165902</v>
      </c>
      <c r="O21" s="148">
        <v>349.65565208816901</v>
      </c>
      <c r="P21" s="148">
        <v>387.48804121824901</v>
      </c>
      <c r="Q21" s="138">
        <v>441.60045261959601</v>
      </c>
      <c r="R21" s="86">
        <f t="shared" si="1"/>
        <v>7.4940241906565508E-2</v>
      </c>
      <c r="S21" s="68">
        <f t="shared" si="2"/>
        <v>2.9982515538586756E-2</v>
      </c>
      <c r="T21" s="68">
        <f t="shared" si="3"/>
        <v>1.7010780592471283E-2</v>
      </c>
      <c r="U21" s="68">
        <f t="shared" si="4"/>
        <v>2.1639798415465171E-2</v>
      </c>
      <c r="V21" s="70">
        <f t="shared" si="5"/>
        <v>-2.7929848483178709E-2</v>
      </c>
      <c r="W21" s="86">
        <f t="shared" si="6"/>
        <v>7.3168226304464082E-2</v>
      </c>
      <c r="X21" s="68">
        <f t="shared" si="7"/>
        <v>5.4344003262249072E-2</v>
      </c>
      <c r="Y21" s="68">
        <f t="shared" si="8"/>
        <v>4.6713440956870619E-2</v>
      </c>
      <c r="Z21" s="68">
        <f t="shared" si="9"/>
        <v>4.6789073252016491E-2</v>
      </c>
      <c r="AA21" s="70">
        <f t="shared" si="10"/>
        <v>4.7224843137472917E-2</v>
      </c>
      <c r="AB21" s="86">
        <f t="shared" si="16"/>
        <v>1.0242183758114869</v>
      </c>
      <c r="AC21" s="68">
        <f t="shared" si="17"/>
        <v>0.55171709367636135</v>
      </c>
      <c r="AD21" s="68">
        <f t="shared" si="18"/>
        <v>0.36415173543256901</v>
      </c>
      <c r="AE21" s="68">
        <f t="shared" si="19"/>
        <v>0.46249683764643812</v>
      </c>
      <c r="AF21" s="70">
        <f t="shared" si="20"/>
        <v>-0.59142278994710673</v>
      </c>
    </row>
    <row r="22" spans="1:32" ht="15" customHeight="1">
      <c r="A22" s="69" t="s">
        <v>1758</v>
      </c>
      <c r="B22" s="67" t="s">
        <v>47</v>
      </c>
      <c r="C22" s="67" t="s">
        <v>48</v>
      </c>
      <c r="D22" s="68">
        <v>29.3675028</v>
      </c>
      <c r="E22" s="70">
        <v>-3.3638124999999999</v>
      </c>
      <c r="F22" s="136">
        <v>329.83100000000002</v>
      </c>
      <c r="G22" s="148">
        <v>412.02600000000001</v>
      </c>
      <c r="H22" s="148">
        <v>556.32600000000002</v>
      </c>
      <c r="I22" s="148">
        <v>750.91099999999994</v>
      </c>
      <c r="J22" s="148">
        <v>1012.996</v>
      </c>
      <c r="K22" s="138">
        <v>1350.1469999999999</v>
      </c>
      <c r="L22" s="136">
        <v>41.859644981156798</v>
      </c>
      <c r="M22" s="148">
        <v>46.671293801528499</v>
      </c>
      <c r="N22" s="148">
        <v>57.925506839193801</v>
      </c>
      <c r="O22" s="148">
        <v>68.840526534836997</v>
      </c>
      <c r="P22" s="148">
        <v>73.733436776926894</v>
      </c>
      <c r="Q22" s="138">
        <v>91.011563956213195</v>
      </c>
      <c r="R22" s="86">
        <f t="shared" si="1"/>
        <v>2.2989439220221168E-2</v>
      </c>
      <c r="S22" s="68">
        <f t="shared" si="2"/>
        <v>4.8227559688078424E-2</v>
      </c>
      <c r="T22" s="68">
        <f t="shared" si="3"/>
        <v>3.7686402040276422E-2</v>
      </c>
      <c r="U22" s="68">
        <f t="shared" si="4"/>
        <v>1.4215202841639574E-2</v>
      </c>
      <c r="V22" s="70">
        <f t="shared" si="5"/>
        <v>-4.6866463668469811E-2</v>
      </c>
      <c r="W22" s="86">
        <f t="shared" si="6"/>
        <v>4.4501210416988839E-2</v>
      </c>
      <c r="X22" s="68">
        <f t="shared" si="7"/>
        <v>6.0053599841303894E-2</v>
      </c>
      <c r="Y22" s="68">
        <f t="shared" si="8"/>
        <v>5.9986536545058075E-2</v>
      </c>
      <c r="Z22" s="68">
        <f t="shared" si="9"/>
        <v>5.987608389745197E-2</v>
      </c>
      <c r="AA22" s="70">
        <f t="shared" si="10"/>
        <v>5.7460239763967337E-2</v>
      </c>
      <c r="AB22" s="86">
        <f t="shared" si="16"/>
        <v>0.51660255990350978</v>
      </c>
      <c r="AC22" s="68">
        <f t="shared" si="17"/>
        <v>0.80307524970232158</v>
      </c>
      <c r="AD22" s="68">
        <f t="shared" si="18"/>
        <v>0.62824767374207025</v>
      </c>
      <c r="AE22" s="68">
        <f t="shared" si="19"/>
        <v>0.23741036347643474</v>
      </c>
      <c r="AF22" s="70">
        <f t="shared" si="20"/>
        <v>-0.81563292915215502</v>
      </c>
    </row>
    <row r="23" spans="1:32" ht="15" customHeight="1">
      <c r="A23" s="69" t="s">
        <v>1759</v>
      </c>
      <c r="B23" s="67" t="s">
        <v>49</v>
      </c>
      <c r="C23" s="67" t="s">
        <v>50</v>
      </c>
      <c r="D23" s="68">
        <v>10.4217852</v>
      </c>
      <c r="E23" s="70">
        <v>5.4758844</v>
      </c>
      <c r="F23" s="136">
        <v>192.61199999999999</v>
      </c>
      <c r="G23" s="148">
        <v>235.785</v>
      </c>
      <c r="H23" s="148">
        <v>288.65499999999997</v>
      </c>
      <c r="I23" s="148">
        <v>353.37900000000002</v>
      </c>
      <c r="J23" s="148">
        <v>423.98200000000003</v>
      </c>
      <c r="K23" s="138">
        <v>495.73500000000001</v>
      </c>
      <c r="L23" s="136">
        <v>19.3733767627003</v>
      </c>
      <c r="M23" s="148">
        <v>20.9469709898509</v>
      </c>
      <c r="N23" s="148">
        <v>21.493015366919501</v>
      </c>
      <c r="O23" s="148">
        <v>28.681229752770101</v>
      </c>
      <c r="P23" s="148">
        <v>36.354831292352699</v>
      </c>
      <c r="Q23" s="138">
        <v>46.5783334080514</v>
      </c>
      <c r="R23" s="86">
        <f t="shared" si="1"/>
        <v>1.6244914311275387E-2</v>
      </c>
      <c r="S23" s="68">
        <f t="shared" si="2"/>
        <v>5.2135879438909485E-3</v>
      </c>
      <c r="T23" s="68">
        <f t="shared" si="3"/>
        <v>6.6888840519922402E-2</v>
      </c>
      <c r="U23" s="68">
        <f t="shared" si="4"/>
        <v>5.3509571282183012E-2</v>
      </c>
      <c r="V23" s="70">
        <f t="shared" si="5"/>
        <v>-5.6242880257014051E-2</v>
      </c>
      <c r="W23" s="86">
        <f t="shared" si="6"/>
        <v>4.0448514025846004E-2</v>
      </c>
      <c r="X23" s="68">
        <f t="shared" si="7"/>
        <v>4.0462366104977963E-2</v>
      </c>
      <c r="Y23" s="68">
        <f t="shared" si="8"/>
        <v>4.0461786399273843E-2</v>
      </c>
      <c r="Z23" s="68">
        <f t="shared" si="9"/>
        <v>3.6429973226210458E-2</v>
      </c>
      <c r="AA23" s="70">
        <f t="shared" si="10"/>
        <v>3.1270101651088719E-2</v>
      </c>
      <c r="AB23" s="86">
        <f t="shared" si="16"/>
        <v>0.40161955766521179</v>
      </c>
      <c r="AC23" s="68">
        <f t="shared" si="17"/>
        <v>0.12885029833313522</v>
      </c>
      <c r="AD23" s="68">
        <f t="shared" si="18"/>
        <v>1.6531361186050559</v>
      </c>
      <c r="AE23" s="68">
        <f t="shared" si="19"/>
        <v>1.4688336702834635</v>
      </c>
      <c r="AF23" s="70">
        <f t="shared" si="20"/>
        <v>-1.7986152038957592</v>
      </c>
    </row>
    <row r="24" spans="1:32" ht="15" customHeight="1">
      <c r="A24" s="69" t="s">
        <v>1759</v>
      </c>
      <c r="B24" s="67" t="s">
        <v>49</v>
      </c>
      <c r="C24" s="67" t="s">
        <v>51</v>
      </c>
      <c r="D24" s="68">
        <v>10.151650500000001</v>
      </c>
      <c r="E24" s="70">
        <v>5.9614117000000002</v>
      </c>
      <c r="F24" s="136">
        <v>208.27</v>
      </c>
      <c r="G24" s="148">
        <v>264.84899999999999</v>
      </c>
      <c r="H24" s="148">
        <v>336.82400000000001</v>
      </c>
      <c r="I24" s="148">
        <v>428.358</v>
      </c>
      <c r="J24" s="148">
        <v>533.25699999999995</v>
      </c>
      <c r="K24" s="138">
        <v>636.14499999999998</v>
      </c>
      <c r="L24" s="136">
        <v>23.064864665662</v>
      </c>
      <c r="M24" s="148">
        <v>25.600255996180199</v>
      </c>
      <c r="N24" s="148">
        <v>31.2304060125722</v>
      </c>
      <c r="O24" s="148">
        <v>34.942481519022898</v>
      </c>
      <c r="P24" s="148">
        <v>38.533964668469899</v>
      </c>
      <c r="Q24" s="138">
        <v>49.5202497648242</v>
      </c>
      <c r="R24" s="86">
        <f t="shared" si="1"/>
        <v>2.1984879315531232E-2</v>
      </c>
      <c r="S24" s="68">
        <f t="shared" si="2"/>
        <v>4.3985107158553985E-2</v>
      </c>
      <c r="T24" s="68">
        <f t="shared" si="3"/>
        <v>2.3772188584140437E-2</v>
      </c>
      <c r="U24" s="68">
        <f t="shared" si="4"/>
        <v>2.0556543172194429E-2</v>
      </c>
      <c r="V24" s="70">
        <f t="shared" si="5"/>
        <v>-5.7021306740044519E-2</v>
      </c>
      <c r="W24" s="86">
        <f t="shared" si="6"/>
        <v>4.8064907482075168E-2</v>
      </c>
      <c r="X24" s="68">
        <f t="shared" si="7"/>
        <v>4.8080137295087817E-2</v>
      </c>
      <c r="Y24" s="68">
        <f t="shared" si="8"/>
        <v>4.8079751163001914E-2</v>
      </c>
      <c r="Z24" s="68">
        <f t="shared" si="9"/>
        <v>4.3808837952930654E-2</v>
      </c>
      <c r="AA24" s="70">
        <f t="shared" si="10"/>
        <v>3.5284608091984075E-2</v>
      </c>
      <c r="AB24" s="86">
        <f t="shared" si="16"/>
        <v>0.45739980512248041</v>
      </c>
      <c r="AC24" s="68">
        <f t="shared" si="17"/>
        <v>0.91482906732564162</v>
      </c>
      <c r="AD24" s="68">
        <f t="shared" si="18"/>
        <v>0.4944324379622308</v>
      </c>
      <c r="AE24" s="68">
        <f t="shared" si="19"/>
        <v>0.46923278801142615</v>
      </c>
      <c r="AF24" s="70">
        <f t="shared" si="20"/>
        <v>-1.6160391123346094</v>
      </c>
    </row>
    <row r="25" spans="1:32" ht="15" customHeight="1">
      <c r="A25" s="69" t="s">
        <v>1759</v>
      </c>
      <c r="B25" s="67" t="s">
        <v>49</v>
      </c>
      <c r="C25" s="67" t="s">
        <v>52</v>
      </c>
      <c r="D25" s="68">
        <v>9.7062018000000005</v>
      </c>
      <c r="E25" s="70">
        <v>4.0429389000000002</v>
      </c>
      <c r="F25" s="136">
        <v>1490.2629999999999</v>
      </c>
      <c r="G25" s="148">
        <v>1875.7560000000001</v>
      </c>
      <c r="H25" s="148">
        <v>2361.114</v>
      </c>
      <c r="I25" s="148">
        <v>2972.0610000000001</v>
      </c>
      <c r="J25" s="148">
        <v>3663.2269999999999</v>
      </c>
      <c r="K25" s="138">
        <v>4346.4179999999997</v>
      </c>
      <c r="L25" s="136">
        <v>105.012588059157</v>
      </c>
      <c r="M25" s="148">
        <v>116.596796346842</v>
      </c>
      <c r="N25" s="148">
        <v>134.905448411268</v>
      </c>
      <c r="O25" s="148">
        <v>159.93271115360201</v>
      </c>
      <c r="P25" s="148">
        <v>171.17771011011601</v>
      </c>
      <c r="Q25" s="138">
        <v>197.78499558900299</v>
      </c>
      <c r="R25" s="86">
        <f t="shared" si="1"/>
        <v>2.2062513650571568E-2</v>
      </c>
      <c r="S25" s="68">
        <f t="shared" si="2"/>
        <v>3.1405068815035048E-2</v>
      </c>
      <c r="T25" s="68">
        <f t="shared" si="3"/>
        <v>3.7103412852588114E-2</v>
      </c>
      <c r="U25" s="68">
        <f t="shared" si="4"/>
        <v>1.4062162612517854E-2</v>
      </c>
      <c r="V25" s="70">
        <f t="shared" si="5"/>
        <v>-3.1087324934737027E-2</v>
      </c>
      <c r="W25" s="86">
        <f t="shared" si="6"/>
        <v>4.6011832742136841E-2</v>
      </c>
      <c r="X25" s="68">
        <f t="shared" si="7"/>
        <v>4.6024352680754527E-2</v>
      </c>
      <c r="Y25" s="68">
        <f t="shared" si="8"/>
        <v>4.6024421996213621E-2</v>
      </c>
      <c r="Z25" s="68">
        <f t="shared" si="9"/>
        <v>4.1817760278916739E-2</v>
      </c>
      <c r="AA25" s="70">
        <f t="shared" si="10"/>
        <v>3.4201520933288966E-2</v>
      </c>
      <c r="AB25" s="86">
        <f t="shared" si="16"/>
        <v>0.47949651938917659</v>
      </c>
      <c r="AC25" s="68">
        <f t="shared" si="17"/>
        <v>0.68235764298250179</v>
      </c>
      <c r="AD25" s="68">
        <f t="shared" si="18"/>
        <v>0.80616792657690672</v>
      </c>
      <c r="AE25" s="68">
        <f t="shared" si="19"/>
        <v>0.33627249567470435</v>
      </c>
      <c r="AF25" s="70">
        <f t="shared" si="20"/>
        <v>-0.90894568681240029</v>
      </c>
    </row>
    <row r="26" spans="1:32" ht="15" customHeight="1">
      <c r="A26" s="69" t="s">
        <v>1759</v>
      </c>
      <c r="B26" s="67" t="s">
        <v>49</v>
      </c>
      <c r="C26" s="67" t="s">
        <v>53</v>
      </c>
      <c r="D26" s="68">
        <v>13.393452699999999</v>
      </c>
      <c r="E26" s="70">
        <v>9.3070698000000007</v>
      </c>
      <c r="F26" s="136">
        <v>203.797</v>
      </c>
      <c r="G26" s="148">
        <v>233.65600000000001</v>
      </c>
      <c r="H26" s="148">
        <v>267.89800000000002</v>
      </c>
      <c r="I26" s="148">
        <v>307.15800000000002</v>
      </c>
      <c r="J26" s="148">
        <v>345.85300000000001</v>
      </c>
      <c r="K26" s="138">
        <v>390.65199999999999</v>
      </c>
      <c r="L26" s="136">
        <v>17.234967309829202</v>
      </c>
      <c r="M26" s="148">
        <v>21.754995393746601</v>
      </c>
      <c r="N26" s="148">
        <v>23.695405869874101</v>
      </c>
      <c r="O26" s="148">
        <v>27.3020106371997</v>
      </c>
      <c r="P26" s="148">
        <v>31.076838611968999</v>
      </c>
      <c r="Q26" s="138">
        <v>39.590721890450297</v>
      </c>
      <c r="R26" s="86">
        <f t="shared" si="1"/>
        <v>5.2451832401673323E-2</v>
      </c>
      <c r="S26" s="68">
        <f t="shared" si="2"/>
        <v>1.783875786694273E-2</v>
      </c>
      <c r="T26" s="68">
        <f t="shared" si="3"/>
        <v>3.0441384183344754E-2</v>
      </c>
      <c r="U26" s="68">
        <f t="shared" si="4"/>
        <v>2.7652380807631778E-2</v>
      </c>
      <c r="V26" s="70">
        <f t="shared" si="5"/>
        <v>-5.4792467051022642E-2</v>
      </c>
      <c r="W26" s="86">
        <f t="shared" si="6"/>
        <v>2.7345109577106081E-2</v>
      </c>
      <c r="X26" s="68">
        <f t="shared" si="7"/>
        <v>2.7351272559745739E-2</v>
      </c>
      <c r="Y26" s="68">
        <f t="shared" si="8"/>
        <v>2.735119242523033E-2</v>
      </c>
      <c r="Z26" s="68">
        <f t="shared" si="9"/>
        <v>2.3730311222614601E-2</v>
      </c>
      <c r="AA26" s="70">
        <f t="shared" si="10"/>
        <v>2.436066176245175E-2</v>
      </c>
      <c r="AB26" s="86">
        <f t="shared" si="16"/>
        <v>1.9181430688281877</v>
      </c>
      <c r="AC26" s="68">
        <f t="shared" si="17"/>
        <v>0.65220942930446824</v>
      </c>
      <c r="AD26" s="68">
        <f t="shared" si="18"/>
        <v>1.1129819757058874</v>
      </c>
      <c r="AE26" s="68">
        <f t="shared" si="19"/>
        <v>1.1652767866474296</v>
      </c>
      <c r="AF26" s="70">
        <f t="shared" si="20"/>
        <v>-2.2492191544433693</v>
      </c>
    </row>
    <row r="27" spans="1:32" ht="15" customHeight="1">
      <c r="A27" s="69" t="s">
        <v>1759</v>
      </c>
      <c r="B27" s="67" t="s">
        <v>49</v>
      </c>
      <c r="C27" s="67" t="s">
        <v>54</v>
      </c>
      <c r="D27" s="68">
        <v>9.7274993999999992</v>
      </c>
      <c r="E27" s="70">
        <v>4.7200544999999998</v>
      </c>
      <c r="F27" s="136">
        <v>134.46100000000001</v>
      </c>
      <c r="G27" s="148">
        <v>187.61799999999999</v>
      </c>
      <c r="H27" s="148">
        <v>261.80799999999999</v>
      </c>
      <c r="I27" s="148">
        <v>365.33499999999998</v>
      </c>
      <c r="J27" s="148">
        <v>497.57799999999997</v>
      </c>
      <c r="K27" s="138">
        <v>623.33600000000001</v>
      </c>
      <c r="L27" s="136">
        <v>2.2866977080790201</v>
      </c>
      <c r="M27" s="148">
        <v>2.5784725101829302</v>
      </c>
      <c r="N27" s="148">
        <v>3.5216745021527598</v>
      </c>
      <c r="O27" s="148">
        <v>3.78070083551642</v>
      </c>
      <c r="P27" s="148">
        <v>4.1049283042609597</v>
      </c>
      <c r="Q27" s="138">
        <v>4.6720567385092799</v>
      </c>
      <c r="R27" s="86">
        <f t="shared" si="1"/>
        <v>2.5519315567864947E-2</v>
      </c>
      <c r="S27" s="68">
        <f t="shared" si="2"/>
        <v>7.3159747737850722E-2</v>
      </c>
      <c r="T27" s="68">
        <f t="shared" si="3"/>
        <v>1.4710407404507164E-2</v>
      </c>
      <c r="U27" s="68">
        <f t="shared" si="4"/>
        <v>1.7151712491964587E-2</v>
      </c>
      <c r="V27" s="70">
        <f t="shared" si="5"/>
        <v>-2.7631587799457298E-2</v>
      </c>
      <c r="W27" s="86">
        <f t="shared" si="6"/>
        <v>6.6626757325471075E-2</v>
      </c>
      <c r="X27" s="68">
        <f t="shared" si="7"/>
        <v>6.6640685977983533E-2</v>
      </c>
      <c r="Y27" s="68">
        <f t="shared" si="8"/>
        <v>6.6640666037340174E-2</v>
      </c>
      <c r="Z27" s="68">
        <f t="shared" si="9"/>
        <v>6.1787517471138122E-2</v>
      </c>
      <c r="AA27" s="70">
        <f t="shared" si="10"/>
        <v>4.5066674203461367E-2</v>
      </c>
      <c r="AB27" s="86">
        <f t="shared" si="16"/>
        <v>0.3830190240717154</v>
      </c>
      <c r="AC27" s="68">
        <f t="shared" si="17"/>
        <v>1.0978240494406215</v>
      </c>
      <c r="AD27" s="68">
        <f t="shared" si="18"/>
        <v>0.22074220261040925</v>
      </c>
      <c r="AE27" s="68">
        <f t="shared" si="19"/>
        <v>0.27759186958719306</v>
      </c>
      <c r="AF27" s="70">
        <f t="shared" si="20"/>
        <v>-0.61312684567557996</v>
      </c>
    </row>
    <row r="28" spans="1:32" ht="15" customHeight="1">
      <c r="A28" s="69" t="s">
        <v>1759</v>
      </c>
      <c r="B28" s="67" t="s">
        <v>49</v>
      </c>
      <c r="C28" s="67" t="s">
        <v>55</v>
      </c>
      <c r="D28" s="68">
        <v>10.254744000000001</v>
      </c>
      <c r="E28" s="70">
        <v>5.6273739999999997</v>
      </c>
      <c r="F28" s="136">
        <v>102.46</v>
      </c>
      <c r="G28" s="148">
        <v>152.16499999999999</v>
      </c>
      <c r="H28" s="148">
        <v>226.00399999999999</v>
      </c>
      <c r="I28" s="148">
        <v>335.67500000000001</v>
      </c>
      <c r="J28" s="148">
        <v>485.66</v>
      </c>
      <c r="K28" s="138">
        <v>628.74199999999996</v>
      </c>
      <c r="L28" s="136">
        <v>6.5573915406220102</v>
      </c>
      <c r="M28" s="148">
        <v>6.7575293502901301</v>
      </c>
      <c r="N28" s="148">
        <v>6.9985859686304996</v>
      </c>
      <c r="O28" s="148">
        <v>7.4015291310656597</v>
      </c>
      <c r="P28" s="148">
        <v>7.6603729421808797</v>
      </c>
      <c r="Q28" s="138">
        <v>8.3390594925962294</v>
      </c>
      <c r="R28" s="86">
        <f t="shared" si="1"/>
        <v>6.1041897049550148E-3</v>
      </c>
      <c r="S28" s="68">
        <f t="shared" si="2"/>
        <v>7.134460121287373E-3</v>
      </c>
      <c r="T28" s="68">
        <f t="shared" si="3"/>
        <v>1.1514987863012818E-2</v>
      </c>
      <c r="U28" s="68">
        <f t="shared" si="4"/>
        <v>6.9943333744050843E-3</v>
      </c>
      <c r="V28" s="70">
        <f t="shared" si="5"/>
        <v>-1.7719412763267637E-2</v>
      </c>
      <c r="W28" s="86">
        <f t="shared" si="6"/>
        <v>7.909859597867093E-2</v>
      </c>
      <c r="X28" s="68">
        <f t="shared" si="7"/>
        <v>7.9117447965258353E-2</v>
      </c>
      <c r="Y28" s="68">
        <f t="shared" si="8"/>
        <v>7.9118146345613843E-2</v>
      </c>
      <c r="Z28" s="68">
        <f t="shared" si="9"/>
        <v>7.387307212762903E-2</v>
      </c>
      <c r="AA28" s="70">
        <f t="shared" si="10"/>
        <v>5.1642441415606741E-2</v>
      </c>
      <c r="AB28" s="86">
        <f t="shared" si="16"/>
        <v>7.7171909683466697E-2</v>
      </c>
      <c r="AC28" s="68">
        <f t="shared" si="17"/>
        <v>9.0175559307982489E-2</v>
      </c>
      <c r="AD28" s="68">
        <f t="shared" si="18"/>
        <v>0.14554167905693341</v>
      </c>
      <c r="AE28" s="68">
        <f t="shared" si="19"/>
        <v>9.4680418357600105E-2</v>
      </c>
      <c r="AF28" s="70">
        <f t="shared" si="20"/>
        <v>-0.34311725545014016</v>
      </c>
    </row>
    <row r="29" spans="1:32" ht="15" customHeight="1">
      <c r="A29" s="69" t="s">
        <v>1759</v>
      </c>
      <c r="B29" s="67" t="s">
        <v>49</v>
      </c>
      <c r="C29" s="67" t="s">
        <v>1466</v>
      </c>
      <c r="D29" s="68">
        <v>11.521334400000001</v>
      </c>
      <c r="E29" s="70">
        <v>3.8689866999999998</v>
      </c>
      <c r="F29" s="136">
        <v>1351.047</v>
      </c>
      <c r="G29" s="148">
        <v>1781.2639999999999</v>
      </c>
      <c r="H29" s="148">
        <v>2348.6559999999999</v>
      </c>
      <c r="I29" s="148">
        <v>3096.7820000000002</v>
      </c>
      <c r="J29" s="148">
        <v>3992.4110000000001</v>
      </c>
      <c r="K29" s="138">
        <v>4854.2550000000001</v>
      </c>
      <c r="L29" s="136">
        <v>100.26987454067699</v>
      </c>
      <c r="M29" s="148">
        <v>117.15509502159701</v>
      </c>
      <c r="N29" s="148">
        <v>128.760740637022</v>
      </c>
      <c r="O29" s="148">
        <v>177.155979030033</v>
      </c>
      <c r="P29" s="148">
        <v>203.14262626825101</v>
      </c>
      <c r="Q29" s="138">
        <v>247.07503239417699</v>
      </c>
      <c r="R29" s="86">
        <f t="shared" si="1"/>
        <v>3.367954843519845E-2</v>
      </c>
      <c r="S29" s="68">
        <f t="shared" si="2"/>
        <v>1.9812447104047063E-2</v>
      </c>
      <c r="T29" s="68">
        <f t="shared" si="3"/>
        <v>7.5170798418188245E-2</v>
      </c>
      <c r="U29" s="68">
        <f t="shared" si="4"/>
        <v>2.9337589823951165E-2</v>
      </c>
      <c r="V29" s="70">
        <f t="shared" si="5"/>
        <v>-4.3252769675147337E-2</v>
      </c>
      <c r="W29" s="86">
        <f t="shared" si="6"/>
        <v>5.5288675446994152E-2</v>
      </c>
      <c r="X29" s="68">
        <f t="shared" si="7"/>
        <v>5.5304005000737254E-2</v>
      </c>
      <c r="Y29" s="68">
        <f t="shared" si="8"/>
        <v>5.5304051631220041E-2</v>
      </c>
      <c r="Z29" s="68">
        <f t="shared" si="9"/>
        <v>5.0806360249719809E-2</v>
      </c>
      <c r="AA29" s="70">
        <f t="shared" si="10"/>
        <v>3.9092066171137231E-2</v>
      </c>
      <c r="AB29" s="86">
        <f t="shared" si="16"/>
        <v>0.60915817141409723</v>
      </c>
      <c r="AC29" s="68">
        <f t="shared" si="17"/>
        <v>0.35824615421221201</v>
      </c>
      <c r="AD29" s="68">
        <f t="shared" si="18"/>
        <v>1.3592276912990784</v>
      </c>
      <c r="AE29" s="68">
        <f t="shared" si="19"/>
        <v>0.57743931428571404</v>
      </c>
      <c r="AF29" s="70">
        <f t="shared" si="20"/>
        <v>-1.1064334508643103</v>
      </c>
    </row>
    <row r="30" spans="1:32" ht="15" customHeight="1">
      <c r="A30" s="69" t="s">
        <v>1760</v>
      </c>
      <c r="B30" s="67" t="s">
        <v>1805</v>
      </c>
      <c r="C30" s="67" t="s">
        <v>56</v>
      </c>
      <c r="D30" s="68">
        <v>18.583591299999998</v>
      </c>
      <c r="E30" s="70">
        <v>4.3635118000000004</v>
      </c>
      <c r="F30" s="136">
        <v>578.53</v>
      </c>
      <c r="G30" s="148">
        <v>643.97500000000002</v>
      </c>
      <c r="H30" s="148">
        <v>716.84500000000003</v>
      </c>
      <c r="I30" s="148">
        <v>797.96</v>
      </c>
      <c r="J30" s="148">
        <v>889.23099999999999</v>
      </c>
      <c r="K30" s="138">
        <v>1016.148</v>
      </c>
      <c r="L30" s="136">
        <v>67.276684360567202</v>
      </c>
      <c r="M30" s="148">
        <v>72.104392340148294</v>
      </c>
      <c r="N30" s="148">
        <v>79.994975148743507</v>
      </c>
      <c r="O30" s="148">
        <v>88.208647782739703</v>
      </c>
      <c r="P30" s="148">
        <v>107.011581999681</v>
      </c>
      <c r="Q30" s="138">
        <v>128.43639570054501</v>
      </c>
      <c r="R30" s="86">
        <f t="shared" si="1"/>
        <v>1.4351801149138527E-2</v>
      </c>
      <c r="S30" s="68">
        <f t="shared" si="2"/>
        <v>2.188655240688208E-2</v>
      </c>
      <c r="T30" s="68">
        <f t="shared" si="3"/>
        <v>2.0535471431108281E-2</v>
      </c>
      <c r="U30" s="68">
        <f t="shared" si="4"/>
        <v>4.263285899870823E-2</v>
      </c>
      <c r="V30" s="70">
        <f t="shared" si="5"/>
        <v>-4.004204647853514E-2</v>
      </c>
      <c r="W30" s="86">
        <f t="shared" si="6"/>
        <v>2.1433900386364512E-2</v>
      </c>
      <c r="X30" s="68">
        <f t="shared" si="7"/>
        <v>2.1439946646598297E-2</v>
      </c>
      <c r="Y30" s="68">
        <f t="shared" si="8"/>
        <v>2.1439766434430456E-2</v>
      </c>
      <c r="Z30" s="68">
        <f t="shared" si="9"/>
        <v>2.1659714680031791E-2</v>
      </c>
      <c r="AA30" s="70">
        <f t="shared" si="10"/>
        <v>2.6683448508131157E-2</v>
      </c>
      <c r="AB30" s="86">
        <f t="shared" si="16"/>
        <v>0.66958420494800075</v>
      </c>
      <c r="AC30" s="68">
        <f t="shared" si="17"/>
        <v>1.020830544387322</v>
      </c>
      <c r="AD30" s="68">
        <f t="shared" si="18"/>
        <v>0.95782160192426569</v>
      </c>
      <c r="AE30" s="68">
        <f t="shared" si="19"/>
        <v>1.9683019665079751</v>
      </c>
      <c r="AF30" s="70">
        <f t="shared" si="20"/>
        <v>-1.5006323664024634</v>
      </c>
    </row>
    <row r="31" spans="1:32" ht="15" customHeight="1">
      <c r="A31" s="69" t="s">
        <v>1761</v>
      </c>
      <c r="B31" s="67" t="s">
        <v>57</v>
      </c>
      <c r="C31" s="67" t="s">
        <v>1469</v>
      </c>
      <c r="D31" s="68">
        <v>15.0502758</v>
      </c>
      <c r="E31" s="70">
        <v>12.1191543</v>
      </c>
      <c r="F31" s="136">
        <v>689.81799999999998</v>
      </c>
      <c r="G31" s="148">
        <v>826.62</v>
      </c>
      <c r="H31" s="148">
        <v>990.55200000000002</v>
      </c>
      <c r="I31" s="148">
        <v>1186.761</v>
      </c>
      <c r="J31" s="148">
        <v>1422.547</v>
      </c>
      <c r="K31" s="138">
        <v>1722.7840000000001</v>
      </c>
      <c r="L31" s="136">
        <v>45.001395621022397</v>
      </c>
      <c r="M31" s="148">
        <v>55.241238150264202</v>
      </c>
      <c r="N31" s="148">
        <v>76.894401664943601</v>
      </c>
      <c r="O31" s="148">
        <v>107.572364107052</v>
      </c>
      <c r="P31" s="148">
        <v>121.72255393196799</v>
      </c>
      <c r="Q31" s="138">
        <v>152.71477311112599</v>
      </c>
      <c r="R31" s="86">
        <f t="shared" si="1"/>
        <v>4.550899983403299E-2</v>
      </c>
      <c r="S31" s="68">
        <f t="shared" si="2"/>
        <v>7.8394924660376536E-2</v>
      </c>
      <c r="T31" s="68">
        <f t="shared" si="3"/>
        <v>7.9792447246766401E-2</v>
      </c>
      <c r="U31" s="68">
        <f t="shared" si="4"/>
        <v>2.6308225058313782E-2</v>
      </c>
      <c r="V31" s="70">
        <f t="shared" si="5"/>
        <v>-5.0922722499693651E-2</v>
      </c>
      <c r="W31" s="86">
        <f t="shared" si="6"/>
        <v>3.6183460520425509E-2</v>
      </c>
      <c r="X31" s="68">
        <f t="shared" si="7"/>
        <v>3.6183453242808729E-2</v>
      </c>
      <c r="Y31" s="68">
        <f t="shared" si="8"/>
        <v>3.6144132580374341E-2</v>
      </c>
      <c r="Z31" s="68">
        <f t="shared" si="9"/>
        <v>3.6244235895195605E-2</v>
      </c>
      <c r="AA31" s="70">
        <f t="shared" si="10"/>
        <v>3.8298532010700138E-2</v>
      </c>
      <c r="AB31" s="86">
        <f t="shared" si="16"/>
        <v>1.2577293376442871</v>
      </c>
      <c r="AC31" s="68">
        <f t="shared" si="17"/>
        <v>2.1665959888987962</v>
      </c>
      <c r="AD31" s="68">
        <f t="shared" si="18"/>
        <v>2.2076182647164249</v>
      </c>
      <c r="AE31" s="68">
        <f t="shared" si="19"/>
        <v>0.72585955831396343</v>
      </c>
      <c r="AF31" s="70">
        <f t="shared" si="20"/>
        <v>-1.3296259628297624</v>
      </c>
    </row>
    <row r="32" spans="1:32" ht="15" customHeight="1">
      <c r="A32" s="69" t="s">
        <v>1762</v>
      </c>
      <c r="B32" s="67" t="s">
        <v>58</v>
      </c>
      <c r="C32" s="67" t="s">
        <v>59</v>
      </c>
      <c r="D32" s="68">
        <v>15.271225599999999</v>
      </c>
      <c r="E32" s="70">
        <v>-4.2694406999999996</v>
      </c>
      <c r="F32" s="136">
        <v>1021.635</v>
      </c>
      <c r="G32" s="148">
        <v>1268.9059999999999</v>
      </c>
      <c r="H32" s="148">
        <v>1576.12</v>
      </c>
      <c r="I32" s="148">
        <v>1957.7139999999999</v>
      </c>
      <c r="J32" s="148">
        <v>2388.09</v>
      </c>
      <c r="K32" s="138">
        <v>2813.4780000000001</v>
      </c>
      <c r="L32" s="136">
        <v>159.75273800005999</v>
      </c>
      <c r="M32" s="148">
        <v>209.83941180144899</v>
      </c>
      <c r="N32" s="148">
        <v>242.33665371742001</v>
      </c>
      <c r="O32" s="148">
        <v>303.15416502724798</v>
      </c>
      <c r="P32" s="148">
        <v>334.05860136394699</v>
      </c>
      <c r="Q32" s="138">
        <v>417.14589212741498</v>
      </c>
      <c r="R32" s="86">
        <f t="shared" si="1"/>
        <v>6.2705246155305566E-2</v>
      </c>
      <c r="S32" s="68">
        <f t="shared" si="2"/>
        <v>3.097343977185759E-2</v>
      </c>
      <c r="T32" s="68">
        <f t="shared" si="3"/>
        <v>5.019258158177349E-2</v>
      </c>
      <c r="U32" s="68">
        <f t="shared" si="4"/>
        <v>2.0388594254623728E-2</v>
      </c>
      <c r="V32" s="70">
        <f t="shared" si="5"/>
        <v>-4.9744140952650902E-2</v>
      </c>
      <c r="W32" s="86">
        <f t="shared" si="6"/>
        <v>4.3350165356177181E-2</v>
      </c>
      <c r="X32" s="68">
        <f t="shared" si="7"/>
        <v>4.3362203750889047E-2</v>
      </c>
      <c r="Y32" s="68">
        <f t="shared" si="8"/>
        <v>4.3362267070940472E-2</v>
      </c>
      <c r="Z32" s="68">
        <f t="shared" si="9"/>
        <v>3.9743283447734166E-2</v>
      </c>
      <c r="AA32" s="70">
        <f t="shared" si="10"/>
        <v>3.2785511431254646E-2</v>
      </c>
      <c r="AB32" s="86">
        <f t="shared" si="16"/>
        <v>1.4464822830570907</v>
      </c>
      <c r="AC32" s="68">
        <f t="shared" si="17"/>
        <v>0.71429579432347345</v>
      </c>
      <c r="AD32" s="68">
        <f t="shared" si="18"/>
        <v>1.1575174678865072</v>
      </c>
      <c r="AE32" s="68">
        <f t="shared" si="19"/>
        <v>0.51300729295395242</v>
      </c>
      <c r="AF32" s="70">
        <f t="shared" si="20"/>
        <v>-1.5172598742879295</v>
      </c>
    </row>
    <row r="33" spans="1:32" ht="15" customHeight="1">
      <c r="A33" s="69" t="s">
        <v>1762</v>
      </c>
      <c r="B33" s="67" t="s">
        <v>58</v>
      </c>
      <c r="C33" s="67" t="s">
        <v>60</v>
      </c>
      <c r="D33" s="68">
        <v>11.8503297</v>
      </c>
      <c r="E33" s="70">
        <v>-4.7975373000000001</v>
      </c>
      <c r="F33" s="136">
        <v>538.87400000000002</v>
      </c>
      <c r="G33" s="148">
        <v>663.14800000000002</v>
      </c>
      <c r="H33" s="148">
        <v>816.12800000000004</v>
      </c>
      <c r="I33" s="148">
        <v>1004.396</v>
      </c>
      <c r="J33" s="148">
        <v>1214.2809999999999</v>
      </c>
      <c r="K33" s="138">
        <v>1423.63</v>
      </c>
      <c r="L33" s="136">
        <v>66.310980521703797</v>
      </c>
      <c r="M33" s="148">
        <v>79.484005001589793</v>
      </c>
      <c r="N33" s="148">
        <v>91.953860545157596</v>
      </c>
      <c r="O33" s="148">
        <v>103.179716537432</v>
      </c>
      <c r="P33" s="148">
        <v>110.26878091614</v>
      </c>
      <c r="Q33" s="138">
        <v>135.301952424056</v>
      </c>
      <c r="R33" s="86">
        <f t="shared" si="1"/>
        <v>3.9731050200877131E-2</v>
      </c>
      <c r="S33" s="68">
        <f t="shared" si="2"/>
        <v>3.1377018667638576E-2</v>
      </c>
      <c r="T33" s="68">
        <f t="shared" si="3"/>
        <v>2.4416279916298893E-2</v>
      </c>
      <c r="U33" s="68">
        <f t="shared" si="4"/>
        <v>1.3741197624120627E-2</v>
      </c>
      <c r="V33" s="70">
        <f t="shared" si="5"/>
        <v>-4.5403914507686188E-2</v>
      </c>
      <c r="W33" s="86">
        <f t="shared" si="6"/>
        <v>4.1503283135849708E-2</v>
      </c>
      <c r="X33" s="68">
        <f t="shared" si="7"/>
        <v>4.1514602476127316E-2</v>
      </c>
      <c r="Y33" s="68">
        <f t="shared" si="8"/>
        <v>4.1514087878173601E-2</v>
      </c>
      <c r="Z33" s="68">
        <f t="shared" si="9"/>
        <v>3.7953153252843576E-2</v>
      </c>
      <c r="AA33" s="70">
        <f t="shared" si="10"/>
        <v>3.1811563137317513E-2</v>
      </c>
      <c r="AB33" s="86">
        <f t="shared" si="16"/>
        <v>0.95729897007974873</v>
      </c>
      <c r="AC33" s="68">
        <f t="shared" si="17"/>
        <v>0.75580679558913544</v>
      </c>
      <c r="AD33" s="68">
        <f t="shared" si="18"/>
        <v>0.58814443877342104</v>
      </c>
      <c r="AE33" s="68">
        <f t="shared" si="19"/>
        <v>0.36205681073656482</v>
      </c>
      <c r="AF33" s="70">
        <f t="shared" si="20"/>
        <v>-1.4272770662571987</v>
      </c>
    </row>
    <row r="34" spans="1:32" ht="15" customHeight="1">
      <c r="A34" s="69" t="s">
        <v>1763</v>
      </c>
      <c r="B34" s="71" t="s">
        <v>1764</v>
      </c>
      <c r="C34" s="67" t="s">
        <v>61</v>
      </c>
      <c r="D34" s="68">
        <v>-4.0161069999999999</v>
      </c>
      <c r="E34" s="70">
        <v>5.3203569999999996</v>
      </c>
      <c r="F34" s="136">
        <v>3007.498</v>
      </c>
      <c r="G34" s="148">
        <v>3448.183</v>
      </c>
      <c r="H34" s="148">
        <v>3953.59</v>
      </c>
      <c r="I34" s="148">
        <v>4533.0749999999998</v>
      </c>
      <c r="J34" s="148">
        <v>5202.7619999999997</v>
      </c>
      <c r="K34" s="138">
        <v>6056.8770000000004</v>
      </c>
      <c r="L34" s="136">
        <v>208.81107659943601</v>
      </c>
      <c r="M34" s="148">
        <v>224.21450291899399</v>
      </c>
      <c r="N34" s="148">
        <v>256.019876961043</v>
      </c>
      <c r="O34" s="148">
        <v>293.90689394815399</v>
      </c>
      <c r="P34" s="148">
        <v>325.47342557327698</v>
      </c>
      <c r="Q34" s="138">
        <v>374.347913722702</v>
      </c>
      <c r="R34" s="86">
        <f t="shared" si="1"/>
        <v>1.4753457115789407E-2</v>
      </c>
      <c r="S34" s="68">
        <f t="shared" si="2"/>
        <v>2.8370487749884682E-2</v>
      </c>
      <c r="T34" s="68">
        <f t="shared" si="3"/>
        <v>2.9596933985618652E-2</v>
      </c>
      <c r="U34" s="68">
        <f t="shared" si="4"/>
        <v>2.1480633680332394E-2</v>
      </c>
      <c r="V34" s="70">
        <f t="shared" si="5"/>
        <v>-3.0032859403706636E-2</v>
      </c>
      <c r="W34" s="86">
        <f t="shared" si="6"/>
        <v>2.7347784355335792E-2</v>
      </c>
      <c r="X34" s="68">
        <f t="shared" si="7"/>
        <v>2.7355320253932679E-2</v>
      </c>
      <c r="Y34" s="68">
        <f t="shared" si="8"/>
        <v>2.735529804947872E-2</v>
      </c>
      <c r="Z34" s="68">
        <f t="shared" si="9"/>
        <v>2.7557824253041319E-2</v>
      </c>
      <c r="AA34" s="70">
        <f t="shared" si="10"/>
        <v>3.0400936457728494E-2</v>
      </c>
      <c r="AB34" s="86">
        <f t="shared" si="16"/>
        <v>0.53947540773667391</v>
      </c>
      <c r="AC34" s="68">
        <f t="shared" si="17"/>
        <v>1.0371104226354675</v>
      </c>
      <c r="AD34" s="68">
        <f t="shared" si="18"/>
        <v>1.0819452207058899</v>
      </c>
      <c r="AE34" s="68">
        <f t="shared" si="19"/>
        <v>0.77947494994862532</v>
      </c>
      <c r="AF34" s="70">
        <f t="shared" si="20"/>
        <v>-0.98789257513387274</v>
      </c>
    </row>
    <row r="35" spans="1:32" ht="15" customHeight="1">
      <c r="A35" s="69" t="s">
        <v>1763</v>
      </c>
      <c r="B35" s="71" t="s">
        <v>1764</v>
      </c>
      <c r="C35" s="67" t="s">
        <v>62</v>
      </c>
      <c r="D35" s="68">
        <v>-5.0283552</v>
      </c>
      <c r="E35" s="70">
        <v>7.6890212</v>
      </c>
      <c r="F35" s="136">
        <v>468.91</v>
      </c>
      <c r="G35" s="148">
        <v>492.3</v>
      </c>
      <c r="H35" s="148">
        <v>516.86300000000006</v>
      </c>
      <c r="I35" s="148">
        <v>542.65</v>
      </c>
      <c r="J35" s="148">
        <v>571.87599999999998</v>
      </c>
      <c r="K35" s="138">
        <v>635.55600000000004</v>
      </c>
      <c r="L35" s="136">
        <v>46.543013642893698</v>
      </c>
      <c r="M35" s="148">
        <v>46.692849527025601</v>
      </c>
      <c r="N35" s="148">
        <v>46.896937878844298</v>
      </c>
      <c r="O35" s="148">
        <v>52.568711324593401</v>
      </c>
      <c r="P35" s="148">
        <v>63.3420023956877</v>
      </c>
      <c r="Q35" s="138">
        <v>77.634493659922995</v>
      </c>
      <c r="R35" s="86">
        <f t="shared" si="1"/>
        <v>6.4385982945382614E-4</v>
      </c>
      <c r="S35" s="68">
        <f t="shared" si="2"/>
        <v>8.7417389979839184E-4</v>
      </c>
      <c r="T35" s="68">
        <f t="shared" si="3"/>
        <v>2.418824640705465E-2</v>
      </c>
      <c r="U35" s="68">
        <f t="shared" si="4"/>
        <v>4.0987464975403315E-2</v>
      </c>
      <c r="V35" s="70">
        <f t="shared" si="5"/>
        <v>-4.5128005821326297E-2</v>
      </c>
      <c r="W35" s="86">
        <f t="shared" si="6"/>
        <v>9.7354868774341165E-3</v>
      </c>
      <c r="X35" s="68">
        <f t="shared" si="7"/>
        <v>9.737912459862632E-3</v>
      </c>
      <c r="Y35" s="68">
        <f t="shared" si="8"/>
        <v>9.7373391657111369E-3</v>
      </c>
      <c r="Z35" s="68">
        <f t="shared" si="9"/>
        <v>1.0491527954022552E-2</v>
      </c>
      <c r="AA35" s="70">
        <f t="shared" si="10"/>
        <v>2.1115604335188474E-2</v>
      </c>
      <c r="AB35" s="86">
        <f t="shared" si="16"/>
        <v>6.6135349732351731E-2</v>
      </c>
      <c r="AC35" s="68">
        <f t="shared" si="17"/>
        <v>8.977015386013476E-2</v>
      </c>
      <c r="AD35" s="68">
        <f t="shared" si="18"/>
        <v>2.4840714691576768</v>
      </c>
      <c r="AE35" s="68">
        <f t="shared" si="19"/>
        <v>3.9067202751614771</v>
      </c>
      <c r="AF35" s="70">
        <f t="shared" si="20"/>
        <v>-2.1371875085820742</v>
      </c>
    </row>
    <row r="36" spans="1:32" ht="15" customHeight="1">
      <c r="A36" s="69" t="s">
        <v>1765</v>
      </c>
      <c r="B36" s="71" t="s">
        <v>1766</v>
      </c>
      <c r="C36" s="67" t="s">
        <v>63</v>
      </c>
      <c r="D36" s="68">
        <v>28.859488500000001</v>
      </c>
      <c r="E36" s="70">
        <v>-2.5055839</v>
      </c>
      <c r="F36" s="136">
        <v>383.738</v>
      </c>
      <c r="G36" s="148">
        <v>496.82900000000001</v>
      </c>
      <c r="H36" s="148">
        <v>643.43200000000002</v>
      </c>
      <c r="I36" s="148">
        <v>833.29399999999998</v>
      </c>
      <c r="J36" s="148">
        <v>1078.002</v>
      </c>
      <c r="K36" s="138">
        <v>1369.4269999999999</v>
      </c>
      <c r="L36" s="136">
        <v>18.937037805573102</v>
      </c>
      <c r="M36" s="148">
        <v>22.778451237966099</v>
      </c>
      <c r="N36" s="148">
        <v>25.587221959982202</v>
      </c>
      <c r="O36" s="148">
        <v>28.3837726130497</v>
      </c>
      <c r="P36" s="148">
        <v>31.143321896455799</v>
      </c>
      <c r="Q36" s="138">
        <v>36.629676136902702</v>
      </c>
      <c r="R36" s="86">
        <f t="shared" si="1"/>
        <v>4.0570372957300462E-2</v>
      </c>
      <c r="S36" s="68">
        <f t="shared" si="2"/>
        <v>2.4661647911641771E-2</v>
      </c>
      <c r="T36" s="68">
        <f t="shared" si="3"/>
        <v>2.1858962707567368E-2</v>
      </c>
      <c r="U36" s="68">
        <f t="shared" si="4"/>
        <v>1.9444556021685225E-2</v>
      </c>
      <c r="V36" s="70">
        <f t="shared" si="5"/>
        <v>-3.523294180812013E-2</v>
      </c>
      <c r="W36" s="86">
        <f t="shared" si="6"/>
        <v>5.1657174890481342E-2</v>
      </c>
      <c r="X36" s="68">
        <f t="shared" si="7"/>
        <v>5.1714089368047889E-2</v>
      </c>
      <c r="Y36" s="68">
        <f t="shared" si="8"/>
        <v>5.1714034345481684E-2</v>
      </c>
      <c r="Z36" s="68">
        <f t="shared" si="9"/>
        <v>5.1495617136112726E-2</v>
      </c>
      <c r="AA36" s="70">
        <f t="shared" si="10"/>
        <v>4.7856615280406634E-2</v>
      </c>
      <c r="AB36" s="86">
        <f t="shared" si="16"/>
        <v>0.78537730805670136</v>
      </c>
      <c r="AC36" s="68">
        <f t="shared" si="17"/>
        <v>0.47688450503547369</v>
      </c>
      <c r="AD36" s="68">
        <f t="shared" si="18"/>
        <v>0.42268917875437834</v>
      </c>
      <c r="AE36" s="68">
        <f t="shared" si="19"/>
        <v>0.37759632961169409</v>
      </c>
      <c r="AF36" s="70">
        <f t="shared" si="20"/>
        <v>-0.73621884041902008</v>
      </c>
    </row>
    <row r="37" spans="1:32" ht="15" customHeight="1">
      <c r="A37" s="69" t="s">
        <v>1765</v>
      </c>
      <c r="B37" s="71" t="s">
        <v>1766</v>
      </c>
      <c r="C37" s="67" t="s">
        <v>64</v>
      </c>
      <c r="D37" s="68">
        <v>29.225652</v>
      </c>
      <c r="E37" s="70">
        <v>-1.6665684999999999</v>
      </c>
      <c r="F37" s="136">
        <v>197.91399999999999</v>
      </c>
      <c r="G37" s="148">
        <v>264.875</v>
      </c>
      <c r="H37" s="148">
        <v>354.60399999999998</v>
      </c>
      <c r="I37" s="148">
        <v>474.73099999999999</v>
      </c>
      <c r="J37" s="148">
        <v>634.197</v>
      </c>
      <c r="K37" s="138">
        <v>819.85400000000004</v>
      </c>
      <c r="L37" s="136">
        <v>33.8440587424301</v>
      </c>
      <c r="M37" s="148">
        <v>40.7105024536882</v>
      </c>
      <c r="N37" s="148">
        <v>48.6143313800968</v>
      </c>
      <c r="O37" s="148">
        <v>54.956760337674403</v>
      </c>
      <c r="P37" s="148">
        <v>56.061582267269003</v>
      </c>
      <c r="Q37" s="138">
        <v>77.913979767410893</v>
      </c>
      <c r="R37" s="86">
        <f t="shared" si="1"/>
        <v>4.057695185743003E-2</v>
      </c>
      <c r="S37" s="68">
        <f t="shared" si="2"/>
        <v>3.8829434421252376E-2</v>
      </c>
      <c r="T37" s="68">
        <f t="shared" si="3"/>
        <v>2.6092836320173098E-2</v>
      </c>
      <c r="U37" s="68">
        <f t="shared" si="4"/>
        <v>4.0206952622613501E-3</v>
      </c>
      <c r="V37" s="70">
        <f t="shared" si="5"/>
        <v>-7.7958547070478224E-2</v>
      </c>
      <c r="W37" s="86">
        <f t="shared" si="6"/>
        <v>5.8285084736540684E-2</v>
      </c>
      <c r="X37" s="68">
        <f t="shared" si="7"/>
        <v>5.8348731460774197E-2</v>
      </c>
      <c r="Y37" s="68">
        <f t="shared" si="8"/>
        <v>5.8349330787095879E-2</v>
      </c>
      <c r="Z37" s="68">
        <f t="shared" si="9"/>
        <v>5.7922260779255309E-2</v>
      </c>
      <c r="AA37" s="70">
        <f t="shared" si="10"/>
        <v>5.1353328780231057E-2</v>
      </c>
      <c r="AB37" s="86">
        <f t="shared" si="16"/>
        <v>0.69618071314205554</v>
      </c>
      <c r="AC37" s="68">
        <f t="shared" si="17"/>
        <v>0.66547178403280349</v>
      </c>
      <c r="AD37" s="68">
        <f t="shared" si="18"/>
        <v>0.44718312906415719</v>
      </c>
      <c r="AE37" s="68">
        <f t="shared" si="19"/>
        <v>6.9415371709754647E-2</v>
      </c>
      <c r="AF37" s="70">
        <f t="shared" si="20"/>
        <v>-1.5180816691378554</v>
      </c>
    </row>
    <row r="38" spans="1:32" ht="15" customHeight="1">
      <c r="A38" s="69" t="s">
        <v>1765</v>
      </c>
      <c r="B38" s="71" t="s">
        <v>1766</v>
      </c>
      <c r="C38" s="67" t="s">
        <v>65</v>
      </c>
      <c r="D38" s="68">
        <v>24.647577299999998</v>
      </c>
      <c r="E38" s="70">
        <v>-6.4044023000000001</v>
      </c>
      <c r="F38" s="136">
        <v>91.44</v>
      </c>
      <c r="G38" s="148">
        <v>137.51</v>
      </c>
      <c r="H38" s="148">
        <v>206.887</v>
      </c>
      <c r="I38" s="148">
        <v>311.26499999999999</v>
      </c>
      <c r="J38" s="148">
        <v>465.59899999999999</v>
      </c>
      <c r="K38" s="138">
        <v>640.09</v>
      </c>
      <c r="L38" s="136">
        <v>30.242865699839999</v>
      </c>
      <c r="M38" s="148">
        <v>32.606000830787401</v>
      </c>
      <c r="N38" s="148">
        <v>35.104342722195298</v>
      </c>
      <c r="O38" s="148">
        <v>39.299475189446298</v>
      </c>
      <c r="P38" s="148">
        <v>41.975186303378599</v>
      </c>
      <c r="Q38" s="138">
        <v>57.4700342849317</v>
      </c>
      <c r="R38" s="86">
        <f t="shared" si="1"/>
        <v>1.5627719637427772E-2</v>
      </c>
      <c r="S38" s="68">
        <f t="shared" si="2"/>
        <v>1.5324430029756361E-2</v>
      </c>
      <c r="T38" s="68">
        <f t="shared" si="3"/>
        <v>2.3900931576756504E-2</v>
      </c>
      <c r="U38" s="68">
        <f t="shared" si="4"/>
        <v>1.3617032293860515E-2</v>
      </c>
      <c r="V38" s="70">
        <f t="shared" si="5"/>
        <v>-7.3828608500093373E-2</v>
      </c>
      <c r="W38" s="86">
        <f t="shared" si="6"/>
        <v>8.160272444965963E-2</v>
      </c>
      <c r="X38" s="68">
        <f t="shared" si="7"/>
        <v>8.1695221751296954E-2</v>
      </c>
      <c r="Y38" s="68">
        <f t="shared" si="8"/>
        <v>8.1694377779485863E-2</v>
      </c>
      <c r="Z38" s="68">
        <f t="shared" si="9"/>
        <v>8.0536021851966233E-2</v>
      </c>
      <c r="AA38" s="70">
        <f t="shared" si="10"/>
        <v>6.3656808563670134E-2</v>
      </c>
      <c r="AB38" s="86">
        <f t="shared" si="16"/>
        <v>0.19150977792498147</v>
      </c>
      <c r="AC38" s="68">
        <f t="shared" si="17"/>
        <v>0.18758049370877775</v>
      </c>
      <c r="AD38" s="68">
        <f t="shared" si="18"/>
        <v>0.29256519513829049</v>
      </c>
      <c r="AE38" s="68">
        <f t="shared" si="19"/>
        <v>0.16908002134610109</v>
      </c>
      <c r="AF38" s="70">
        <f t="shared" si="20"/>
        <v>-1.1597912331129405</v>
      </c>
    </row>
    <row r="39" spans="1:32" ht="15" customHeight="1">
      <c r="A39" s="69" t="s">
        <v>1765</v>
      </c>
      <c r="B39" s="71" t="s">
        <v>1766</v>
      </c>
      <c r="C39" s="67" t="s">
        <v>66</v>
      </c>
      <c r="D39" s="68">
        <v>22.408588999999999</v>
      </c>
      <c r="E39" s="70">
        <v>-5.8951725000000001</v>
      </c>
      <c r="F39" s="136">
        <v>604.06799999999998</v>
      </c>
      <c r="G39" s="148">
        <v>752.82399999999996</v>
      </c>
      <c r="H39" s="148">
        <v>938.43899999999996</v>
      </c>
      <c r="I39" s="148">
        <v>1169.818</v>
      </c>
      <c r="J39" s="148">
        <v>1458.4</v>
      </c>
      <c r="K39" s="138">
        <v>1815.751</v>
      </c>
      <c r="L39" s="136">
        <v>26.309888905977001</v>
      </c>
      <c r="M39" s="148">
        <v>29.542547612947299</v>
      </c>
      <c r="N39" s="148">
        <v>33.932566596904799</v>
      </c>
      <c r="O39" s="148">
        <v>37.204819419826201</v>
      </c>
      <c r="P39" s="148">
        <v>41.406902326841397</v>
      </c>
      <c r="Q39" s="138">
        <v>53.847394222073198</v>
      </c>
      <c r="R39" s="86">
        <f t="shared" si="1"/>
        <v>2.457371613025635E-2</v>
      </c>
      <c r="S39" s="68">
        <f t="shared" si="2"/>
        <v>2.9719975687090255E-2</v>
      </c>
      <c r="T39" s="68">
        <f t="shared" si="3"/>
        <v>1.9286798206534041E-2</v>
      </c>
      <c r="U39" s="68">
        <f t="shared" si="4"/>
        <v>2.2588917094842474E-2</v>
      </c>
      <c r="V39" s="70">
        <f t="shared" si="5"/>
        <v>-6.0088976456311449E-2</v>
      </c>
      <c r="W39" s="86">
        <f t="shared" si="6"/>
        <v>4.4028938872271869E-2</v>
      </c>
      <c r="X39" s="68">
        <f t="shared" si="7"/>
        <v>4.4077277567460951E-2</v>
      </c>
      <c r="Y39" s="68">
        <f t="shared" si="8"/>
        <v>4.4077120711651124E-2</v>
      </c>
      <c r="Z39" s="68">
        <f t="shared" si="9"/>
        <v>4.4098352645645475E-2</v>
      </c>
      <c r="AA39" s="70">
        <f t="shared" si="10"/>
        <v>4.3831842371656562E-2</v>
      </c>
      <c r="AB39" s="86">
        <f t="shared" si="16"/>
        <v>0.55812646772035091</v>
      </c>
      <c r="AC39" s="68">
        <f t="shared" si="17"/>
        <v>0.67426976726508059</v>
      </c>
      <c r="AD39" s="68">
        <f t="shared" si="18"/>
        <v>0.4375693760195154</v>
      </c>
      <c r="AE39" s="68">
        <f t="shared" si="19"/>
        <v>0.51223947697903482</v>
      </c>
      <c r="AF39" s="70">
        <f t="shared" si="20"/>
        <v>-1.3708978040851736</v>
      </c>
    </row>
    <row r="40" spans="1:32" ht="15" customHeight="1">
      <c r="A40" s="69" t="s">
        <v>1765</v>
      </c>
      <c r="B40" s="71" t="s">
        <v>1766</v>
      </c>
      <c r="C40" s="67" t="s">
        <v>67</v>
      </c>
      <c r="D40" s="68">
        <v>18.817844699999998</v>
      </c>
      <c r="E40" s="70">
        <v>-5.0383082999999997</v>
      </c>
      <c r="F40" s="136">
        <v>256.88299999999998</v>
      </c>
      <c r="G40" s="148">
        <v>304.37400000000002</v>
      </c>
      <c r="H40" s="148">
        <v>360.71300000000002</v>
      </c>
      <c r="I40" s="148">
        <v>427.48</v>
      </c>
      <c r="J40" s="148">
        <v>507.46199999999999</v>
      </c>
      <c r="K40" s="138">
        <v>615.19200000000001</v>
      </c>
      <c r="L40" s="136">
        <v>10.7443280606233</v>
      </c>
      <c r="M40" s="148">
        <v>13.5069638654185</v>
      </c>
      <c r="N40" s="148">
        <v>14.6392569296631</v>
      </c>
      <c r="O40" s="148">
        <v>17.9627444977884</v>
      </c>
      <c r="P40" s="148">
        <v>19.560636696113999</v>
      </c>
      <c r="Q40" s="138">
        <v>27.298285135920999</v>
      </c>
      <c r="R40" s="86">
        <f t="shared" si="1"/>
        <v>5.1425008417602891E-2</v>
      </c>
      <c r="S40" s="68">
        <f t="shared" si="2"/>
        <v>1.6766063425157709E-2</v>
      </c>
      <c r="T40" s="68">
        <f t="shared" si="3"/>
        <v>4.5405140221168108E-2</v>
      </c>
      <c r="U40" s="68">
        <f t="shared" si="4"/>
        <v>1.77911810583548E-2</v>
      </c>
      <c r="V40" s="70">
        <f t="shared" si="5"/>
        <v>-7.9114484461992943E-2</v>
      </c>
      <c r="W40" s="86">
        <f t="shared" si="6"/>
        <v>3.3927296018530527E-2</v>
      </c>
      <c r="X40" s="68">
        <f t="shared" si="7"/>
        <v>3.3965083976169257E-2</v>
      </c>
      <c r="Y40" s="68">
        <f t="shared" si="8"/>
        <v>3.3964975073067394E-2</v>
      </c>
      <c r="Z40" s="68">
        <f t="shared" si="9"/>
        <v>3.4302865521708928E-2</v>
      </c>
      <c r="AA40" s="70">
        <f t="shared" si="10"/>
        <v>3.8502516588094372E-2</v>
      </c>
      <c r="AB40" s="86">
        <f t="shared" si="16"/>
        <v>1.515741436910133</v>
      </c>
      <c r="AC40" s="68">
        <f t="shared" si="17"/>
        <v>0.49362643816577029</v>
      </c>
      <c r="AD40" s="68">
        <f t="shared" si="18"/>
        <v>1.3368224214353162</v>
      </c>
      <c r="AE40" s="68">
        <f t="shared" si="19"/>
        <v>0.51864999578812054</v>
      </c>
      <c r="AF40" s="70">
        <f t="shared" si="20"/>
        <v>-2.0547873612618992</v>
      </c>
    </row>
    <row r="41" spans="1:32" ht="15" customHeight="1">
      <c r="A41" s="69" t="s">
        <v>1765</v>
      </c>
      <c r="B41" s="71" t="s">
        <v>1766</v>
      </c>
      <c r="C41" s="67" t="s">
        <v>68</v>
      </c>
      <c r="D41" s="68">
        <v>15.312251099999999</v>
      </c>
      <c r="E41" s="70">
        <v>-4.3217100000000004</v>
      </c>
      <c r="F41" s="136">
        <v>6140.4189999999999</v>
      </c>
      <c r="G41" s="148">
        <v>7589.0690000000004</v>
      </c>
      <c r="H41" s="148">
        <v>9381.6730000000007</v>
      </c>
      <c r="I41" s="148">
        <v>11597.706</v>
      </c>
      <c r="J41" s="148">
        <v>14342.439</v>
      </c>
      <c r="K41" s="138">
        <v>17778.473999999998</v>
      </c>
      <c r="L41" s="136">
        <v>253.88896853014</v>
      </c>
      <c r="M41" s="148">
        <v>266.15603428470598</v>
      </c>
      <c r="N41" s="148">
        <v>280.09778530694803</v>
      </c>
      <c r="O41" s="148">
        <v>314.09885678401798</v>
      </c>
      <c r="P41" s="148">
        <v>342.35114032816603</v>
      </c>
      <c r="Q41" s="138">
        <v>421.67755260946899</v>
      </c>
      <c r="R41" s="86">
        <f t="shared" si="1"/>
        <v>9.6633310423723372E-3</v>
      </c>
      <c r="S41" s="68">
        <f t="shared" si="2"/>
        <v>1.0476374176306379E-2</v>
      </c>
      <c r="T41" s="68">
        <f t="shared" si="3"/>
        <v>2.427800094157084E-2</v>
      </c>
      <c r="U41" s="68">
        <f t="shared" si="4"/>
        <v>1.7989421441017853E-2</v>
      </c>
      <c r="V41" s="70">
        <f t="shared" si="5"/>
        <v>-4.6342134105505473E-2</v>
      </c>
      <c r="W41" s="86">
        <f t="shared" si="6"/>
        <v>4.236318832287151E-2</v>
      </c>
      <c r="X41" s="68">
        <f t="shared" si="7"/>
        <v>4.2409836567142901E-2</v>
      </c>
      <c r="Y41" s="68">
        <f t="shared" si="8"/>
        <v>4.2409842922332137E-2</v>
      </c>
      <c r="Z41" s="68">
        <f t="shared" si="9"/>
        <v>4.2483116891215644E-2</v>
      </c>
      <c r="AA41" s="70">
        <f t="shared" si="10"/>
        <v>4.2953099047976714E-2</v>
      </c>
      <c r="AB41" s="86">
        <f t="shared" si="16"/>
        <v>0.22810679330184386</v>
      </c>
      <c r="AC41" s="68">
        <f t="shared" si="17"/>
        <v>0.24702698770650225</v>
      </c>
      <c r="AD41" s="68">
        <f t="shared" si="18"/>
        <v>0.57246146810854026</v>
      </c>
      <c r="AE41" s="68">
        <f t="shared" si="19"/>
        <v>0.42344871933672967</v>
      </c>
      <c r="AF41" s="70">
        <f t="shared" si="20"/>
        <v>-1.0789008274756462</v>
      </c>
    </row>
    <row r="42" spans="1:32" ht="15" customHeight="1">
      <c r="A42" s="69" t="s">
        <v>1765</v>
      </c>
      <c r="B42" s="71" t="s">
        <v>1766</v>
      </c>
      <c r="C42" s="67" t="s">
        <v>69</v>
      </c>
      <c r="D42" s="68">
        <v>25.2057292</v>
      </c>
      <c r="E42" s="70">
        <v>0.51840209999999998</v>
      </c>
      <c r="F42" s="136">
        <v>585.73800000000006</v>
      </c>
      <c r="G42" s="148">
        <v>709.25800000000004</v>
      </c>
      <c r="H42" s="148">
        <v>859.00800000000004</v>
      </c>
      <c r="I42" s="148">
        <v>1040.376</v>
      </c>
      <c r="J42" s="148">
        <v>1261.31</v>
      </c>
      <c r="K42" s="138">
        <v>1546.69</v>
      </c>
      <c r="L42" s="136">
        <v>41.363285025207503</v>
      </c>
      <c r="M42" s="148">
        <v>42.039431026984502</v>
      </c>
      <c r="N42" s="148">
        <v>44.874821624207101</v>
      </c>
      <c r="O42" s="148">
        <v>48.283620186286399</v>
      </c>
      <c r="P42" s="148">
        <v>52.766536711259803</v>
      </c>
      <c r="Q42" s="138">
        <v>62.350565091817302</v>
      </c>
      <c r="R42" s="86">
        <f t="shared" si="1"/>
        <v>3.2693051403675697E-3</v>
      </c>
      <c r="S42" s="68">
        <f t="shared" si="2"/>
        <v>1.3489195871383714E-2</v>
      </c>
      <c r="T42" s="68">
        <f t="shared" si="3"/>
        <v>1.5192477379076506E-2</v>
      </c>
      <c r="U42" s="68">
        <f t="shared" si="4"/>
        <v>1.8569098620515829E-2</v>
      </c>
      <c r="V42" s="70">
        <f t="shared" si="5"/>
        <v>-3.6326160395940374E-2</v>
      </c>
      <c r="W42" s="86">
        <f t="shared" si="6"/>
        <v>3.8269352504722583E-2</v>
      </c>
      <c r="X42" s="68">
        <f t="shared" si="7"/>
        <v>3.8311776389950328E-2</v>
      </c>
      <c r="Y42" s="68">
        <f t="shared" si="8"/>
        <v>3.8311846032391163E-2</v>
      </c>
      <c r="Z42" s="68">
        <f t="shared" si="9"/>
        <v>3.851373542639179E-2</v>
      </c>
      <c r="AA42" s="70">
        <f t="shared" si="10"/>
        <v>4.0793260051131618E-2</v>
      </c>
      <c r="AB42" s="86">
        <f t="shared" si="16"/>
        <v>8.5428807293358958E-2</v>
      </c>
      <c r="AC42" s="68">
        <f t="shared" si="17"/>
        <v>0.35209006583474695</v>
      </c>
      <c r="AD42" s="68">
        <f t="shared" si="18"/>
        <v>0.3965477770565235</v>
      </c>
      <c r="AE42" s="68">
        <f t="shared" si="19"/>
        <v>0.48214223873468354</v>
      </c>
      <c r="AF42" s="70">
        <f t="shared" si="20"/>
        <v>-0.89049417355729765</v>
      </c>
    </row>
    <row r="43" spans="1:32" ht="15" customHeight="1">
      <c r="A43" s="69" t="s">
        <v>1765</v>
      </c>
      <c r="B43" s="71" t="s">
        <v>1766</v>
      </c>
      <c r="C43" s="67" t="s">
        <v>70</v>
      </c>
      <c r="D43" s="68">
        <v>26.739741800000001</v>
      </c>
      <c r="E43" s="70">
        <v>-10.989160099999999</v>
      </c>
      <c r="F43" s="136">
        <v>329.58499999999998</v>
      </c>
      <c r="G43" s="148">
        <v>377.29500000000002</v>
      </c>
      <c r="H43" s="148">
        <v>431.97800000000001</v>
      </c>
      <c r="I43" s="148">
        <v>494.58499999999998</v>
      </c>
      <c r="J43" s="148">
        <v>567.83900000000006</v>
      </c>
      <c r="K43" s="138">
        <v>675.99099999999999</v>
      </c>
      <c r="L43" s="136">
        <v>22.888508503144301</v>
      </c>
      <c r="M43" s="148">
        <v>24.731566507003699</v>
      </c>
      <c r="N43" s="148">
        <v>32.592680235211397</v>
      </c>
      <c r="O43" s="148">
        <v>40.315175025979997</v>
      </c>
      <c r="P43" s="148">
        <v>48.283207331231203</v>
      </c>
      <c r="Q43" s="138">
        <v>58.178199450874899</v>
      </c>
      <c r="R43" s="86">
        <f t="shared" si="1"/>
        <v>1.610465796498892E-2</v>
      </c>
      <c r="S43" s="68">
        <f t="shared" si="2"/>
        <v>6.3571498602658427E-2</v>
      </c>
      <c r="T43" s="68">
        <f t="shared" si="3"/>
        <v>4.7387908788339705E-2</v>
      </c>
      <c r="U43" s="68">
        <f t="shared" si="4"/>
        <v>3.95287000496286E-2</v>
      </c>
      <c r="V43" s="70">
        <f t="shared" si="5"/>
        <v>-4.0987302487021329E-2</v>
      </c>
      <c r="W43" s="86">
        <f t="shared" si="6"/>
        <v>2.7038617507481332E-2</v>
      </c>
      <c r="X43" s="68">
        <f t="shared" si="7"/>
        <v>2.7069457238605644E-2</v>
      </c>
      <c r="Y43" s="68">
        <f t="shared" si="8"/>
        <v>2.7068873213721461E-2</v>
      </c>
      <c r="Z43" s="68">
        <f t="shared" si="9"/>
        <v>2.7623780149431926E-2</v>
      </c>
      <c r="AA43" s="70">
        <f t="shared" si="10"/>
        <v>3.4868366901537474E-2</v>
      </c>
      <c r="AB43" s="86">
        <f t="shared" si="16"/>
        <v>0.59561691571445585</v>
      </c>
      <c r="AC43" s="68">
        <f t="shared" si="17"/>
        <v>2.3484585613336448</v>
      </c>
      <c r="AD43" s="68">
        <f t="shared" si="18"/>
        <v>1.7506420904257787</v>
      </c>
      <c r="AE43" s="68">
        <f t="shared" si="19"/>
        <v>1.4309663570951021</v>
      </c>
      <c r="AF43" s="70">
        <f t="shared" si="20"/>
        <v>-1.1754867270601665</v>
      </c>
    </row>
    <row r="44" spans="1:32" ht="15" customHeight="1">
      <c r="A44" s="69" t="s">
        <v>1765</v>
      </c>
      <c r="B44" s="71" t="s">
        <v>1766</v>
      </c>
      <c r="C44" s="67" t="s">
        <v>71</v>
      </c>
      <c r="D44" s="68">
        <v>27.482626400000001</v>
      </c>
      <c r="E44" s="70">
        <v>-11.664231600000001</v>
      </c>
      <c r="F44" s="136">
        <v>1089.0999999999999</v>
      </c>
      <c r="G44" s="148">
        <v>1337.2159999999999</v>
      </c>
      <c r="H44" s="148">
        <v>1642.23</v>
      </c>
      <c r="I44" s="148">
        <v>2016.816</v>
      </c>
      <c r="J44" s="148">
        <v>2478.2620000000002</v>
      </c>
      <c r="K44" s="138">
        <v>3061.34</v>
      </c>
      <c r="L44" s="136">
        <v>100.21613787664</v>
      </c>
      <c r="M44" s="148">
        <v>124.77040334597</v>
      </c>
      <c r="N44" s="148">
        <v>159.998267535704</v>
      </c>
      <c r="O44" s="148">
        <v>174.80620541935099</v>
      </c>
      <c r="P44" s="148">
        <v>183.14972467754299</v>
      </c>
      <c r="Q44" s="138">
        <v>232.795013730379</v>
      </c>
      <c r="R44" s="86">
        <f t="shared" si="1"/>
        <v>4.9002617721219319E-2</v>
      </c>
      <c r="S44" s="68">
        <f t="shared" si="2"/>
        <v>5.6468302169469332E-2</v>
      </c>
      <c r="T44" s="68">
        <f t="shared" si="3"/>
        <v>1.851012278035143E-2</v>
      </c>
      <c r="U44" s="68">
        <f t="shared" si="4"/>
        <v>9.5460218224820287E-3</v>
      </c>
      <c r="V44" s="70">
        <f t="shared" si="5"/>
        <v>-5.4212791354442361E-2</v>
      </c>
      <c r="W44" s="86">
        <f t="shared" si="6"/>
        <v>4.1047634738669472E-2</v>
      </c>
      <c r="X44" s="68">
        <f t="shared" si="7"/>
        <v>4.1093046701935046E-2</v>
      </c>
      <c r="Y44" s="68">
        <f t="shared" si="8"/>
        <v>4.1092991183471143E-2</v>
      </c>
      <c r="Z44" s="68">
        <f t="shared" si="9"/>
        <v>4.1207495565153074E-2</v>
      </c>
      <c r="AA44" s="70">
        <f t="shared" si="10"/>
        <v>4.2259044112286183E-2</v>
      </c>
      <c r="AB44" s="86">
        <f t="shared" si="16"/>
        <v>1.193798815283643</v>
      </c>
      <c r="AC44" s="68">
        <f t="shared" si="17"/>
        <v>1.374157106895904</v>
      </c>
      <c r="AD44" s="68">
        <f t="shared" si="18"/>
        <v>0.45044476557347246</v>
      </c>
      <c r="AE44" s="68">
        <f t="shared" si="19"/>
        <v>0.23165741308856871</v>
      </c>
      <c r="AF44" s="70">
        <f t="shared" si="20"/>
        <v>-1.282868377486106</v>
      </c>
    </row>
    <row r="45" spans="1:32" ht="15" customHeight="1">
      <c r="A45" s="69" t="s">
        <v>1765</v>
      </c>
      <c r="B45" s="71" t="s">
        <v>1766</v>
      </c>
      <c r="C45" s="67" t="s">
        <v>72</v>
      </c>
      <c r="D45" s="68">
        <v>13.4609047</v>
      </c>
      <c r="E45" s="70">
        <v>-5.8256559000000001</v>
      </c>
      <c r="F45" s="136">
        <v>219.29599999999999</v>
      </c>
      <c r="G45" s="148">
        <v>253.001</v>
      </c>
      <c r="H45" s="148">
        <v>291.93200000000002</v>
      </c>
      <c r="I45" s="148">
        <v>336.85199999999998</v>
      </c>
      <c r="J45" s="148">
        <v>389.66899999999998</v>
      </c>
      <c r="K45" s="138">
        <v>465.791</v>
      </c>
      <c r="L45" s="136">
        <v>12.021252783437999</v>
      </c>
      <c r="M45" s="148">
        <v>13.238047534330899</v>
      </c>
      <c r="N45" s="148">
        <v>14.704717209698</v>
      </c>
      <c r="O45" s="148">
        <v>19.157768876126301</v>
      </c>
      <c r="P45" s="148">
        <v>20.4049754409955</v>
      </c>
      <c r="Q45" s="138">
        <v>24.218115888873999</v>
      </c>
      <c r="R45" s="86">
        <f t="shared" si="1"/>
        <v>2.0244058964791267E-2</v>
      </c>
      <c r="S45" s="68">
        <f t="shared" si="2"/>
        <v>2.2158398684753347E-2</v>
      </c>
      <c r="T45" s="68">
        <f t="shared" si="3"/>
        <v>6.056630131576337E-2</v>
      </c>
      <c r="U45" s="68">
        <f t="shared" si="4"/>
        <v>1.3020373853903427E-2</v>
      </c>
      <c r="V45" s="70">
        <f t="shared" si="5"/>
        <v>-3.7374614430728932E-2</v>
      </c>
      <c r="W45" s="86">
        <f t="shared" si="6"/>
        <v>2.859420517709314E-2</v>
      </c>
      <c r="X45" s="68">
        <f t="shared" si="7"/>
        <v>2.8625491429416443E-2</v>
      </c>
      <c r="Y45" s="68">
        <f t="shared" si="8"/>
        <v>2.8624553262784992E-2</v>
      </c>
      <c r="Z45" s="68">
        <f t="shared" si="9"/>
        <v>2.913079921201937E-2</v>
      </c>
      <c r="AA45" s="70">
        <f t="shared" si="10"/>
        <v>3.568787497126831E-2</v>
      </c>
      <c r="AB45" s="86">
        <f t="shared" si="16"/>
        <v>0.70797767727458327</v>
      </c>
      <c r="AC45" s="68">
        <f t="shared" si="17"/>
        <v>0.77407924120326854</v>
      </c>
      <c r="AD45" s="68">
        <f t="shared" si="18"/>
        <v>2.1158863427401013</v>
      </c>
      <c r="AE45" s="68">
        <f t="shared" si="19"/>
        <v>0.4469624660531531</v>
      </c>
      <c r="AF45" s="70">
        <f t="shared" si="20"/>
        <v>-1.0472636563768112</v>
      </c>
    </row>
    <row r="46" spans="1:32" ht="15" customHeight="1">
      <c r="A46" s="69" t="s">
        <v>1765</v>
      </c>
      <c r="B46" s="71" t="s">
        <v>1766</v>
      </c>
      <c r="C46" s="67" t="s">
        <v>73</v>
      </c>
      <c r="D46" s="68">
        <v>18.2564803</v>
      </c>
      <c r="E46" s="70">
        <v>4.7073200000000003E-2</v>
      </c>
      <c r="F46" s="136">
        <v>230.80600000000001</v>
      </c>
      <c r="G46" s="148">
        <v>271.49900000000002</v>
      </c>
      <c r="H46" s="148">
        <v>319.42200000000003</v>
      </c>
      <c r="I46" s="148">
        <v>375.80500000000001</v>
      </c>
      <c r="J46" s="148">
        <v>442.98899999999998</v>
      </c>
      <c r="K46" s="138">
        <v>534.97799999999995</v>
      </c>
      <c r="L46" s="136">
        <v>11.376106052158701</v>
      </c>
      <c r="M46" s="148">
        <v>12.2926869234538</v>
      </c>
      <c r="N46" s="148">
        <v>13.2179986882353</v>
      </c>
      <c r="O46" s="148">
        <v>14.2408857601381</v>
      </c>
      <c r="P46" s="148">
        <v>15.092687799573699</v>
      </c>
      <c r="Q46" s="138">
        <v>18.032485806476</v>
      </c>
      <c r="R46" s="86">
        <f t="shared" si="1"/>
        <v>1.6114140762975248E-2</v>
      </c>
      <c r="S46" s="68">
        <f t="shared" si="2"/>
        <v>1.5054670643503545E-2</v>
      </c>
      <c r="T46" s="68">
        <f t="shared" si="3"/>
        <v>1.5477185253668138E-2</v>
      </c>
      <c r="U46" s="68">
        <f t="shared" si="4"/>
        <v>1.1962767678677575E-2</v>
      </c>
      <c r="V46" s="70">
        <f t="shared" si="5"/>
        <v>-3.8956586738451413E-2</v>
      </c>
      <c r="W46" s="86">
        <f t="shared" si="6"/>
        <v>3.2476185059223742E-2</v>
      </c>
      <c r="X46" s="68">
        <f t="shared" si="7"/>
        <v>3.2510931286260196E-2</v>
      </c>
      <c r="Y46" s="68">
        <f t="shared" si="8"/>
        <v>3.2511455856608085E-2</v>
      </c>
      <c r="Z46" s="68">
        <f t="shared" si="9"/>
        <v>3.289490943935567E-2</v>
      </c>
      <c r="AA46" s="70">
        <f t="shared" si="10"/>
        <v>3.7736137103618617E-2</v>
      </c>
      <c r="AB46" s="86">
        <f t="shared" si="16"/>
        <v>0.49618330273674127</v>
      </c>
      <c r="AC46" s="68">
        <f t="shared" si="17"/>
        <v>0.46306488457517564</v>
      </c>
      <c r="AD46" s="68">
        <f t="shared" si="18"/>
        <v>0.47605328170877148</v>
      </c>
      <c r="AE46" s="68">
        <f t="shared" si="19"/>
        <v>0.36366622929094455</v>
      </c>
      <c r="AF46" s="70">
        <f t="shared" si="20"/>
        <v>-1.0323416684511613</v>
      </c>
    </row>
    <row r="47" spans="1:32" ht="15" customHeight="1">
      <c r="A47" s="69" t="s">
        <v>1765</v>
      </c>
      <c r="B47" s="71" t="s">
        <v>1766</v>
      </c>
      <c r="C47" s="67" t="s">
        <v>74</v>
      </c>
      <c r="D47" s="68">
        <v>20.540541300000001</v>
      </c>
      <c r="E47" s="70">
        <v>-6.6399268999999999</v>
      </c>
      <c r="F47" s="136">
        <v>291.18299999999999</v>
      </c>
      <c r="G47" s="148">
        <v>388.23099999999999</v>
      </c>
      <c r="H47" s="148">
        <v>517.79</v>
      </c>
      <c r="I47" s="148">
        <v>690.58600000000001</v>
      </c>
      <c r="J47" s="148">
        <v>919.19200000000001</v>
      </c>
      <c r="K47" s="138">
        <v>1185.9179999999999</v>
      </c>
      <c r="L47" s="136">
        <v>7.3862900750222398</v>
      </c>
      <c r="M47" s="148">
        <v>9.9626512829113203</v>
      </c>
      <c r="N47" s="148">
        <v>11.502909407031799</v>
      </c>
      <c r="O47" s="148">
        <v>12.2220395106196</v>
      </c>
      <c r="P47" s="148">
        <v>13.2076894050413</v>
      </c>
      <c r="Q47" s="138">
        <v>16.052935846286399</v>
      </c>
      <c r="R47" s="86">
        <f t="shared" si="1"/>
        <v>6.9760628995641588E-2</v>
      </c>
      <c r="S47" s="68">
        <f t="shared" si="2"/>
        <v>3.0920647132605034E-2</v>
      </c>
      <c r="T47" s="68">
        <f t="shared" si="3"/>
        <v>1.2503447226111205E-2</v>
      </c>
      <c r="U47" s="68">
        <f t="shared" si="4"/>
        <v>1.6129057569569775E-2</v>
      </c>
      <c r="V47" s="70">
        <f t="shared" si="5"/>
        <v>-4.3084696406611202E-2</v>
      </c>
      <c r="W47" s="86">
        <f t="shared" si="6"/>
        <v>5.7529717558709337E-2</v>
      </c>
      <c r="X47" s="68">
        <f t="shared" si="7"/>
        <v>5.7593846272803659E-2</v>
      </c>
      <c r="Y47" s="68">
        <f t="shared" si="8"/>
        <v>5.7594151573653829E-2</v>
      </c>
      <c r="Z47" s="68">
        <f t="shared" si="9"/>
        <v>5.7190902150624515E-2</v>
      </c>
      <c r="AA47" s="70">
        <f t="shared" si="10"/>
        <v>5.095548278492773E-2</v>
      </c>
      <c r="AB47" s="86">
        <f t="shared" si="16"/>
        <v>1.2126016249680098</v>
      </c>
      <c r="AC47" s="68">
        <f t="shared" si="17"/>
        <v>0.5368741477369614</v>
      </c>
      <c r="AD47" s="68">
        <f t="shared" si="18"/>
        <v>0.21709577942338937</v>
      </c>
      <c r="AE47" s="68">
        <f t="shared" si="19"/>
        <v>0.28202138737190124</v>
      </c>
      <c r="AF47" s="70">
        <f t="shared" si="20"/>
        <v>-0.84553602579849074</v>
      </c>
    </row>
    <row r="48" spans="1:32" ht="15" customHeight="1">
      <c r="A48" s="69" t="s">
        <v>1765</v>
      </c>
      <c r="B48" s="71" t="s">
        <v>1766</v>
      </c>
      <c r="C48" s="67" t="s">
        <v>75</v>
      </c>
      <c r="D48" s="68">
        <v>29.137550900000001</v>
      </c>
      <c r="E48" s="70">
        <v>-3.4055865999999999</v>
      </c>
      <c r="F48" s="136">
        <v>186.81299999999999</v>
      </c>
      <c r="G48" s="148">
        <v>249.07599999999999</v>
      </c>
      <c r="H48" s="148">
        <v>332.19900000000001</v>
      </c>
      <c r="I48" s="148">
        <v>443.06099999999998</v>
      </c>
      <c r="J48" s="148">
        <v>589.73099999999999</v>
      </c>
      <c r="K48" s="138">
        <v>760.85699999999997</v>
      </c>
      <c r="L48" s="136">
        <v>10.068670007427199</v>
      </c>
      <c r="M48" s="148">
        <v>10.131180418488199</v>
      </c>
      <c r="N48" s="148">
        <v>11.1708123537008</v>
      </c>
      <c r="O48" s="148">
        <v>12.3498679958686</v>
      </c>
      <c r="P48" s="148">
        <v>13.0570382478417</v>
      </c>
      <c r="Q48" s="138">
        <v>14.6153406930603</v>
      </c>
      <c r="R48" s="86">
        <f t="shared" si="1"/>
        <v>1.2416815928000201E-3</v>
      </c>
      <c r="S48" s="68">
        <f t="shared" si="2"/>
        <v>2.0523411730293463E-2</v>
      </c>
      <c r="T48" s="68">
        <f t="shared" si="3"/>
        <v>2.1109577438693402E-2</v>
      </c>
      <c r="U48" s="68">
        <f t="shared" si="4"/>
        <v>1.1452272238208043E-2</v>
      </c>
      <c r="V48" s="70">
        <f t="shared" si="5"/>
        <v>-2.3869156475453918E-2</v>
      </c>
      <c r="W48" s="86">
        <f t="shared" si="6"/>
        <v>5.7529990851364156E-2</v>
      </c>
      <c r="X48" s="68">
        <f t="shared" si="7"/>
        <v>5.7595223232408357E-2</v>
      </c>
      <c r="Y48" s="68">
        <f t="shared" si="8"/>
        <v>5.7594654228553442E-2</v>
      </c>
      <c r="Z48" s="68">
        <f t="shared" si="9"/>
        <v>5.7191808529010513E-2</v>
      </c>
      <c r="AA48" s="70">
        <f t="shared" si="10"/>
        <v>5.0955785766538753E-2</v>
      </c>
      <c r="AB48" s="86">
        <f t="shared" si="16"/>
        <v>2.1583205114842761E-2</v>
      </c>
      <c r="AC48" s="68">
        <f t="shared" si="17"/>
        <v>0.35633878260142082</v>
      </c>
      <c r="AD48" s="68">
        <f t="shared" si="18"/>
        <v>0.36651973558039008</v>
      </c>
      <c r="AE48" s="68">
        <f t="shared" si="19"/>
        <v>0.20024322595776778</v>
      </c>
      <c r="AF48" s="70">
        <f t="shared" si="20"/>
        <v>-0.46842877832978347</v>
      </c>
    </row>
    <row r="49" spans="1:32" ht="15" customHeight="1">
      <c r="A49" s="69" t="s">
        <v>1767</v>
      </c>
      <c r="B49" s="67" t="s">
        <v>76</v>
      </c>
      <c r="C49" s="67" t="s">
        <v>76</v>
      </c>
      <c r="D49" s="68">
        <v>42.845306100000002</v>
      </c>
      <c r="E49" s="70">
        <v>11.8145966</v>
      </c>
      <c r="F49" s="136">
        <v>403.57900000000001</v>
      </c>
      <c r="G49" s="148">
        <v>442.38600000000002</v>
      </c>
      <c r="H49" s="148">
        <v>484.92500000000001</v>
      </c>
      <c r="I49" s="148">
        <v>531.49900000000002</v>
      </c>
      <c r="J49" s="148">
        <v>576.15700000000004</v>
      </c>
      <c r="K49" s="138">
        <v>616.33199999999999</v>
      </c>
      <c r="L49" s="136">
        <v>19.243764219995899</v>
      </c>
      <c r="M49" s="148">
        <v>22.424297126931801</v>
      </c>
      <c r="N49" s="148">
        <v>27.615011981924201</v>
      </c>
      <c r="O49" s="148">
        <v>30.490521733743002</v>
      </c>
      <c r="P49" s="148">
        <v>34.176450888888098</v>
      </c>
      <c r="Q49" s="138">
        <v>38.167596652124097</v>
      </c>
      <c r="R49" s="86">
        <f t="shared" si="1"/>
        <v>3.3055205526069158E-2</v>
      </c>
      <c r="S49" s="68">
        <f t="shared" si="2"/>
        <v>4.629545198773076E-2</v>
      </c>
      <c r="T49" s="68">
        <f t="shared" si="3"/>
        <v>2.0825699830954308E-2</v>
      </c>
      <c r="U49" s="68">
        <f t="shared" si="4"/>
        <v>2.417754072778612E-2</v>
      </c>
      <c r="V49" s="70">
        <f t="shared" si="5"/>
        <v>-2.3356116035639342E-2</v>
      </c>
      <c r="W49" s="86">
        <f t="shared" si="6"/>
        <v>1.8362109745316983E-2</v>
      </c>
      <c r="X49" s="68">
        <f t="shared" si="7"/>
        <v>1.8362287133316429E-2</v>
      </c>
      <c r="Y49" s="68">
        <f t="shared" si="8"/>
        <v>1.8341415301666504E-2</v>
      </c>
      <c r="Z49" s="68">
        <f t="shared" si="9"/>
        <v>1.6135775337469106E-2</v>
      </c>
      <c r="AA49" s="70">
        <f t="shared" si="10"/>
        <v>1.3481117277022222E-2</v>
      </c>
      <c r="AB49" s="86">
        <f t="shared" si="16"/>
        <v>1.8001855987436006</v>
      </c>
      <c r="AC49" s="68">
        <f t="shared" si="17"/>
        <v>2.5212247064654902</v>
      </c>
      <c r="AD49" s="68">
        <f t="shared" si="18"/>
        <v>1.1354467192650113</v>
      </c>
      <c r="AE49" s="68">
        <f t="shared" si="19"/>
        <v>1.4983810955549883</v>
      </c>
      <c r="AF49" s="70">
        <f t="shared" si="20"/>
        <v>-1.732505960425734</v>
      </c>
    </row>
    <row r="50" spans="1:32" ht="15" customHeight="1">
      <c r="A50" s="69" t="s">
        <v>1768</v>
      </c>
      <c r="B50" s="67" t="s">
        <v>77</v>
      </c>
      <c r="C50" s="67" t="s">
        <v>78</v>
      </c>
      <c r="D50" s="68">
        <v>30.839965100000001</v>
      </c>
      <c r="E50" s="70">
        <v>29.307407600000001</v>
      </c>
      <c r="F50" s="136">
        <v>279.58699999999999</v>
      </c>
      <c r="G50" s="148">
        <v>307.76600000000002</v>
      </c>
      <c r="H50" s="148">
        <v>338.798</v>
      </c>
      <c r="I50" s="148">
        <v>372.95800000000003</v>
      </c>
      <c r="J50" s="148">
        <v>409.55799999999999</v>
      </c>
      <c r="K50" s="138">
        <v>449.39499999999998</v>
      </c>
      <c r="L50" s="136">
        <v>11.7963417710851</v>
      </c>
      <c r="M50" s="148">
        <v>13.517966195696999</v>
      </c>
      <c r="N50" s="148">
        <v>15.082454704339501</v>
      </c>
      <c r="O50" s="148">
        <v>18.607588668134099</v>
      </c>
      <c r="P50" s="148">
        <v>19.203740222468301</v>
      </c>
      <c r="Q50" s="138">
        <v>21.856023727160899</v>
      </c>
      <c r="R50" s="86">
        <f t="shared" si="1"/>
        <v>2.9189124188176756E-2</v>
      </c>
      <c r="S50" s="68">
        <f t="shared" si="2"/>
        <v>2.3146803091437008E-2</v>
      </c>
      <c r="T50" s="68">
        <f t="shared" si="3"/>
        <v>4.6744830770555565E-2</v>
      </c>
      <c r="U50" s="68">
        <f t="shared" si="4"/>
        <v>6.4076175045198079E-3</v>
      </c>
      <c r="V50" s="70">
        <f t="shared" si="5"/>
        <v>-2.7622572206943689E-2</v>
      </c>
      <c r="W50" s="86">
        <f t="shared" si="6"/>
        <v>1.9205247935812367E-2</v>
      </c>
      <c r="X50" s="68">
        <f t="shared" si="7"/>
        <v>1.9212861121561925E-2</v>
      </c>
      <c r="Y50" s="68">
        <f t="shared" si="8"/>
        <v>1.9212350638990426E-2</v>
      </c>
      <c r="Z50" s="68">
        <f t="shared" si="9"/>
        <v>1.8722543327520547E-2</v>
      </c>
      <c r="AA50" s="70">
        <f t="shared" si="10"/>
        <v>1.8564740867664145E-2</v>
      </c>
      <c r="AB50" s="86">
        <f t="shared" si="16"/>
        <v>1.519851463815121</v>
      </c>
      <c r="AC50" s="68">
        <f t="shared" si="17"/>
        <v>1.2047556553386085</v>
      </c>
      <c r="AD50" s="68">
        <f t="shared" si="18"/>
        <v>2.4330615055343339</v>
      </c>
      <c r="AE50" s="68">
        <f t="shared" si="19"/>
        <v>0.34224076250907404</v>
      </c>
      <c r="AF50" s="70">
        <f t="shared" si="20"/>
        <v>-1.4879050779026155</v>
      </c>
    </row>
    <row r="51" spans="1:32" ht="15" customHeight="1">
      <c r="A51" s="69" t="s">
        <v>1768</v>
      </c>
      <c r="B51" s="67" t="s">
        <v>77</v>
      </c>
      <c r="C51" s="67" t="s">
        <v>1532</v>
      </c>
      <c r="D51" s="68">
        <v>29.765644999999999</v>
      </c>
      <c r="E51" s="70">
        <v>30.943298299999999</v>
      </c>
      <c r="F51" s="136">
        <v>3545.6280000000002</v>
      </c>
      <c r="G51" s="148">
        <v>3919.3449999999998</v>
      </c>
      <c r="H51" s="148">
        <v>4332.57</v>
      </c>
      <c r="I51" s="148">
        <v>4789.3620000000001</v>
      </c>
      <c r="J51" s="148">
        <v>5280.6639999999998</v>
      </c>
      <c r="K51" s="138">
        <v>5807.0510000000004</v>
      </c>
      <c r="L51" s="136">
        <v>221.99275257702399</v>
      </c>
      <c r="M51" s="148">
        <v>247.58900301327799</v>
      </c>
      <c r="N51" s="148">
        <v>275.43728668839202</v>
      </c>
      <c r="O51" s="148">
        <v>302.80595271923301</v>
      </c>
      <c r="P51" s="148">
        <v>324.32180374008402</v>
      </c>
      <c r="Q51" s="138">
        <v>359.76638441467202</v>
      </c>
      <c r="R51" s="86">
        <f t="shared" si="1"/>
        <v>2.3060437909902452E-2</v>
      </c>
      <c r="S51" s="68">
        <f t="shared" si="2"/>
        <v>2.2495573984455643E-2</v>
      </c>
      <c r="T51" s="68">
        <f t="shared" si="3"/>
        <v>1.9872883849457703E-2</v>
      </c>
      <c r="U51" s="68">
        <f t="shared" si="4"/>
        <v>1.4210982860565421E-2</v>
      </c>
      <c r="V51" s="70">
        <f t="shared" si="5"/>
        <v>-2.1857661289398707E-2</v>
      </c>
      <c r="W51" s="86">
        <f t="shared" si="6"/>
        <v>2.0041850558547174E-2</v>
      </c>
      <c r="X51" s="68">
        <f t="shared" si="7"/>
        <v>2.0047270285224371E-2</v>
      </c>
      <c r="Y51" s="68">
        <f t="shared" si="8"/>
        <v>2.0047261793368847E-2</v>
      </c>
      <c r="Z51" s="68">
        <f t="shared" si="9"/>
        <v>1.9530927797980061E-2</v>
      </c>
      <c r="AA51" s="70">
        <f t="shared" si="10"/>
        <v>1.9004204293622998E-2</v>
      </c>
      <c r="AB51" s="86">
        <f t="shared" si="16"/>
        <v>1.1506142031414335</v>
      </c>
      <c r="AC51" s="68">
        <f t="shared" si="17"/>
        <v>1.1221265371493379</v>
      </c>
      <c r="AD51" s="68">
        <f t="shared" si="18"/>
        <v>0.99130165776710599</v>
      </c>
      <c r="AE51" s="68">
        <f t="shared" si="19"/>
        <v>0.7276143257277905</v>
      </c>
      <c r="AF51" s="70">
        <f t="shared" si="20"/>
        <v>-1.1501487224452331</v>
      </c>
    </row>
    <row r="52" spans="1:32" ht="15" customHeight="1">
      <c r="A52" s="69" t="s">
        <v>1768</v>
      </c>
      <c r="B52" s="67" t="s">
        <v>77</v>
      </c>
      <c r="C52" s="67" t="s">
        <v>79</v>
      </c>
      <c r="D52" s="68">
        <v>32.311556600000003</v>
      </c>
      <c r="E52" s="70">
        <v>30.590405700000002</v>
      </c>
      <c r="F52" s="136">
        <v>268.31200000000001</v>
      </c>
      <c r="G52" s="148">
        <v>287.66399999999999</v>
      </c>
      <c r="H52" s="148">
        <v>308.41899999999998</v>
      </c>
      <c r="I52" s="148">
        <v>330.673</v>
      </c>
      <c r="J52" s="148">
        <v>353.95699999999999</v>
      </c>
      <c r="K52" s="138">
        <v>383.02100000000002</v>
      </c>
      <c r="L52" s="136">
        <v>31.5565886827473</v>
      </c>
      <c r="M52" s="148">
        <v>34.1638087988009</v>
      </c>
      <c r="N52" s="148">
        <v>38.269335920945203</v>
      </c>
      <c r="O52" s="148">
        <v>41.992347017388298</v>
      </c>
      <c r="P52" s="148">
        <v>46.9024176583833</v>
      </c>
      <c r="Q52" s="138">
        <v>58.656816739019703</v>
      </c>
      <c r="R52" s="86">
        <f t="shared" si="1"/>
        <v>1.6524093540434086E-2</v>
      </c>
      <c r="S52" s="68">
        <f t="shared" si="2"/>
        <v>2.4034364238031916E-2</v>
      </c>
      <c r="T52" s="68">
        <f t="shared" si="3"/>
        <v>1.9456888952209137E-2</v>
      </c>
      <c r="U52" s="68">
        <f t="shared" si="4"/>
        <v>2.3385549938239117E-2</v>
      </c>
      <c r="V52" s="70">
        <f t="shared" si="5"/>
        <v>-5.0122785423345584E-2</v>
      </c>
      <c r="W52" s="86">
        <f t="shared" si="6"/>
        <v>1.3928529979922971E-2</v>
      </c>
      <c r="X52" s="68">
        <f t="shared" si="7"/>
        <v>1.393322314168596E-2</v>
      </c>
      <c r="Y52" s="68">
        <f t="shared" si="8"/>
        <v>1.3934144713355984E-2</v>
      </c>
      <c r="Z52" s="68">
        <f t="shared" si="9"/>
        <v>1.3609093034024883E-2</v>
      </c>
      <c r="AA52" s="70">
        <f t="shared" si="10"/>
        <v>1.5782876227090747E-2</v>
      </c>
      <c r="AB52" s="86">
        <f t="shared" si="16"/>
        <v>1.1863487075988954</v>
      </c>
      <c r="AC52" s="68">
        <f t="shared" si="17"/>
        <v>1.7249680130453786</v>
      </c>
      <c r="AD52" s="68">
        <f t="shared" si="18"/>
        <v>1.3963461233153089</v>
      </c>
      <c r="AE52" s="68">
        <f t="shared" si="19"/>
        <v>1.7183768146614582</v>
      </c>
      <c r="AF52" s="70">
        <f t="shared" si="20"/>
        <v>-3.1757700372326054</v>
      </c>
    </row>
    <row r="53" spans="1:32" ht="15" customHeight="1">
      <c r="A53" s="69" t="s">
        <v>1768</v>
      </c>
      <c r="B53" s="67" t="s">
        <v>77</v>
      </c>
      <c r="C53" s="67" t="s">
        <v>1533</v>
      </c>
      <c r="D53" s="68">
        <v>31.168300200000001</v>
      </c>
      <c r="E53" s="70">
        <v>30.972351700000001</v>
      </c>
      <c r="F53" s="136">
        <v>411.69200000000001</v>
      </c>
      <c r="G53" s="148">
        <v>436.06</v>
      </c>
      <c r="H53" s="148">
        <v>461.87799999999999</v>
      </c>
      <c r="I53" s="148">
        <v>489.226</v>
      </c>
      <c r="J53" s="148">
        <v>517.54899999999998</v>
      </c>
      <c r="K53" s="138">
        <v>556.471</v>
      </c>
      <c r="L53" s="136">
        <v>36.296562521107496</v>
      </c>
      <c r="M53" s="148">
        <v>40.883957417515703</v>
      </c>
      <c r="N53" s="148">
        <v>45.882830232803698</v>
      </c>
      <c r="O53" s="148">
        <v>45.959926474187597</v>
      </c>
      <c r="P53" s="148">
        <v>50.876813955490498</v>
      </c>
      <c r="Q53" s="138">
        <v>54.969787706698703</v>
      </c>
      <c r="R53" s="86">
        <f t="shared" si="1"/>
        <v>2.52772966792131E-2</v>
      </c>
      <c r="S53" s="68">
        <f t="shared" si="2"/>
        <v>2.4453957645236928E-2</v>
      </c>
      <c r="T53" s="68">
        <f t="shared" si="3"/>
        <v>3.3605704352901547E-4</v>
      </c>
      <c r="U53" s="68">
        <f t="shared" si="4"/>
        <v>2.1396411432748331E-2</v>
      </c>
      <c r="V53" s="70">
        <f t="shared" si="5"/>
        <v>-1.6089740819025884E-2</v>
      </c>
      <c r="W53" s="86">
        <f t="shared" si="6"/>
        <v>1.1500870319561835E-2</v>
      </c>
      <c r="X53" s="68">
        <f t="shared" si="7"/>
        <v>1.1504187677068022E-2</v>
      </c>
      <c r="Y53" s="68">
        <f t="shared" si="8"/>
        <v>1.1504752690439964E-2</v>
      </c>
      <c r="Z53" s="68">
        <f t="shared" si="9"/>
        <v>1.1255931249997003E-2</v>
      </c>
      <c r="AA53" s="70">
        <f t="shared" si="10"/>
        <v>1.4502170259944816E-2</v>
      </c>
      <c r="AB53" s="86">
        <f t="shared" si="16"/>
        <v>2.1978594642719287</v>
      </c>
      <c r="AC53" s="68">
        <f t="shared" si="17"/>
        <v>2.12565705043064</v>
      </c>
      <c r="AD53" s="68">
        <f t="shared" si="18"/>
        <v>2.9210279661923268E-2</v>
      </c>
      <c r="AE53" s="68">
        <f t="shared" si="19"/>
        <v>1.9009010411958609</v>
      </c>
      <c r="AF53" s="70">
        <f t="shared" si="20"/>
        <v>-1.1094712398644193</v>
      </c>
    </row>
    <row r="54" spans="1:32" ht="15" customHeight="1">
      <c r="A54" s="69" t="s">
        <v>1768</v>
      </c>
      <c r="B54" s="67" t="s">
        <v>77</v>
      </c>
      <c r="C54" s="67" t="s">
        <v>80</v>
      </c>
      <c r="D54" s="68">
        <v>31.386489999999998</v>
      </c>
      <c r="E54" s="70">
        <v>31.037566000000002</v>
      </c>
      <c r="F54" s="136">
        <v>393.358</v>
      </c>
      <c r="G54" s="148">
        <v>429.05399999999997</v>
      </c>
      <c r="H54" s="148">
        <v>468.00099999999998</v>
      </c>
      <c r="I54" s="148">
        <v>510.48399999999998</v>
      </c>
      <c r="J54" s="148">
        <v>555.62099999999998</v>
      </c>
      <c r="K54" s="138">
        <v>606.72299999999996</v>
      </c>
      <c r="L54" s="136">
        <v>56.010153023594803</v>
      </c>
      <c r="M54" s="148">
        <v>61.066025605491497</v>
      </c>
      <c r="N54" s="148">
        <v>66.984522908599303</v>
      </c>
      <c r="O54" s="148">
        <v>67.039453020594195</v>
      </c>
      <c r="P54" s="148">
        <v>70.446644165000095</v>
      </c>
      <c r="Q54" s="138">
        <v>75.155361954832003</v>
      </c>
      <c r="R54" s="86">
        <f t="shared" si="1"/>
        <v>1.8053414636331595E-2</v>
      </c>
      <c r="S54" s="68">
        <f t="shared" si="2"/>
        <v>1.9383928279018612E-2</v>
      </c>
      <c r="T54" s="68">
        <f t="shared" si="3"/>
        <v>1.6400836972398704E-4</v>
      </c>
      <c r="U54" s="68">
        <f t="shared" si="4"/>
        <v>1.0164734319533386E-2</v>
      </c>
      <c r="V54" s="70">
        <f t="shared" si="5"/>
        <v>-1.3368181964220047E-2</v>
      </c>
      <c r="W54" s="86">
        <f t="shared" si="6"/>
        <v>1.7372529288541452E-2</v>
      </c>
      <c r="X54" s="68">
        <f t="shared" si="7"/>
        <v>1.7377529507018527E-2</v>
      </c>
      <c r="Y54" s="68">
        <f t="shared" si="8"/>
        <v>1.7377772524862202E-2</v>
      </c>
      <c r="Z54" s="68">
        <f t="shared" si="9"/>
        <v>1.6945422370066226E-2</v>
      </c>
      <c r="AA54" s="70">
        <f t="shared" si="10"/>
        <v>1.759718741849757E-2</v>
      </c>
      <c r="AB54" s="86">
        <f t="shared" si="16"/>
        <v>1.0391932191611983</v>
      </c>
      <c r="AC54" s="68">
        <f t="shared" si="17"/>
        <v>1.1154593793778182</v>
      </c>
      <c r="AD54" s="68">
        <f t="shared" si="18"/>
        <v>9.4378246400303577E-3</v>
      </c>
      <c r="AE54" s="68">
        <f t="shared" si="19"/>
        <v>0.59985134023505959</v>
      </c>
      <c r="AF54" s="70">
        <f t="shared" si="20"/>
        <v>-0.7596771942184275</v>
      </c>
    </row>
    <row r="55" spans="1:32" ht="15" customHeight="1">
      <c r="A55" s="69" t="s">
        <v>1768</v>
      </c>
      <c r="B55" s="67" t="s">
        <v>77</v>
      </c>
      <c r="C55" s="67" t="s">
        <v>1534</v>
      </c>
      <c r="D55" s="68">
        <v>31.2357257</v>
      </c>
      <c r="E55" s="70">
        <v>30.0443879</v>
      </c>
      <c r="F55" s="136">
        <v>13625.565000000001</v>
      </c>
      <c r="G55" s="148">
        <v>15174.05</v>
      </c>
      <c r="H55" s="148">
        <v>16899.014999999999</v>
      </c>
      <c r="I55" s="148">
        <v>18820.072</v>
      </c>
      <c r="J55" s="148">
        <v>20900.603999999999</v>
      </c>
      <c r="K55" s="138">
        <v>23074.224999999999</v>
      </c>
      <c r="L55" s="136">
        <v>506.11862170931897</v>
      </c>
      <c r="M55" s="148">
        <v>685.82698033753604</v>
      </c>
      <c r="N55" s="148">
        <v>827.00227174990698</v>
      </c>
      <c r="O55" s="148">
        <v>868.60098281677699</v>
      </c>
      <c r="P55" s="148">
        <v>1013.64254025752</v>
      </c>
      <c r="Q55" s="138">
        <v>1278.1396104573701</v>
      </c>
      <c r="R55" s="86">
        <f t="shared" si="1"/>
        <v>7.1014323883711844E-2</v>
      </c>
      <c r="S55" s="68">
        <f t="shared" si="2"/>
        <v>4.1169360628795976E-2</v>
      </c>
      <c r="T55" s="68">
        <f t="shared" si="3"/>
        <v>1.0060120144252721E-2</v>
      </c>
      <c r="U55" s="68">
        <f t="shared" si="4"/>
        <v>3.3396590680887614E-2</v>
      </c>
      <c r="V55" s="70">
        <f t="shared" si="5"/>
        <v>-5.2187444724380562E-2</v>
      </c>
      <c r="W55" s="86">
        <f t="shared" si="6"/>
        <v>2.1527784888212796E-2</v>
      </c>
      <c r="X55" s="68">
        <f t="shared" si="7"/>
        <v>2.1533720837253703E-2</v>
      </c>
      <c r="Y55" s="68">
        <f t="shared" si="8"/>
        <v>2.1533724732091624E-2</v>
      </c>
      <c r="Z55" s="68">
        <f t="shared" si="9"/>
        <v>2.0970819641495143E-2</v>
      </c>
      <c r="AA55" s="70">
        <f t="shared" si="10"/>
        <v>1.9787627123599626E-2</v>
      </c>
      <c r="AB55" s="86">
        <f t="shared" si="16"/>
        <v>3.2987287940894761</v>
      </c>
      <c r="AC55" s="68">
        <f t="shared" si="17"/>
        <v>1.9118554076159602</v>
      </c>
      <c r="AD55" s="68">
        <f t="shared" si="18"/>
        <v>0.46717975034110865</v>
      </c>
      <c r="AE55" s="68">
        <f t="shared" si="19"/>
        <v>1.5925267229329219</v>
      </c>
      <c r="AF55" s="70">
        <f t="shared" si="20"/>
        <v>-2.6373776096750601</v>
      </c>
    </row>
    <row r="56" spans="1:32" ht="15" customHeight="1">
      <c r="A56" s="69" t="s">
        <v>1768</v>
      </c>
      <c r="B56" s="67" t="s">
        <v>77</v>
      </c>
      <c r="C56" s="67" t="s">
        <v>81</v>
      </c>
      <c r="D56" s="68">
        <v>32.149096700000001</v>
      </c>
      <c r="E56" s="70">
        <v>29.416542700000001</v>
      </c>
      <c r="F56" s="136">
        <v>445.70299999999997</v>
      </c>
      <c r="G56" s="148">
        <v>487.82600000000002</v>
      </c>
      <c r="H56" s="148">
        <v>533.94600000000003</v>
      </c>
      <c r="I56" s="148">
        <v>584.42700000000002</v>
      </c>
      <c r="J56" s="148">
        <v>638.22900000000004</v>
      </c>
      <c r="K56" s="138">
        <v>698.197</v>
      </c>
      <c r="L56" s="136">
        <v>35.516617265768701</v>
      </c>
      <c r="M56" s="148">
        <v>41.5179541486566</v>
      </c>
      <c r="N56" s="148">
        <v>46.938568050531799</v>
      </c>
      <c r="O56" s="148">
        <v>49.105029301315298</v>
      </c>
      <c r="P56" s="148">
        <v>51.701922236123103</v>
      </c>
      <c r="Q56" s="138">
        <v>60.471123204114797</v>
      </c>
      <c r="R56" s="86">
        <f t="shared" si="1"/>
        <v>3.3794529687217995E-2</v>
      </c>
      <c r="S56" s="68">
        <f t="shared" si="2"/>
        <v>2.6112143591981857E-2</v>
      </c>
      <c r="T56" s="68">
        <f t="shared" si="3"/>
        <v>9.231049607014815E-3</v>
      </c>
      <c r="U56" s="68">
        <f t="shared" si="4"/>
        <v>1.0576891906011941E-2</v>
      </c>
      <c r="V56" s="70">
        <f t="shared" si="5"/>
        <v>-3.3922146754786719E-2</v>
      </c>
      <c r="W56" s="86">
        <f t="shared" si="6"/>
        <v>1.8061194795915562E-2</v>
      </c>
      <c r="X56" s="68">
        <f t="shared" si="7"/>
        <v>1.8067185071390303E-2</v>
      </c>
      <c r="Y56" s="68">
        <f t="shared" si="8"/>
        <v>1.8067433957995878E-2</v>
      </c>
      <c r="Z56" s="68">
        <f t="shared" si="9"/>
        <v>1.7613054614255379E-2</v>
      </c>
      <c r="AA56" s="70">
        <f t="shared" si="10"/>
        <v>1.7960828957197854E-2</v>
      </c>
      <c r="AB56" s="86">
        <f t="shared" si="16"/>
        <v>1.8711126295399039</v>
      </c>
      <c r="AC56" s="68">
        <f t="shared" si="17"/>
        <v>1.4452801301809259</v>
      </c>
      <c r="AD56" s="68">
        <f t="shared" si="18"/>
        <v>0.51092200632782969</v>
      </c>
      <c r="AE56" s="68">
        <f t="shared" si="19"/>
        <v>0.60051434221133804</v>
      </c>
      <c r="AF56" s="70">
        <f t="shared" si="20"/>
        <v>-1.888673782018971</v>
      </c>
    </row>
    <row r="57" spans="1:32" ht="15" customHeight="1">
      <c r="A57" s="69" t="s">
        <v>1768</v>
      </c>
      <c r="B57" s="67" t="s">
        <v>77</v>
      </c>
      <c r="C57" s="67" t="s">
        <v>82</v>
      </c>
      <c r="D57" s="68">
        <v>32.897306</v>
      </c>
      <c r="E57" s="70">
        <v>24.091070999999999</v>
      </c>
      <c r="F57" s="136">
        <v>235.35599999999999</v>
      </c>
      <c r="G57" s="148">
        <v>259.12</v>
      </c>
      <c r="H57" s="148">
        <v>285.29199999999997</v>
      </c>
      <c r="I57" s="148">
        <v>314.10899999999998</v>
      </c>
      <c r="J57" s="148">
        <v>344.98899999999998</v>
      </c>
      <c r="K57" s="138">
        <v>378.57799999999997</v>
      </c>
      <c r="L57" s="136">
        <v>15.0949662265936</v>
      </c>
      <c r="M57" s="148">
        <v>17.156561398058798</v>
      </c>
      <c r="N57" s="148">
        <v>21.199202918617299</v>
      </c>
      <c r="O57" s="148">
        <v>22.9183628955827</v>
      </c>
      <c r="P57" s="148">
        <v>24.147286983125401</v>
      </c>
      <c r="Q57" s="138">
        <v>32.577696484411803</v>
      </c>
      <c r="R57" s="86">
        <f t="shared" si="1"/>
        <v>2.7315002107565857E-2</v>
      </c>
      <c r="S57" s="68">
        <f t="shared" si="2"/>
        <v>4.7126477465535846E-2</v>
      </c>
      <c r="T57" s="68">
        <f t="shared" si="3"/>
        <v>1.6219100157351871E-2</v>
      </c>
      <c r="U57" s="68">
        <f t="shared" si="4"/>
        <v>1.0724361885198746E-2</v>
      </c>
      <c r="V57" s="70">
        <f t="shared" si="5"/>
        <v>-6.9824900057532252E-2</v>
      </c>
      <c r="W57" s="86">
        <f t="shared" si="6"/>
        <v>1.923840267913992E-2</v>
      </c>
      <c r="X57" s="68">
        <f t="shared" si="7"/>
        <v>1.9244388460855653E-2</v>
      </c>
      <c r="Y57" s="68">
        <f t="shared" si="8"/>
        <v>1.9245368452375976E-2</v>
      </c>
      <c r="Z57" s="68">
        <f t="shared" si="9"/>
        <v>1.875449460716988E-2</v>
      </c>
      <c r="AA57" s="70">
        <f t="shared" si="10"/>
        <v>1.8581919159956464E-2</v>
      </c>
      <c r="AB57" s="86">
        <f t="shared" si="16"/>
        <v>1.4198165285927478</v>
      </c>
      <c r="AC57" s="68">
        <f t="shared" si="17"/>
        <v>2.4488425579952402</v>
      </c>
      <c r="AD57" s="68">
        <f t="shared" si="18"/>
        <v>0.84275342389454277</v>
      </c>
      <c r="AE57" s="68">
        <f t="shared" si="19"/>
        <v>0.57182889274439852</v>
      </c>
      <c r="AF57" s="70">
        <f t="shared" si="20"/>
        <v>-3.757679680794384</v>
      </c>
    </row>
    <row r="58" spans="1:32" ht="15" customHeight="1">
      <c r="A58" s="69" t="s">
        <v>1768</v>
      </c>
      <c r="B58" s="67" t="s">
        <v>77</v>
      </c>
      <c r="C58" s="67" t="s">
        <v>83</v>
      </c>
      <c r="D58" s="68">
        <v>31.185383600000002</v>
      </c>
      <c r="E58" s="70">
        <v>27.183282200000001</v>
      </c>
      <c r="F58" s="136">
        <v>359.54500000000002</v>
      </c>
      <c r="G58" s="148">
        <v>382.72399999999999</v>
      </c>
      <c r="H58" s="148">
        <v>407.40499999999997</v>
      </c>
      <c r="I58" s="148">
        <v>433.67700000000002</v>
      </c>
      <c r="J58" s="148">
        <v>460.99799999999999</v>
      </c>
      <c r="K58" s="138">
        <v>496.96699999999998</v>
      </c>
      <c r="L58" s="136">
        <v>25.751451043252601</v>
      </c>
      <c r="M58" s="148">
        <v>30.0455640246999</v>
      </c>
      <c r="N58" s="148">
        <v>32.7434087173188</v>
      </c>
      <c r="O58" s="148">
        <v>35.351357174520203</v>
      </c>
      <c r="P58" s="148">
        <v>36.482977920768498</v>
      </c>
      <c r="Q58" s="138">
        <v>41.3846421950701</v>
      </c>
      <c r="R58" s="86">
        <f t="shared" si="1"/>
        <v>3.3350454498543243E-2</v>
      </c>
      <c r="S58" s="68">
        <f t="shared" si="2"/>
        <v>1.7958356118068231E-2</v>
      </c>
      <c r="T58" s="68">
        <f t="shared" si="3"/>
        <v>1.5929608793735599E-2</v>
      </c>
      <c r="U58" s="68">
        <f t="shared" si="4"/>
        <v>6.4021346657882798E-3</v>
      </c>
      <c r="V58" s="70">
        <f t="shared" si="5"/>
        <v>-2.6870965878644758E-2</v>
      </c>
      <c r="W58" s="86">
        <f t="shared" si="6"/>
        <v>1.2494951918506161E-2</v>
      </c>
      <c r="X58" s="68">
        <f t="shared" si="7"/>
        <v>1.2498734779039646E-2</v>
      </c>
      <c r="Y58" s="68">
        <f t="shared" si="8"/>
        <v>1.2498448143491405E-2</v>
      </c>
      <c r="Z58" s="68">
        <f t="shared" si="9"/>
        <v>1.2218737441435184E-2</v>
      </c>
      <c r="AA58" s="70">
        <f t="shared" si="10"/>
        <v>1.502598418187443E-2</v>
      </c>
      <c r="AB58" s="86">
        <f t="shared" si="16"/>
        <v>2.6691142723925321</v>
      </c>
      <c r="AC58" s="68">
        <f t="shared" si="17"/>
        <v>1.4368139204125172</v>
      </c>
      <c r="AD58" s="68">
        <f t="shared" si="18"/>
        <v>1.2745269341322969</v>
      </c>
      <c r="AE58" s="68">
        <f t="shared" si="19"/>
        <v>0.52396040887807971</v>
      </c>
      <c r="AF58" s="70">
        <f t="shared" si="20"/>
        <v>-1.7882998912682679</v>
      </c>
    </row>
    <row r="59" spans="1:32" ht="15" customHeight="1">
      <c r="A59" s="69" t="s">
        <v>1768</v>
      </c>
      <c r="B59" s="67" t="s">
        <v>77</v>
      </c>
      <c r="C59" s="67" t="s">
        <v>84</v>
      </c>
      <c r="D59" s="68">
        <v>31.503512700000002</v>
      </c>
      <c r="E59" s="70">
        <v>30.585343099999999</v>
      </c>
      <c r="F59" s="136">
        <v>279.779</v>
      </c>
      <c r="G59" s="148">
        <v>297.74</v>
      </c>
      <c r="H59" s="148">
        <v>316.863</v>
      </c>
      <c r="I59" s="148">
        <v>337.21600000000001</v>
      </c>
      <c r="J59" s="148">
        <v>358.37799999999999</v>
      </c>
      <c r="K59" s="138">
        <v>386.291</v>
      </c>
      <c r="L59" s="136">
        <v>26.6068549816783</v>
      </c>
      <c r="M59" s="148">
        <v>28.937047863049902</v>
      </c>
      <c r="N59" s="148">
        <v>32.951274693408401</v>
      </c>
      <c r="O59" s="148">
        <v>32.970247981322601</v>
      </c>
      <c r="P59" s="148">
        <v>34.7920683330277</v>
      </c>
      <c r="Q59" s="138">
        <v>38.461307637231599</v>
      </c>
      <c r="R59" s="86">
        <f t="shared" si="1"/>
        <v>1.7515733317419076E-2</v>
      </c>
      <c r="S59" s="68">
        <f t="shared" si="2"/>
        <v>2.7744549819709273E-2</v>
      </c>
      <c r="T59" s="68">
        <f t="shared" si="3"/>
        <v>1.1515965977483339E-4</v>
      </c>
      <c r="U59" s="68">
        <f t="shared" si="4"/>
        <v>1.1051299054451439E-2</v>
      </c>
      <c r="V59" s="70">
        <f t="shared" si="5"/>
        <v>-2.1092389616404226E-2</v>
      </c>
      <c r="W59" s="86">
        <f t="shared" si="6"/>
        <v>1.244412332878295E-2</v>
      </c>
      <c r="X59" s="68">
        <f t="shared" si="7"/>
        <v>1.2449776271394253E-2</v>
      </c>
      <c r="Y59" s="68">
        <f t="shared" si="8"/>
        <v>1.2450834156187595E-2</v>
      </c>
      <c r="Z59" s="68">
        <f t="shared" si="9"/>
        <v>1.2172924140262577E-2</v>
      </c>
      <c r="AA59" s="70">
        <f t="shared" si="10"/>
        <v>1.5000535231548637E-2</v>
      </c>
      <c r="AB59" s="86">
        <f t="shared" si="16"/>
        <v>1.4075506047827102</v>
      </c>
      <c r="AC59" s="68">
        <f t="shared" si="17"/>
        <v>2.2285179440097806</v>
      </c>
      <c r="AD59" s="68">
        <f t="shared" si="18"/>
        <v>9.249152171672239E-3</v>
      </c>
      <c r="AE59" s="68">
        <f t="shared" si="19"/>
        <v>0.9078590260739976</v>
      </c>
      <c r="AF59" s="70">
        <f t="shared" si="20"/>
        <v>-1.4061091348289625</v>
      </c>
    </row>
    <row r="60" spans="1:32" ht="15" customHeight="1">
      <c r="A60" s="69" t="s">
        <v>1768</v>
      </c>
      <c r="B60" s="67" t="s">
        <v>77</v>
      </c>
      <c r="C60" s="67" t="s">
        <v>1535</v>
      </c>
      <c r="D60" s="68">
        <v>32.305504999999997</v>
      </c>
      <c r="E60" s="70">
        <v>31.263235000000002</v>
      </c>
      <c r="F60" s="136">
        <v>505.81</v>
      </c>
      <c r="G60" s="148">
        <v>556.04499999999996</v>
      </c>
      <c r="H60" s="148">
        <v>611.28499999999997</v>
      </c>
      <c r="I60" s="148">
        <v>672.01400000000001</v>
      </c>
      <c r="J60" s="148">
        <v>737</v>
      </c>
      <c r="K60" s="138">
        <v>808.11099999999999</v>
      </c>
      <c r="L60" s="136">
        <v>27.291709439968599</v>
      </c>
      <c r="M60" s="148">
        <v>28.1307289364523</v>
      </c>
      <c r="N60" s="148">
        <v>29.806164324127</v>
      </c>
      <c r="O60" s="148">
        <v>30.961158414526299</v>
      </c>
      <c r="P60" s="148">
        <v>31.786779160151699</v>
      </c>
      <c r="Q60" s="138">
        <v>32.916076230937897</v>
      </c>
      <c r="R60" s="86">
        <f t="shared" si="1"/>
        <v>6.148530185177482E-3</v>
      </c>
      <c r="S60" s="68">
        <f t="shared" si="2"/>
        <v>1.1911780824873262E-2</v>
      </c>
      <c r="T60" s="68">
        <f t="shared" si="3"/>
        <v>7.750035045363912E-3</v>
      </c>
      <c r="U60" s="68">
        <f t="shared" si="4"/>
        <v>5.333267796840813E-3</v>
      </c>
      <c r="V60" s="70">
        <f t="shared" si="5"/>
        <v>-7.1054513896890714E-3</v>
      </c>
      <c r="W60" s="86">
        <f t="shared" si="6"/>
        <v>1.893762430530644E-2</v>
      </c>
      <c r="X60" s="68">
        <f t="shared" si="7"/>
        <v>1.8942814527241635E-2</v>
      </c>
      <c r="Y60" s="68">
        <f t="shared" si="8"/>
        <v>1.8943174955192744E-2</v>
      </c>
      <c r="Z60" s="68">
        <f t="shared" si="9"/>
        <v>1.846174370997293E-2</v>
      </c>
      <c r="AA60" s="70">
        <f t="shared" si="10"/>
        <v>1.8422306626826274E-2</v>
      </c>
      <c r="AB60" s="86">
        <f t="shared" si="16"/>
        <v>0.32467273011930148</v>
      </c>
      <c r="AC60" s="68">
        <f t="shared" si="17"/>
        <v>0.62882845670810672</v>
      </c>
      <c r="AD60" s="68">
        <f t="shared" si="18"/>
        <v>0.40912017461146105</v>
      </c>
      <c r="AE60" s="68">
        <f t="shared" si="19"/>
        <v>0.28888212731280694</v>
      </c>
      <c r="AF60" s="70">
        <f t="shared" si="20"/>
        <v>-0.38569824797847108</v>
      </c>
    </row>
    <row r="61" spans="1:32" ht="15" customHeight="1">
      <c r="A61" s="69" t="s">
        <v>1768</v>
      </c>
      <c r="B61" s="67" t="s">
        <v>77</v>
      </c>
      <c r="C61" s="67" t="s">
        <v>85</v>
      </c>
      <c r="D61" s="68">
        <v>30.128430000000002</v>
      </c>
      <c r="E61" s="70">
        <v>31.133849999999999</v>
      </c>
      <c r="F61" s="136">
        <v>246.44499999999999</v>
      </c>
      <c r="G61" s="148">
        <v>267.93200000000002</v>
      </c>
      <c r="H61" s="148">
        <v>291.3</v>
      </c>
      <c r="I61" s="148">
        <v>316.70800000000003</v>
      </c>
      <c r="J61" s="148">
        <v>343.62200000000001</v>
      </c>
      <c r="K61" s="138">
        <v>374.58100000000002</v>
      </c>
      <c r="L61" s="136">
        <v>12.2002405057701</v>
      </c>
      <c r="M61" s="148">
        <v>13.2772627547805</v>
      </c>
      <c r="N61" s="148">
        <v>14.472802766779299</v>
      </c>
      <c r="O61" s="148">
        <v>17.229439255866598</v>
      </c>
      <c r="P61" s="148">
        <v>19.085585053510702</v>
      </c>
      <c r="Q61" s="138">
        <v>22.697461602571</v>
      </c>
      <c r="R61" s="86">
        <f t="shared" si="1"/>
        <v>1.7655754384530729E-2</v>
      </c>
      <c r="S61" s="68">
        <f t="shared" si="2"/>
        <v>1.8008832604722587E-2</v>
      </c>
      <c r="T61" s="68">
        <f t="shared" si="3"/>
        <v>3.8094024129380802E-2</v>
      </c>
      <c r="U61" s="68">
        <f t="shared" si="4"/>
        <v>2.1546212503835128E-2</v>
      </c>
      <c r="V61" s="70">
        <f t="shared" si="5"/>
        <v>-3.7849262036595631E-2</v>
      </c>
      <c r="W61" s="86">
        <f t="shared" si="6"/>
        <v>1.671887442352795E-2</v>
      </c>
      <c r="X61" s="68">
        <f t="shared" si="7"/>
        <v>1.6724089398611822E-2</v>
      </c>
      <c r="Y61" s="68">
        <f t="shared" si="8"/>
        <v>1.6725309951811797E-2</v>
      </c>
      <c r="Z61" s="68">
        <f t="shared" si="9"/>
        <v>1.6312400455083156E-2</v>
      </c>
      <c r="AA61" s="70">
        <f t="shared" si="10"/>
        <v>1.7253170390992507E-2</v>
      </c>
      <c r="AB61" s="86">
        <f t="shared" si="16"/>
        <v>1.0560372628724537</v>
      </c>
      <c r="AC61" s="68">
        <f t="shared" si="17"/>
        <v>1.0768199197869275</v>
      </c>
      <c r="AD61" s="68">
        <f t="shared" si="18"/>
        <v>2.2776273945975039</v>
      </c>
      <c r="AE61" s="68">
        <f t="shared" si="19"/>
        <v>1.3208486735697473</v>
      </c>
      <c r="AF61" s="70">
        <f t="shared" si="20"/>
        <v>-2.1937569257622287</v>
      </c>
    </row>
    <row r="62" spans="1:32" ht="15" customHeight="1">
      <c r="A62" s="69" t="s">
        <v>1768</v>
      </c>
      <c r="B62" s="67" t="s">
        <v>77</v>
      </c>
      <c r="C62" s="67" t="s">
        <v>86</v>
      </c>
      <c r="D62" s="68">
        <v>30.998253600000002</v>
      </c>
      <c r="E62" s="70">
        <v>30.783366600000001</v>
      </c>
      <c r="F62" s="136">
        <v>390.27199999999999</v>
      </c>
      <c r="G62" s="148">
        <v>415.64600000000002</v>
      </c>
      <c r="H62" s="148">
        <v>442.67899999999997</v>
      </c>
      <c r="I62" s="148">
        <v>471.47</v>
      </c>
      <c r="J62" s="148">
        <v>501.423</v>
      </c>
      <c r="K62" s="138">
        <v>540.69399999999996</v>
      </c>
      <c r="L62" s="136">
        <v>50.6617321941049</v>
      </c>
      <c r="M62" s="148">
        <v>55.006632421632503</v>
      </c>
      <c r="N62" s="148">
        <v>60.226000644995501</v>
      </c>
      <c r="O62" s="148">
        <v>60.396044040077797</v>
      </c>
      <c r="P62" s="148">
        <v>63.214219026031202</v>
      </c>
      <c r="Q62" s="138">
        <v>67.493812672432696</v>
      </c>
      <c r="R62" s="86">
        <f t="shared" si="1"/>
        <v>1.7152592457283504E-2</v>
      </c>
      <c r="S62" s="68">
        <f t="shared" si="2"/>
        <v>1.8977232357567025E-2</v>
      </c>
      <c r="T62" s="68">
        <f t="shared" si="3"/>
        <v>5.6468433321555885E-4</v>
      </c>
      <c r="U62" s="68">
        <f t="shared" si="4"/>
        <v>9.3323164811367834E-3</v>
      </c>
      <c r="V62" s="70">
        <f t="shared" si="5"/>
        <v>-1.3539971583416022E-2</v>
      </c>
      <c r="W62" s="86">
        <f t="shared" si="6"/>
        <v>1.2598000904752405E-2</v>
      </c>
      <c r="X62" s="68">
        <f t="shared" si="7"/>
        <v>1.2602193195286571E-2</v>
      </c>
      <c r="Y62" s="68">
        <f t="shared" si="8"/>
        <v>1.2602114180018586E-2</v>
      </c>
      <c r="Z62" s="68">
        <f t="shared" si="9"/>
        <v>1.2318916581147112E-2</v>
      </c>
      <c r="AA62" s="70">
        <f t="shared" si="10"/>
        <v>1.5080688673633191E-2</v>
      </c>
      <c r="AB62" s="86">
        <f t="shared" si="16"/>
        <v>1.3615328802534812</v>
      </c>
      <c r="AC62" s="68">
        <f t="shared" si="17"/>
        <v>1.5058674362066458</v>
      </c>
      <c r="AD62" s="68">
        <f t="shared" si="18"/>
        <v>4.480869837784044E-2</v>
      </c>
      <c r="AE62" s="68">
        <f t="shared" si="19"/>
        <v>0.75755984056414294</v>
      </c>
      <c r="AF62" s="70">
        <f t="shared" si="20"/>
        <v>-0.89783509735129463</v>
      </c>
    </row>
    <row r="63" spans="1:32" ht="15" customHeight="1">
      <c r="A63" s="69" t="s">
        <v>1769</v>
      </c>
      <c r="B63" s="67" t="s">
        <v>1804</v>
      </c>
      <c r="C63" s="67" t="s">
        <v>87</v>
      </c>
      <c r="D63" s="68">
        <v>9.9087683000000002</v>
      </c>
      <c r="E63" s="70">
        <v>2.0064091999999998</v>
      </c>
      <c r="F63" s="136">
        <v>114.98</v>
      </c>
      <c r="G63" s="148">
        <v>169.01900000000001</v>
      </c>
      <c r="H63" s="148">
        <v>229.852</v>
      </c>
      <c r="I63" s="148">
        <v>312.57900000000001</v>
      </c>
      <c r="J63" s="148">
        <v>415.27</v>
      </c>
      <c r="K63" s="138">
        <v>512.75</v>
      </c>
      <c r="L63" s="136">
        <v>30.982203959578701</v>
      </c>
      <c r="M63" s="148">
        <v>37.941224264147998</v>
      </c>
      <c r="N63" s="148">
        <v>47.718674735114298</v>
      </c>
      <c r="O63" s="148">
        <v>54.095156931571402</v>
      </c>
      <c r="P63" s="148">
        <v>56.229191652428099</v>
      </c>
      <c r="Q63" s="138">
        <v>70.360424101439094</v>
      </c>
      <c r="R63" s="86">
        <f t="shared" si="1"/>
        <v>4.4922693773809405E-2</v>
      </c>
      <c r="S63" s="68">
        <f t="shared" si="2"/>
        <v>5.1539984070600266E-2</v>
      </c>
      <c r="T63" s="68">
        <f t="shared" si="3"/>
        <v>2.6725311345517738E-2</v>
      </c>
      <c r="U63" s="68">
        <f t="shared" si="4"/>
        <v>7.8899289396874503E-3</v>
      </c>
      <c r="V63" s="70">
        <f t="shared" si="5"/>
        <v>-5.0262975631451309E-2</v>
      </c>
      <c r="W63" s="86">
        <f t="shared" si="6"/>
        <v>7.7050586888819703E-2</v>
      </c>
      <c r="X63" s="68">
        <f t="shared" si="7"/>
        <v>6.1484897780417935E-2</v>
      </c>
      <c r="Y63" s="68">
        <f t="shared" si="8"/>
        <v>6.1484322737317479E-2</v>
      </c>
      <c r="Z63" s="68">
        <f t="shared" si="9"/>
        <v>5.6814334772484043E-2</v>
      </c>
      <c r="AA63" s="70">
        <f t="shared" si="10"/>
        <v>4.2171897172429827E-2</v>
      </c>
      <c r="AB63" s="86">
        <f t="shared" si="16"/>
        <v>0.58302857366460681</v>
      </c>
      <c r="AC63" s="68">
        <f t="shared" si="17"/>
        <v>0.83825436702628819</v>
      </c>
      <c r="AD63" s="68">
        <f t="shared" si="18"/>
        <v>0.4346687115624191</v>
      </c>
      <c r="AE63" s="68">
        <f t="shared" si="19"/>
        <v>0.13887215209476764</v>
      </c>
      <c r="AF63" s="70">
        <f t="shared" si="20"/>
        <v>-1.1918594846691195</v>
      </c>
    </row>
    <row r="64" spans="1:32" ht="15" customHeight="1">
      <c r="A64" s="69" t="s">
        <v>1770</v>
      </c>
      <c r="B64" s="67" t="s">
        <v>88</v>
      </c>
      <c r="C64" s="67" t="s">
        <v>89</v>
      </c>
      <c r="D64" s="68">
        <v>38.932676299999997</v>
      </c>
      <c r="E64" s="70">
        <v>15.3389667</v>
      </c>
      <c r="F64" s="136">
        <v>448.642</v>
      </c>
      <c r="G64" s="148">
        <v>558.31799999999998</v>
      </c>
      <c r="H64" s="148">
        <v>669.678</v>
      </c>
      <c r="I64" s="148">
        <v>803.25</v>
      </c>
      <c r="J64" s="148">
        <v>962.98500000000001</v>
      </c>
      <c r="K64" s="138">
        <v>1152.1759999999999</v>
      </c>
      <c r="L64" s="136">
        <v>19.420587552363699</v>
      </c>
      <c r="M64" s="148">
        <v>20.0785878043441</v>
      </c>
      <c r="N64" s="148">
        <v>21.710156875554901</v>
      </c>
      <c r="O64" s="148">
        <v>23.2338235224763</v>
      </c>
      <c r="P64" s="148">
        <v>24.519621512716299</v>
      </c>
      <c r="Q64" s="138">
        <v>30.540646499543001</v>
      </c>
      <c r="R64" s="86">
        <f t="shared" si="1"/>
        <v>6.7763166300322834E-3</v>
      </c>
      <c r="S64" s="68">
        <f t="shared" si="2"/>
        <v>1.6251830926653155E-2</v>
      </c>
      <c r="T64" s="68">
        <f t="shared" si="3"/>
        <v>1.4036440691379892E-2</v>
      </c>
      <c r="U64" s="68">
        <f t="shared" si="4"/>
        <v>1.1068328800863307E-2</v>
      </c>
      <c r="V64" s="70">
        <f t="shared" si="5"/>
        <v>-4.9111891745181262E-2</v>
      </c>
      <c r="W64" s="86">
        <f t="shared" si="6"/>
        <v>4.3740690042777655E-2</v>
      </c>
      <c r="X64" s="68">
        <f t="shared" si="7"/>
        <v>3.6373661463788509E-2</v>
      </c>
      <c r="Y64" s="68">
        <f t="shared" si="8"/>
        <v>3.6373799629928399E-2</v>
      </c>
      <c r="Z64" s="68">
        <f t="shared" si="9"/>
        <v>3.627436747137161E-2</v>
      </c>
      <c r="AA64" s="70">
        <f t="shared" si="10"/>
        <v>3.5873954402290444E-2</v>
      </c>
      <c r="AB64" s="86">
        <f t="shared" si="16"/>
        <v>0.15492020412584165</v>
      </c>
      <c r="AC64" s="68">
        <f t="shared" si="17"/>
        <v>0.44680217147873685</v>
      </c>
      <c r="AD64" s="68">
        <f t="shared" si="18"/>
        <v>0.38589426549297573</v>
      </c>
      <c r="AE64" s="68">
        <f t="shared" si="19"/>
        <v>0.30512809932795198</v>
      </c>
      <c r="AF64" s="70">
        <f t="shared" si="20"/>
        <v>-1.3690124928643388</v>
      </c>
    </row>
    <row r="65" spans="1:32" ht="15" customHeight="1">
      <c r="A65" s="69" t="s">
        <v>1771</v>
      </c>
      <c r="B65" s="67" t="s">
        <v>90</v>
      </c>
      <c r="C65" s="67" t="s">
        <v>1537</v>
      </c>
      <c r="D65" s="68">
        <v>38.75</v>
      </c>
      <c r="E65" s="70">
        <v>9</v>
      </c>
      <c r="F65" s="136">
        <v>2376.701</v>
      </c>
      <c r="G65" s="148">
        <v>2634.15</v>
      </c>
      <c r="H65" s="148">
        <v>3126.4690000000001</v>
      </c>
      <c r="I65" s="148">
        <v>3870.7849999999999</v>
      </c>
      <c r="J65" s="148">
        <v>4793.6989999999996</v>
      </c>
      <c r="K65" s="138">
        <v>5956.6790000000001</v>
      </c>
      <c r="L65" s="136">
        <v>98.849233600692699</v>
      </c>
      <c r="M65" s="148">
        <v>126.667141747644</v>
      </c>
      <c r="N65" s="148">
        <v>164.381883400585</v>
      </c>
      <c r="O65" s="148">
        <v>210.74961057867199</v>
      </c>
      <c r="P65" s="148">
        <v>257.044793811663</v>
      </c>
      <c r="Q65" s="138">
        <v>330.989396206175</v>
      </c>
      <c r="R65" s="86">
        <f t="shared" si="1"/>
        <v>5.6283507992228601E-2</v>
      </c>
      <c r="S65" s="68">
        <f t="shared" si="2"/>
        <v>5.95493687353887E-2</v>
      </c>
      <c r="T65" s="68">
        <f t="shared" si="3"/>
        <v>5.6414644021437199E-2</v>
      </c>
      <c r="U65" s="68">
        <f t="shared" si="4"/>
        <v>4.3933825648241658E-2</v>
      </c>
      <c r="V65" s="70">
        <f t="shared" si="5"/>
        <v>-5.7534409701906895E-2</v>
      </c>
      <c r="W65" s="86">
        <f t="shared" si="6"/>
        <v>2.0569431530255776E-2</v>
      </c>
      <c r="X65" s="68">
        <f t="shared" si="7"/>
        <v>3.4268740685507677E-2</v>
      </c>
      <c r="Y65" s="68">
        <f t="shared" si="8"/>
        <v>4.271061522276863E-2</v>
      </c>
      <c r="Z65" s="68">
        <f t="shared" si="9"/>
        <v>4.2769003674989113E-2</v>
      </c>
      <c r="AA65" s="70">
        <f t="shared" si="10"/>
        <v>4.3442152757230693E-2</v>
      </c>
      <c r="AB65" s="86">
        <f t="shared" si="16"/>
        <v>2.7362694933712994</v>
      </c>
      <c r="AC65" s="68">
        <f t="shared" si="17"/>
        <v>1.7377168680310524</v>
      </c>
      <c r="AD65" s="68">
        <f t="shared" si="18"/>
        <v>1.3208576773523759</v>
      </c>
      <c r="AE65" s="68">
        <f t="shared" si="19"/>
        <v>1.0272351907494568</v>
      </c>
      <c r="AF65" s="70">
        <f t="shared" si="20"/>
        <v>-1.3243913123603348</v>
      </c>
    </row>
    <row r="66" spans="1:32" ht="15" customHeight="1">
      <c r="A66" s="69" t="s">
        <v>1771</v>
      </c>
      <c r="B66" s="67" t="s">
        <v>90</v>
      </c>
      <c r="C66" s="67" t="s">
        <v>1538</v>
      </c>
      <c r="D66" s="68">
        <v>41.861795899999997</v>
      </c>
      <c r="E66" s="70">
        <v>9.5942884999999993</v>
      </c>
      <c r="F66" s="136">
        <v>192.917</v>
      </c>
      <c r="G66" s="148">
        <v>221.31899999999999</v>
      </c>
      <c r="H66" s="148">
        <v>266.16300000000001</v>
      </c>
      <c r="I66" s="148">
        <v>329.52800000000002</v>
      </c>
      <c r="J66" s="148">
        <v>408.096</v>
      </c>
      <c r="K66" s="138">
        <v>507.101</v>
      </c>
      <c r="L66" s="136">
        <v>6.8397574895204496</v>
      </c>
      <c r="M66" s="148">
        <v>8.2460485925923201</v>
      </c>
      <c r="N66" s="148">
        <v>11.2141588785218</v>
      </c>
      <c r="O66" s="148">
        <v>14.4257765066974</v>
      </c>
      <c r="P66" s="148">
        <v>16.906281558418399</v>
      </c>
      <c r="Q66" s="138">
        <v>20.391224441279299</v>
      </c>
      <c r="R66" s="86">
        <f t="shared" si="1"/>
        <v>4.1121080834416214E-2</v>
      </c>
      <c r="S66" s="68">
        <f t="shared" si="2"/>
        <v>7.1988668332510802E-2</v>
      </c>
      <c r="T66" s="68">
        <f t="shared" si="3"/>
        <v>5.7277904887306899E-2</v>
      </c>
      <c r="U66" s="68">
        <f t="shared" si="4"/>
        <v>3.4389899920734046E-2</v>
      </c>
      <c r="V66" s="70">
        <f t="shared" si="5"/>
        <v>-4.1226604097641908E-2</v>
      </c>
      <c r="W66" s="86">
        <f t="shared" si="6"/>
        <v>2.7469011016522032E-2</v>
      </c>
      <c r="X66" s="68">
        <f t="shared" si="7"/>
        <v>3.6900760677433322E-2</v>
      </c>
      <c r="Y66" s="68">
        <f t="shared" si="8"/>
        <v>4.2710484901610293E-2</v>
      </c>
      <c r="Z66" s="68">
        <f t="shared" si="9"/>
        <v>4.2768222654809715E-2</v>
      </c>
      <c r="AA66" s="70">
        <f t="shared" si="10"/>
        <v>4.3441550790434651E-2</v>
      </c>
      <c r="AB66" s="86">
        <f t="shared" si="16"/>
        <v>1.4969989567401152</v>
      </c>
      <c r="AC66" s="68">
        <f t="shared" si="17"/>
        <v>1.9508722045541871</v>
      </c>
      <c r="AD66" s="68">
        <f t="shared" si="18"/>
        <v>1.3410736267512471</v>
      </c>
      <c r="AE66" s="68">
        <f t="shared" si="19"/>
        <v>0.80409934727242072</v>
      </c>
      <c r="AF66" s="70">
        <f t="shared" si="20"/>
        <v>-0.94901317626808923</v>
      </c>
    </row>
    <row r="67" spans="1:32" ht="15" customHeight="1">
      <c r="A67" s="69" t="s">
        <v>1772</v>
      </c>
      <c r="B67" s="67" t="s">
        <v>91</v>
      </c>
      <c r="C67" s="67" t="s">
        <v>92</v>
      </c>
      <c r="D67" s="68">
        <v>9.4418848999999998</v>
      </c>
      <c r="E67" s="70">
        <v>0.40865180000000001</v>
      </c>
      <c r="F67" s="136">
        <v>495.673</v>
      </c>
      <c r="G67" s="148">
        <v>562.86</v>
      </c>
      <c r="H67" s="148">
        <v>648.56399999999996</v>
      </c>
      <c r="I67" s="148">
        <v>747.25900000000001</v>
      </c>
      <c r="J67" s="148">
        <v>834.20399999999995</v>
      </c>
      <c r="K67" s="138">
        <v>899.22500000000002</v>
      </c>
      <c r="L67" s="136">
        <v>103.223082834857</v>
      </c>
      <c r="M67" s="148">
        <v>107.331393460576</v>
      </c>
      <c r="N67" s="148">
        <v>120.33845341761101</v>
      </c>
      <c r="O67" s="148">
        <v>131.589331824092</v>
      </c>
      <c r="P67" s="148">
        <v>140.56688577583699</v>
      </c>
      <c r="Q67" s="138">
        <v>183.33224287550999</v>
      </c>
      <c r="R67" s="86">
        <f t="shared" si="1"/>
        <v>7.9600618638599324E-3</v>
      </c>
      <c r="S67" s="68">
        <f t="shared" si="2"/>
        <v>2.4237195731205426E-2</v>
      </c>
      <c r="T67" s="68">
        <f t="shared" si="3"/>
        <v>1.8698725281829951E-2</v>
      </c>
      <c r="U67" s="68">
        <f t="shared" si="4"/>
        <v>1.3644805133209653E-2</v>
      </c>
      <c r="V67" s="70">
        <f t="shared" si="5"/>
        <v>-6.0846986633638897E-2</v>
      </c>
      <c r="W67" s="86">
        <f t="shared" si="6"/>
        <v>2.5422898850266006E-2</v>
      </c>
      <c r="X67" s="68">
        <f t="shared" si="7"/>
        <v>2.8345951760815519E-2</v>
      </c>
      <c r="Y67" s="68">
        <f t="shared" si="8"/>
        <v>2.8330231416690325E-2</v>
      </c>
      <c r="Z67" s="68">
        <f t="shared" si="9"/>
        <v>2.2013226302218213E-2</v>
      </c>
      <c r="AA67" s="70">
        <f t="shared" si="10"/>
        <v>1.5011060895902553E-2</v>
      </c>
      <c r="AB67" s="86">
        <f t="shared" si="16"/>
        <v>0.31310598805991963</v>
      </c>
      <c r="AC67" s="68">
        <f t="shared" si="17"/>
        <v>0.85504963586052884</v>
      </c>
      <c r="AD67" s="68">
        <f t="shared" si="18"/>
        <v>0.66002726934358469</v>
      </c>
      <c r="AE67" s="68">
        <f t="shared" si="19"/>
        <v>0.61984576662598079</v>
      </c>
      <c r="AF67" s="70">
        <f t="shared" si="20"/>
        <v>-4.0534767699362142</v>
      </c>
    </row>
    <row r="68" spans="1:32" ht="15" customHeight="1">
      <c r="A68" s="69" t="s">
        <v>1773</v>
      </c>
      <c r="B68" s="67" t="s">
        <v>93</v>
      </c>
      <c r="C68" s="67" t="s">
        <v>94</v>
      </c>
      <c r="D68" s="68">
        <v>-16.575645999999999</v>
      </c>
      <c r="E68" s="70">
        <v>13.455349999999999</v>
      </c>
      <c r="F68" s="136">
        <v>330.97300000000001</v>
      </c>
      <c r="G68" s="148">
        <v>368.37299999999999</v>
      </c>
      <c r="H68" s="148">
        <v>393.459</v>
      </c>
      <c r="I68" s="148">
        <v>420.24</v>
      </c>
      <c r="J68" s="148">
        <v>450.68900000000002</v>
      </c>
      <c r="K68" s="138">
        <v>510.303</v>
      </c>
      <c r="L68" s="136">
        <v>106.794143123965</v>
      </c>
      <c r="M68" s="148">
        <v>125.00598356239</v>
      </c>
      <c r="N68" s="148">
        <v>139.66086799890201</v>
      </c>
      <c r="O68" s="148">
        <v>142.461540381704</v>
      </c>
      <c r="P68" s="148">
        <v>149.30787833480599</v>
      </c>
      <c r="Q68" s="138">
        <v>162.83793160717701</v>
      </c>
      <c r="R68" s="86">
        <f t="shared" ref="R68:R131" si="21">(M68-L68)/L68/5</f>
        <v>3.4106440495121487E-2</v>
      </c>
      <c r="S68" s="68">
        <f t="shared" ref="S68:S131" si="22">(N68-M68)/M68/5</f>
        <v>2.3446692740428397E-2</v>
      </c>
      <c r="T68" s="68">
        <f t="shared" ref="T68:T131" si="23">(O68-N68)/N68/5</f>
        <v>4.0106758935853238E-3</v>
      </c>
      <c r="U68" s="68">
        <f t="shared" ref="U68:U131" si="24">(P68-O68)/O68/5</f>
        <v>9.6114894374415352E-3</v>
      </c>
      <c r="V68" s="70">
        <f t="shared" ref="V68:V131" si="25">-(Q68-P68)/P68/5</f>
        <v>-1.812369638262679E-2</v>
      </c>
      <c r="W68" s="86">
        <f t="shared" ref="W68:W131" si="26">LN(G68/F68)/5</f>
        <v>2.1411842148009234E-2</v>
      </c>
      <c r="X68" s="68">
        <f t="shared" ref="X68:X131" si="27">LN(H68/G68)/5</f>
        <v>1.3176171499487934E-2</v>
      </c>
      <c r="Y68" s="68">
        <f t="shared" ref="Y68:Y131" si="28">LN(I68/H68)/5</f>
        <v>1.3169821471046176E-2</v>
      </c>
      <c r="Z68" s="68">
        <f t="shared" ref="Z68:Z131" si="29">LN(J68/I68)/5</f>
        <v>1.3990309254848576E-2</v>
      </c>
      <c r="AA68" s="70">
        <f t="shared" ref="AA68:AA131" si="30">LN(K68/J68)/5</f>
        <v>2.4845428805492797E-2</v>
      </c>
      <c r="AB68" s="86">
        <f t="shared" si="16"/>
        <v>1.5928774488136479</v>
      </c>
      <c r="AC68" s="68">
        <f t="shared" si="17"/>
        <v>1.779476894433228</v>
      </c>
      <c r="AD68" s="68">
        <f t="shared" si="18"/>
        <v>0.30453532740764833</v>
      </c>
      <c r="AE68" s="68">
        <f t="shared" si="19"/>
        <v>0.68701050579782663</v>
      </c>
      <c r="AF68" s="70">
        <f t="shared" si="20"/>
        <v>-0.72945798297592779</v>
      </c>
    </row>
    <row r="69" spans="1:32" ht="15" customHeight="1">
      <c r="A69" s="69" t="s">
        <v>1774</v>
      </c>
      <c r="B69" s="67" t="s">
        <v>95</v>
      </c>
      <c r="C69" s="67" t="s">
        <v>96</v>
      </c>
      <c r="D69" s="68">
        <v>-0.20123759999999999</v>
      </c>
      <c r="E69" s="70">
        <v>5.5571096000000004</v>
      </c>
      <c r="F69" s="136">
        <v>1668.24</v>
      </c>
      <c r="G69" s="148">
        <v>1853.807</v>
      </c>
      <c r="H69" s="148">
        <v>2060.076</v>
      </c>
      <c r="I69" s="148">
        <v>2289.5610000000001</v>
      </c>
      <c r="J69" s="148">
        <v>2514.0050000000001</v>
      </c>
      <c r="K69" s="138">
        <v>2788.384</v>
      </c>
      <c r="L69" s="136">
        <v>572.95727191686206</v>
      </c>
      <c r="M69" s="148">
        <v>615.48398209418804</v>
      </c>
      <c r="N69" s="148">
        <v>661.23096688999499</v>
      </c>
      <c r="O69" s="148">
        <v>786.32361838470797</v>
      </c>
      <c r="P69" s="148">
        <v>868.67327435457196</v>
      </c>
      <c r="Q69" s="138">
        <v>1062.69131929477</v>
      </c>
      <c r="R69" s="86">
        <f t="shared" si="21"/>
        <v>1.4844635808548301E-2</v>
      </c>
      <c r="S69" s="68">
        <f t="shared" si="22"/>
        <v>1.4865369733962061E-2</v>
      </c>
      <c r="T69" s="68">
        <f t="shared" si="23"/>
        <v>3.7836295563430225E-2</v>
      </c>
      <c r="U69" s="68">
        <f t="shared" si="24"/>
        <v>2.0945487085591904E-2</v>
      </c>
      <c r="V69" s="70">
        <f t="shared" si="25"/>
        <v>-4.4669969865103604E-2</v>
      </c>
      <c r="W69" s="86">
        <f t="shared" si="26"/>
        <v>2.1094436800376391E-2</v>
      </c>
      <c r="X69" s="68">
        <f t="shared" si="27"/>
        <v>2.1100302568950142E-2</v>
      </c>
      <c r="Y69" s="68">
        <f t="shared" si="28"/>
        <v>2.1123444161432879E-2</v>
      </c>
      <c r="Z69" s="68">
        <f t="shared" si="29"/>
        <v>1.8703400579289715E-2</v>
      </c>
      <c r="AA69" s="70">
        <f t="shared" si="30"/>
        <v>2.0717023505505534E-2</v>
      </c>
      <c r="AB69" s="86">
        <f t="shared" si="16"/>
        <v>0.70372278478102934</v>
      </c>
      <c r="AC69" s="68">
        <f t="shared" si="17"/>
        <v>0.70450979010305714</v>
      </c>
      <c r="AD69" s="68">
        <f t="shared" si="18"/>
        <v>1.791199165925395</v>
      </c>
      <c r="AE69" s="68">
        <f t="shared" si="19"/>
        <v>1.1198758748066837</v>
      </c>
      <c r="AF69" s="70">
        <f t="shared" si="20"/>
        <v>-2.156196321022303</v>
      </c>
    </row>
    <row r="70" spans="1:32" ht="15" customHeight="1">
      <c r="A70" s="69" t="s">
        <v>1774</v>
      </c>
      <c r="B70" s="67" t="s">
        <v>95</v>
      </c>
      <c r="C70" s="67" t="s">
        <v>97</v>
      </c>
      <c r="D70" s="68">
        <v>-1.6233086000000001</v>
      </c>
      <c r="E70" s="70">
        <v>6.6985605000000001</v>
      </c>
      <c r="F70" s="136">
        <v>1186.7249999999999</v>
      </c>
      <c r="G70" s="148">
        <v>1544.2639999999999</v>
      </c>
      <c r="H70" s="148">
        <v>2009.6679999999999</v>
      </c>
      <c r="I70" s="148">
        <v>2616.0970000000002</v>
      </c>
      <c r="J70" s="148">
        <v>3348.0619999999999</v>
      </c>
      <c r="K70" s="138">
        <v>4036.2269999999999</v>
      </c>
      <c r="L70" s="136">
        <v>230.751083318193</v>
      </c>
      <c r="M70" s="148">
        <v>264.413927519938</v>
      </c>
      <c r="N70" s="148">
        <v>317.38146737272501</v>
      </c>
      <c r="O70" s="148">
        <v>382.60384907111398</v>
      </c>
      <c r="P70" s="148">
        <v>424.84459999882301</v>
      </c>
      <c r="Q70" s="138">
        <v>515.26448080863895</v>
      </c>
      <c r="R70" s="86">
        <f t="shared" si="21"/>
        <v>2.9176759404700863E-2</v>
      </c>
      <c r="S70" s="68">
        <f t="shared" si="22"/>
        <v>4.006410732565744E-2</v>
      </c>
      <c r="T70" s="68">
        <f t="shared" si="23"/>
        <v>4.1100308873292468E-2</v>
      </c>
      <c r="U70" s="68">
        <f t="shared" si="24"/>
        <v>2.2080672230695621E-2</v>
      </c>
      <c r="V70" s="70">
        <f t="shared" si="25"/>
        <v>-4.2566096313836371E-2</v>
      </c>
      <c r="W70" s="86">
        <f t="shared" si="26"/>
        <v>5.2670001830269472E-2</v>
      </c>
      <c r="X70" s="68">
        <f t="shared" si="27"/>
        <v>5.268442257130309E-2</v>
      </c>
      <c r="Y70" s="68">
        <f t="shared" si="28"/>
        <v>5.2742795623869063E-2</v>
      </c>
      <c r="Z70" s="68">
        <f t="shared" si="29"/>
        <v>4.9339631711210807E-2</v>
      </c>
      <c r="AA70" s="70">
        <f t="shared" si="30"/>
        <v>3.7385734748241084E-2</v>
      </c>
      <c r="AB70" s="86">
        <f t="shared" si="16"/>
        <v>0.55395402298871699</v>
      </c>
      <c r="AC70" s="68">
        <f t="shared" si="17"/>
        <v>0.76045452090577026</v>
      </c>
      <c r="AD70" s="68">
        <f t="shared" si="18"/>
        <v>0.77925920283778594</v>
      </c>
      <c r="AE70" s="68">
        <f t="shared" si="19"/>
        <v>0.44752405854862748</v>
      </c>
      <c r="AF70" s="70">
        <f t="shared" si="20"/>
        <v>-1.1385651933947616</v>
      </c>
    </row>
    <row r="71" spans="1:32" ht="15" customHeight="1">
      <c r="A71" s="69" t="s">
        <v>1775</v>
      </c>
      <c r="B71" s="67" t="s">
        <v>98</v>
      </c>
      <c r="C71" s="67" t="s">
        <v>99</v>
      </c>
      <c r="D71" s="68">
        <v>-13.699843400000001</v>
      </c>
      <c r="E71" s="70">
        <v>9.5170601999999995</v>
      </c>
      <c r="F71" s="136">
        <v>1191.51</v>
      </c>
      <c r="G71" s="148">
        <v>1344.973</v>
      </c>
      <c r="H71" s="148">
        <v>1518.252</v>
      </c>
      <c r="I71" s="148">
        <v>1713.8579999999999</v>
      </c>
      <c r="J71" s="148">
        <v>1938.2719999999999</v>
      </c>
      <c r="K71" s="138">
        <v>2251.5909999999999</v>
      </c>
      <c r="L71" s="136">
        <v>36.451231774704503</v>
      </c>
      <c r="M71" s="148">
        <v>37.694390163614102</v>
      </c>
      <c r="N71" s="148">
        <v>38.945771816313503</v>
      </c>
      <c r="O71" s="148">
        <v>39.507632369329301</v>
      </c>
      <c r="P71" s="148">
        <v>43.579843346102201</v>
      </c>
      <c r="Q71" s="138">
        <v>52.7920564478109</v>
      </c>
      <c r="R71" s="86">
        <f t="shared" si="21"/>
        <v>6.8209403544617353E-3</v>
      </c>
      <c r="S71" s="68">
        <f t="shared" si="22"/>
        <v>6.6396174458200567E-3</v>
      </c>
      <c r="T71" s="68">
        <f t="shared" si="23"/>
        <v>2.8853481485271127E-3</v>
      </c>
      <c r="U71" s="68">
        <f t="shared" si="24"/>
        <v>2.0614806469315301E-2</v>
      </c>
      <c r="V71" s="70">
        <f t="shared" si="25"/>
        <v>-4.2277403470899089E-2</v>
      </c>
      <c r="W71" s="86">
        <f t="shared" si="26"/>
        <v>2.423050563984392E-2</v>
      </c>
      <c r="X71" s="68">
        <f t="shared" si="27"/>
        <v>2.4237146919584267E-2</v>
      </c>
      <c r="Y71" s="68">
        <f t="shared" si="28"/>
        <v>2.4237459300318974E-2</v>
      </c>
      <c r="Z71" s="68">
        <f t="shared" si="29"/>
        <v>2.4609976979024117E-2</v>
      </c>
      <c r="AA71" s="70">
        <f t="shared" si="30"/>
        <v>2.9968044588932867E-2</v>
      </c>
      <c r="AB71" s="86">
        <f t="shared" si="16"/>
        <v>0.28150218802060756</v>
      </c>
      <c r="AC71" s="68">
        <f t="shared" si="17"/>
        <v>0.27394385435915591</v>
      </c>
      <c r="AD71" s="68">
        <f t="shared" si="18"/>
        <v>0.11904499200083817</v>
      </c>
      <c r="AE71" s="68">
        <f t="shared" si="19"/>
        <v>0.83766053446071775</v>
      </c>
      <c r="AF71" s="70">
        <f t="shared" si="20"/>
        <v>-1.4107494850201885</v>
      </c>
    </row>
    <row r="72" spans="1:32" ht="15" customHeight="1">
      <c r="A72" s="69" t="s">
        <v>1776</v>
      </c>
      <c r="B72" s="67" t="s">
        <v>100</v>
      </c>
      <c r="C72" s="67" t="s">
        <v>101</v>
      </c>
      <c r="D72" s="68">
        <v>-15.583055</v>
      </c>
      <c r="E72" s="70">
        <v>11.861324</v>
      </c>
      <c r="F72" s="136">
        <v>276.37</v>
      </c>
      <c r="G72" s="148">
        <v>336.03300000000002</v>
      </c>
      <c r="H72" s="148">
        <v>408.57499999999999</v>
      </c>
      <c r="I72" s="148">
        <v>496.66899999999998</v>
      </c>
      <c r="J72" s="148">
        <v>599.71400000000006</v>
      </c>
      <c r="K72" s="138">
        <v>709.09199999999998</v>
      </c>
      <c r="L72" s="136">
        <v>175.647377015557</v>
      </c>
      <c r="M72" s="148">
        <v>180.03222065436901</v>
      </c>
      <c r="N72" s="148">
        <v>182.548890228072</v>
      </c>
      <c r="O72" s="148">
        <v>185.030012698946</v>
      </c>
      <c r="P72" s="148">
        <v>188.85668988972401</v>
      </c>
      <c r="Q72" s="138">
        <v>216.10408398786799</v>
      </c>
      <c r="R72" s="86">
        <f t="shared" si="21"/>
        <v>4.9927800953425581E-3</v>
      </c>
      <c r="S72" s="68">
        <f t="shared" si="22"/>
        <v>2.7957990681396505E-3</v>
      </c>
      <c r="T72" s="68">
        <f t="shared" si="23"/>
        <v>2.7183101116354598E-3</v>
      </c>
      <c r="U72" s="68">
        <f t="shared" si="24"/>
        <v>4.1362772827608554E-3</v>
      </c>
      <c r="V72" s="70">
        <f t="shared" si="25"/>
        <v>-2.8855100779383681E-2</v>
      </c>
      <c r="W72" s="86">
        <f t="shared" si="26"/>
        <v>3.9093764354725308E-2</v>
      </c>
      <c r="X72" s="68">
        <f t="shared" si="27"/>
        <v>3.9093225310582062E-2</v>
      </c>
      <c r="Y72" s="68">
        <f t="shared" si="28"/>
        <v>3.9049662453563019E-2</v>
      </c>
      <c r="Z72" s="68">
        <f t="shared" si="29"/>
        <v>3.7705813332174661E-2</v>
      </c>
      <c r="AA72" s="70">
        <f t="shared" si="30"/>
        <v>3.3506480686371506E-2</v>
      </c>
      <c r="AB72" s="86">
        <f t="shared" si="16"/>
        <v>0.12771295314617293</v>
      </c>
      <c r="AC72" s="68">
        <f t="shared" si="17"/>
        <v>7.1516203790503358E-2</v>
      </c>
      <c r="AD72" s="68">
        <f t="shared" si="18"/>
        <v>6.9611616102136939E-2</v>
      </c>
      <c r="AE72" s="68">
        <f t="shared" si="19"/>
        <v>0.10969866228111139</v>
      </c>
      <c r="AF72" s="70">
        <f t="shared" si="20"/>
        <v>-0.8611796938471149</v>
      </c>
    </row>
    <row r="73" spans="1:32" ht="15" customHeight="1">
      <c r="A73" s="69" t="s">
        <v>1777</v>
      </c>
      <c r="B73" s="67" t="s">
        <v>102</v>
      </c>
      <c r="C73" s="67" t="s">
        <v>103</v>
      </c>
      <c r="D73" s="68">
        <v>34.754176100000002</v>
      </c>
      <c r="E73" s="70">
        <v>-0.1029109</v>
      </c>
      <c r="F73" s="136">
        <v>199.226</v>
      </c>
      <c r="G73" s="148">
        <v>230.06899999999999</v>
      </c>
      <c r="H73" s="148">
        <v>265.69799999999998</v>
      </c>
      <c r="I73" s="148">
        <v>306.84500000000003</v>
      </c>
      <c r="J73" s="148">
        <v>355.089</v>
      </c>
      <c r="K73" s="138">
        <v>422.14800000000002</v>
      </c>
      <c r="L73" s="136">
        <v>10.754711431151</v>
      </c>
      <c r="M73" s="148">
        <v>12.0605293117695</v>
      </c>
      <c r="N73" s="148">
        <v>13.871830950382501</v>
      </c>
      <c r="O73" s="148">
        <v>15.308283270331501</v>
      </c>
      <c r="P73" s="148">
        <v>17.390197934064201</v>
      </c>
      <c r="Q73" s="138">
        <v>22.430548626694002</v>
      </c>
      <c r="R73" s="86">
        <f t="shared" si="21"/>
        <v>2.4283643293974422E-2</v>
      </c>
      <c r="S73" s="68">
        <f t="shared" si="22"/>
        <v>3.0036851481226572E-2</v>
      </c>
      <c r="T73" s="68">
        <f t="shared" si="23"/>
        <v>2.0710349269494107E-2</v>
      </c>
      <c r="U73" s="68">
        <f t="shared" si="24"/>
        <v>2.7199845037720112E-2</v>
      </c>
      <c r="V73" s="70">
        <f t="shared" si="25"/>
        <v>-5.7967720801575008E-2</v>
      </c>
      <c r="W73" s="86">
        <f t="shared" si="26"/>
        <v>2.8787881042121731E-2</v>
      </c>
      <c r="X73" s="68">
        <f t="shared" si="27"/>
        <v>2.8796212303766194E-2</v>
      </c>
      <c r="Y73" s="68">
        <f t="shared" si="28"/>
        <v>2.8796481728967586E-2</v>
      </c>
      <c r="Z73" s="68">
        <f t="shared" si="29"/>
        <v>2.9205145636770562E-2</v>
      </c>
      <c r="AA73" s="70">
        <f t="shared" si="30"/>
        <v>3.4597500234415594E-2</v>
      </c>
      <c r="AB73" s="86">
        <f t="shared" si="16"/>
        <v>0.84353701678991877</v>
      </c>
      <c r="AC73" s="68">
        <f t="shared" si="17"/>
        <v>1.0430834154288451</v>
      </c>
      <c r="AD73" s="68">
        <f t="shared" si="18"/>
        <v>0.71919720834023626</v>
      </c>
      <c r="AE73" s="68">
        <f t="shared" si="19"/>
        <v>0.93133742169990452</v>
      </c>
      <c r="AF73" s="70">
        <f t="shared" si="20"/>
        <v>-1.6754887031957317</v>
      </c>
    </row>
    <row r="74" spans="1:32" ht="15" customHeight="1">
      <c r="A74" s="69" t="s">
        <v>1777</v>
      </c>
      <c r="B74" s="67" t="s">
        <v>102</v>
      </c>
      <c r="C74" s="67" t="s">
        <v>104</v>
      </c>
      <c r="D74" s="68">
        <v>39.667169000000001</v>
      </c>
      <c r="E74" s="70">
        <v>-4.0505199999999997</v>
      </c>
      <c r="F74" s="136">
        <v>683.38400000000001</v>
      </c>
      <c r="G74" s="148">
        <v>801.61099999999999</v>
      </c>
      <c r="H74" s="148">
        <v>940.33299999999997</v>
      </c>
      <c r="I74" s="148">
        <v>1103.0650000000001</v>
      </c>
      <c r="J74" s="148">
        <v>1295.9749999999999</v>
      </c>
      <c r="K74" s="138">
        <v>1553.4649999999999</v>
      </c>
      <c r="L74" s="136">
        <v>33.324424249745903</v>
      </c>
      <c r="M74" s="148">
        <v>38.4805183813193</v>
      </c>
      <c r="N74" s="148">
        <v>46.4839815533619</v>
      </c>
      <c r="O74" s="148">
        <v>54.914283677037602</v>
      </c>
      <c r="P74" s="148">
        <v>65.137335345363098</v>
      </c>
      <c r="Q74" s="138">
        <v>90.214304431464598</v>
      </c>
      <c r="R74" s="86">
        <f t="shared" si="21"/>
        <v>3.0944835493220635E-2</v>
      </c>
      <c r="S74" s="68">
        <f t="shared" si="22"/>
        <v>4.1597481056429589E-2</v>
      </c>
      <c r="T74" s="68">
        <f t="shared" si="23"/>
        <v>3.6271859001570358E-2</v>
      </c>
      <c r="U74" s="68">
        <f t="shared" si="24"/>
        <v>3.7232759798705203E-2</v>
      </c>
      <c r="V74" s="70">
        <f t="shared" si="25"/>
        <v>-7.6997221188559534E-2</v>
      </c>
      <c r="W74" s="86">
        <f t="shared" si="26"/>
        <v>3.1913305146846725E-2</v>
      </c>
      <c r="X74" s="68">
        <f t="shared" si="27"/>
        <v>3.1922123011652224E-2</v>
      </c>
      <c r="Y74" s="68">
        <f t="shared" si="28"/>
        <v>3.1922775971595728E-2</v>
      </c>
      <c r="Z74" s="68">
        <f t="shared" si="29"/>
        <v>3.2234127779025887E-2</v>
      </c>
      <c r="AA74" s="70">
        <f t="shared" si="30"/>
        <v>3.6244922441022571E-2</v>
      </c>
      <c r="AB74" s="86">
        <f t="shared" si="16"/>
        <v>0.96965310709217523</v>
      </c>
      <c r="AC74" s="68">
        <f t="shared" si="17"/>
        <v>1.3030925618965148</v>
      </c>
      <c r="AD74" s="68">
        <f t="shared" si="18"/>
        <v>1.1362376202446918</v>
      </c>
      <c r="AE74" s="68">
        <f t="shared" si="19"/>
        <v>1.1550726625502747</v>
      </c>
      <c r="AF74" s="70">
        <f t="shared" si="20"/>
        <v>-2.1243588343677313</v>
      </c>
    </row>
    <row r="75" spans="1:32" ht="15" customHeight="1">
      <c r="A75" s="69" t="s">
        <v>1777</v>
      </c>
      <c r="B75" s="67" t="s">
        <v>102</v>
      </c>
      <c r="C75" s="67" t="s">
        <v>105</v>
      </c>
      <c r="D75" s="68">
        <v>36.071204799999997</v>
      </c>
      <c r="E75" s="70">
        <v>-0.28027239999999998</v>
      </c>
      <c r="F75" s="136">
        <v>224.416</v>
      </c>
      <c r="G75" s="148">
        <v>256.41800000000001</v>
      </c>
      <c r="H75" s="148">
        <v>292.99400000000003</v>
      </c>
      <c r="I75" s="148">
        <v>334.79</v>
      </c>
      <c r="J75" s="148">
        <v>383.46100000000001</v>
      </c>
      <c r="K75" s="138">
        <v>453.33</v>
      </c>
      <c r="L75" s="136">
        <v>16.578210837364299</v>
      </c>
      <c r="M75" s="148">
        <v>20.9418547629245</v>
      </c>
      <c r="N75" s="148">
        <v>27.561575294667101</v>
      </c>
      <c r="O75" s="148">
        <v>31.785059252714898</v>
      </c>
      <c r="P75" s="148">
        <v>37.727100846419397</v>
      </c>
      <c r="Q75" s="138">
        <v>50.576158520241002</v>
      </c>
      <c r="R75" s="86">
        <f t="shared" si="21"/>
        <v>5.2643122570565137E-2</v>
      </c>
      <c r="S75" s="68">
        <f t="shared" si="22"/>
        <v>6.3220002303350592E-2</v>
      </c>
      <c r="T75" s="68">
        <f t="shared" si="23"/>
        <v>3.0647623823337855E-2</v>
      </c>
      <c r="U75" s="68">
        <f t="shared" si="24"/>
        <v>3.7388897383898778E-2</v>
      </c>
      <c r="V75" s="70">
        <f t="shared" si="25"/>
        <v>-6.8115796790895383E-2</v>
      </c>
      <c r="W75" s="86">
        <f t="shared" si="26"/>
        <v>2.6661490607205102E-2</v>
      </c>
      <c r="X75" s="68">
        <f t="shared" si="27"/>
        <v>2.6668641120233788E-2</v>
      </c>
      <c r="Y75" s="68">
        <f t="shared" si="28"/>
        <v>2.6670267719859069E-2</v>
      </c>
      <c r="Z75" s="68">
        <f t="shared" si="29"/>
        <v>2.7146890225957676E-2</v>
      </c>
      <c r="AA75" s="70">
        <f t="shared" si="30"/>
        <v>3.347648327460008E-2</v>
      </c>
      <c r="AB75" s="86">
        <f t="shared" ref="AB75:AB138" si="31">R75/W75</f>
        <v>1.9745003513171413</v>
      </c>
      <c r="AC75" s="68">
        <f t="shared" ref="AC75:AC138" si="32">S75/X75</f>
        <v>2.3705745642729763</v>
      </c>
      <c r="AD75" s="68">
        <f t="shared" ref="AD75:AD138" si="33">T75/Y75</f>
        <v>1.149130715344008</v>
      </c>
      <c r="AE75" s="68">
        <f t="shared" ref="AE75:AE138" si="34">U75/Z75</f>
        <v>1.3772810466573355</v>
      </c>
      <c r="AF75" s="70">
        <f t="shared" ref="AF75:AF138" si="35">V75/AA75</f>
        <v>-2.0347357346993946</v>
      </c>
    </row>
    <row r="76" spans="1:32" ht="15" customHeight="1">
      <c r="A76" s="69" t="s">
        <v>1777</v>
      </c>
      <c r="B76" s="67" t="s">
        <v>102</v>
      </c>
      <c r="C76" s="67" t="s">
        <v>106</v>
      </c>
      <c r="D76" s="68">
        <v>36.8959343</v>
      </c>
      <c r="E76" s="70">
        <v>-1.2162926000000001</v>
      </c>
      <c r="F76" s="136">
        <v>2301</v>
      </c>
      <c r="G76" s="148">
        <v>2828</v>
      </c>
      <c r="H76" s="148">
        <v>3481</v>
      </c>
      <c r="I76" s="148">
        <v>4222</v>
      </c>
      <c r="J76" s="148">
        <v>5124</v>
      </c>
      <c r="K76" s="138">
        <v>6252</v>
      </c>
      <c r="L76" s="136">
        <v>117.046127103576</v>
      </c>
      <c r="M76" s="148">
        <v>150.31172694134199</v>
      </c>
      <c r="N76" s="148">
        <v>177.99684514453699</v>
      </c>
      <c r="O76" s="148">
        <v>205.92112196776199</v>
      </c>
      <c r="P76" s="148">
        <v>239.396056977017</v>
      </c>
      <c r="Q76" s="138">
        <v>324.061826020799</v>
      </c>
      <c r="R76" s="86">
        <f t="shared" si="21"/>
        <v>5.6841863393444415E-2</v>
      </c>
      <c r="S76" s="68">
        <f t="shared" si="22"/>
        <v>3.6836937165919077E-2</v>
      </c>
      <c r="T76" s="68">
        <f t="shared" si="23"/>
        <v>3.1376148044140816E-2</v>
      </c>
      <c r="U76" s="68">
        <f t="shared" si="24"/>
        <v>3.2512385994570944E-2</v>
      </c>
      <c r="V76" s="70">
        <f t="shared" si="25"/>
        <v>-7.0732801628316105E-2</v>
      </c>
      <c r="W76" s="86">
        <f t="shared" si="26"/>
        <v>4.1245187396219504E-2</v>
      </c>
      <c r="X76" s="68">
        <f t="shared" si="27"/>
        <v>4.1549972158995099E-2</v>
      </c>
      <c r="Y76" s="68">
        <f t="shared" si="28"/>
        <v>3.85978681193654E-2</v>
      </c>
      <c r="Z76" s="68">
        <f t="shared" si="29"/>
        <v>3.8725286921671778E-2</v>
      </c>
      <c r="AA76" s="70">
        <f t="shared" si="30"/>
        <v>3.9793205704948473E-2</v>
      </c>
      <c r="AB76" s="86">
        <f t="shared" si="31"/>
        <v>1.3781453542057245</v>
      </c>
      <c r="AC76" s="68">
        <f t="shared" si="32"/>
        <v>0.88656947891466387</v>
      </c>
      <c r="AD76" s="68">
        <f t="shared" si="33"/>
        <v>0.81289847271120941</v>
      </c>
      <c r="AE76" s="68">
        <f t="shared" si="34"/>
        <v>0.83956475417038379</v>
      </c>
      <c r="AF76" s="70">
        <f t="shared" si="35"/>
        <v>-1.7775095113666639</v>
      </c>
    </row>
    <row r="77" spans="1:32" ht="15" customHeight="1">
      <c r="A77" s="69" t="s">
        <v>1778</v>
      </c>
      <c r="B77" s="67" t="s">
        <v>107</v>
      </c>
      <c r="C77" s="67" t="s">
        <v>108</v>
      </c>
      <c r="D77" s="68">
        <v>-10.797788000000001</v>
      </c>
      <c r="E77" s="70">
        <v>6.3280339999999997</v>
      </c>
      <c r="F77" s="136">
        <v>835.53200000000004</v>
      </c>
      <c r="G77" s="148">
        <v>1202.0309999999999</v>
      </c>
      <c r="H77" s="148">
        <v>1055.952</v>
      </c>
      <c r="I77" s="148">
        <v>1269.8320000000001</v>
      </c>
      <c r="J77" s="148">
        <v>1517.2349999999999</v>
      </c>
      <c r="K77" s="138">
        <v>1794.6479999999999</v>
      </c>
      <c r="L77" s="136">
        <v>126.97654902605299</v>
      </c>
      <c r="M77" s="148">
        <v>130.656549644591</v>
      </c>
      <c r="N77" s="148">
        <v>139.396379794111</v>
      </c>
      <c r="O77" s="148">
        <v>147.12202707261599</v>
      </c>
      <c r="P77" s="148">
        <v>167.84359510822</v>
      </c>
      <c r="Q77" s="138">
        <v>215.03312337338099</v>
      </c>
      <c r="R77" s="86">
        <f t="shared" si="21"/>
        <v>5.7963468794272272E-3</v>
      </c>
      <c r="S77" s="68">
        <f t="shared" si="22"/>
        <v>1.3378326878053787E-2</v>
      </c>
      <c r="T77" s="68">
        <f t="shared" si="23"/>
        <v>1.1084430298571318E-2</v>
      </c>
      <c r="U77" s="68">
        <f t="shared" si="24"/>
        <v>2.8169225843219691E-2</v>
      </c>
      <c r="V77" s="70">
        <f t="shared" si="25"/>
        <v>-5.6230359263616511E-2</v>
      </c>
      <c r="W77" s="86">
        <f t="shared" si="26"/>
        <v>7.2739851478217626E-2</v>
      </c>
      <c r="X77" s="68">
        <f t="shared" si="27"/>
        <v>-2.5913979284868421E-2</v>
      </c>
      <c r="Y77" s="68">
        <f t="shared" si="28"/>
        <v>3.6888375710035573E-2</v>
      </c>
      <c r="Z77" s="68">
        <f t="shared" si="29"/>
        <v>3.5600998224357902E-2</v>
      </c>
      <c r="AA77" s="70">
        <f t="shared" si="30"/>
        <v>3.3583860610804719E-2</v>
      </c>
      <c r="AB77" s="86">
        <f t="shared" si="31"/>
        <v>7.9685987277042722E-2</v>
      </c>
      <c r="AC77" s="68">
        <f t="shared" si="32"/>
        <v>-0.5162590712521562</v>
      </c>
      <c r="AD77" s="68">
        <f t="shared" si="33"/>
        <v>0.30048572443800425</v>
      </c>
      <c r="AE77" s="68">
        <f t="shared" si="34"/>
        <v>0.79124820224693992</v>
      </c>
      <c r="AF77" s="70">
        <f t="shared" si="35"/>
        <v>-1.6743268415521555</v>
      </c>
    </row>
    <row r="78" spans="1:32" ht="15" customHeight="1">
      <c r="A78" s="69" t="s">
        <v>1779</v>
      </c>
      <c r="B78" s="67" t="s">
        <v>109</v>
      </c>
      <c r="C78" s="67" t="s">
        <v>110</v>
      </c>
      <c r="D78" s="68">
        <v>35.892617799999996</v>
      </c>
      <c r="E78" s="70">
        <v>31.954821299999999</v>
      </c>
      <c r="F78" s="136">
        <v>552.68899999999996</v>
      </c>
      <c r="G78" s="148">
        <v>612.18799999999999</v>
      </c>
      <c r="H78" s="148">
        <v>678.10699999999997</v>
      </c>
      <c r="I78" s="148">
        <v>751.12300000000005</v>
      </c>
      <c r="J78" s="148">
        <v>823.97400000000005</v>
      </c>
      <c r="K78" s="138">
        <v>881.89700000000005</v>
      </c>
      <c r="L78" s="136">
        <v>90.386261325388901</v>
      </c>
      <c r="M78" s="148">
        <v>94.404177927250203</v>
      </c>
      <c r="N78" s="148">
        <v>112.04232360979999</v>
      </c>
      <c r="O78" s="148">
        <v>112.385532647191</v>
      </c>
      <c r="P78" s="148">
        <v>124.124174235472</v>
      </c>
      <c r="Q78" s="138">
        <v>143.05069081136699</v>
      </c>
      <c r="R78" s="86">
        <f t="shared" si="21"/>
        <v>8.8905471759626719E-3</v>
      </c>
      <c r="S78" s="68">
        <f t="shared" si="22"/>
        <v>3.7367298926414265E-2</v>
      </c>
      <c r="T78" s="68">
        <f t="shared" si="23"/>
        <v>6.1264177024080617E-4</v>
      </c>
      <c r="U78" s="68">
        <f t="shared" si="24"/>
        <v>2.0889951423074735E-2</v>
      </c>
      <c r="V78" s="70">
        <f t="shared" si="25"/>
        <v>-3.0496100687026694E-2</v>
      </c>
      <c r="W78" s="86">
        <f t="shared" si="26"/>
        <v>2.0448793707681923E-2</v>
      </c>
      <c r="X78" s="68">
        <f t="shared" si="27"/>
        <v>2.0453133543193495E-2</v>
      </c>
      <c r="Y78" s="68">
        <f t="shared" si="28"/>
        <v>2.045286547603186E-2</v>
      </c>
      <c r="Z78" s="68">
        <f t="shared" si="29"/>
        <v>1.8513911207141E-2</v>
      </c>
      <c r="AA78" s="70">
        <f t="shared" si="30"/>
        <v>1.3587258625704961E-2</v>
      </c>
      <c r="AB78" s="86">
        <f t="shared" si="31"/>
        <v>0.43477122920081063</v>
      </c>
      <c r="AC78" s="68">
        <f t="shared" si="32"/>
        <v>1.8269718352692004</v>
      </c>
      <c r="AD78" s="68">
        <f t="shared" si="33"/>
        <v>2.9953835610894909E-2</v>
      </c>
      <c r="AE78" s="68">
        <f t="shared" si="34"/>
        <v>1.1283381015145666</v>
      </c>
      <c r="AF78" s="70">
        <f t="shared" si="35"/>
        <v>-2.2444631052604573</v>
      </c>
    </row>
    <row r="79" spans="1:32" ht="15" customHeight="1">
      <c r="A79" s="69" t="s">
        <v>1779</v>
      </c>
      <c r="B79" s="67" t="s">
        <v>109</v>
      </c>
      <c r="C79" s="67" t="s">
        <v>111</v>
      </c>
      <c r="D79" s="68">
        <v>15.090580299999999</v>
      </c>
      <c r="E79" s="70">
        <v>32.374592300000003</v>
      </c>
      <c r="F79" s="136">
        <v>294.601</v>
      </c>
      <c r="G79" s="148">
        <v>388.89800000000002</v>
      </c>
      <c r="H79" s="148">
        <v>513.41499999999996</v>
      </c>
      <c r="I79" s="148">
        <v>677.8</v>
      </c>
      <c r="J79" s="148">
        <v>881.31899999999996</v>
      </c>
      <c r="K79" s="138">
        <v>1034.682</v>
      </c>
      <c r="L79" s="136">
        <v>69.4079704879926</v>
      </c>
      <c r="M79" s="148">
        <v>72.397933853643593</v>
      </c>
      <c r="N79" s="148">
        <v>91.135243658236902</v>
      </c>
      <c r="O79" s="148">
        <v>91.543121542797493</v>
      </c>
      <c r="P79" s="148">
        <v>105.255762972989</v>
      </c>
      <c r="Q79" s="138">
        <v>143.60531876370101</v>
      </c>
      <c r="R79" s="86">
        <f t="shared" si="21"/>
        <v>8.6156196316624738E-3</v>
      </c>
      <c r="S79" s="68">
        <f t="shared" si="22"/>
        <v>5.1762001502616936E-2</v>
      </c>
      <c r="T79" s="68">
        <f t="shared" si="23"/>
        <v>8.9510461197681046E-4</v>
      </c>
      <c r="U79" s="68">
        <f t="shared" si="24"/>
        <v>2.9958867906379371E-2</v>
      </c>
      <c r="V79" s="70">
        <f t="shared" si="25"/>
        <v>-7.2869275196937894E-2</v>
      </c>
      <c r="W79" s="86">
        <f t="shared" si="26"/>
        <v>5.5539039996474235E-2</v>
      </c>
      <c r="X79" s="68">
        <f t="shared" si="27"/>
        <v>5.5553477311353947E-2</v>
      </c>
      <c r="Y79" s="68">
        <f t="shared" si="28"/>
        <v>5.5553554835582317E-2</v>
      </c>
      <c r="Z79" s="68">
        <f t="shared" si="29"/>
        <v>5.2513477952149903E-2</v>
      </c>
      <c r="AA79" s="70">
        <f t="shared" si="30"/>
        <v>3.2085952635823846E-2</v>
      </c>
      <c r="AB79" s="86">
        <f t="shared" si="31"/>
        <v>0.15512726961448048</v>
      </c>
      <c r="AC79" s="68">
        <f t="shared" si="32"/>
        <v>0.93175088235273951</v>
      </c>
      <c r="AD79" s="68">
        <f t="shared" si="33"/>
        <v>1.6112463273070182E-2</v>
      </c>
      <c r="AE79" s="68">
        <f t="shared" si="34"/>
        <v>0.57049864291368757</v>
      </c>
      <c r="AF79" s="70">
        <f t="shared" si="35"/>
        <v>-2.2710647249282423</v>
      </c>
    </row>
    <row r="80" spans="1:32" ht="15" customHeight="1">
      <c r="A80" s="69" t="s">
        <v>1779</v>
      </c>
      <c r="B80" s="67" t="s">
        <v>109</v>
      </c>
      <c r="C80" s="67" t="s">
        <v>1579</v>
      </c>
      <c r="D80" s="68">
        <v>13.1777923</v>
      </c>
      <c r="E80" s="70">
        <v>32.896672000000002</v>
      </c>
      <c r="F80" s="136">
        <v>1021.648</v>
      </c>
      <c r="G80" s="148">
        <v>1057.7560000000001</v>
      </c>
      <c r="H80" s="148">
        <v>1095.1489999999999</v>
      </c>
      <c r="I80" s="148">
        <v>1133.8630000000001</v>
      </c>
      <c r="J80" s="148">
        <v>1165.085</v>
      </c>
      <c r="K80" s="138">
        <v>1203.3910000000001</v>
      </c>
      <c r="L80" s="136">
        <v>300.35207882857497</v>
      </c>
      <c r="M80" s="148">
        <v>359.93823310989302</v>
      </c>
      <c r="N80" s="148">
        <v>450.35669996156997</v>
      </c>
      <c r="O80" s="148">
        <v>451.697590383923</v>
      </c>
      <c r="P80" s="148">
        <v>514.14926041016804</v>
      </c>
      <c r="Q80" s="138">
        <v>578.996772658596</v>
      </c>
      <c r="R80" s="86">
        <f t="shared" si="21"/>
        <v>3.9677537451190181E-2</v>
      </c>
      <c r="S80" s="68">
        <f t="shared" si="22"/>
        <v>5.0241101685950217E-2</v>
      </c>
      <c r="T80" s="68">
        <f t="shared" si="23"/>
        <v>5.9547928229665447E-4</v>
      </c>
      <c r="U80" s="68">
        <f t="shared" si="24"/>
        <v>2.7651982811404362E-2</v>
      </c>
      <c r="V80" s="70">
        <f t="shared" si="25"/>
        <v>-2.5225169903656058E-2</v>
      </c>
      <c r="W80" s="86">
        <f t="shared" si="26"/>
        <v>6.9465346532030913E-3</v>
      </c>
      <c r="X80" s="68">
        <f t="shared" si="27"/>
        <v>6.9481488101811612E-3</v>
      </c>
      <c r="Y80" s="68">
        <f t="shared" si="28"/>
        <v>6.9479919298170503E-3</v>
      </c>
      <c r="Z80" s="68">
        <f t="shared" si="29"/>
        <v>5.4327318019383704E-3</v>
      </c>
      <c r="AA80" s="70">
        <f t="shared" si="30"/>
        <v>6.4698718473213566E-3</v>
      </c>
      <c r="AB80" s="86">
        <f t="shared" si="31"/>
        <v>5.7118461840386292</v>
      </c>
      <c r="AC80" s="68">
        <f t="shared" si="32"/>
        <v>7.2308614939754383</v>
      </c>
      <c r="AD80" s="68">
        <f t="shared" si="33"/>
        <v>8.5705235168909336E-2</v>
      </c>
      <c r="AE80" s="68">
        <f t="shared" si="34"/>
        <v>5.0898854976677255</v>
      </c>
      <c r="AF80" s="70">
        <f t="shared" si="35"/>
        <v>-3.8988670098774416</v>
      </c>
    </row>
    <row r="81" spans="1:32" ht="15" customHeight="1">
      <c r="A81" s="69" t="s">
        <v>1780</v>
      </c>
      <c r="B81" s="67" t="s">
        <v>112</v>
      </c>
      <c r="C81" s="67" t="s">
        <v>113</v>
      </c>
      <c r="D81" s="68">
        <v>47.525580900000001</v>
      </c>
      <c r="E81" s="70">
        <v>-18.910012200000001</v>
      </c>
      <c r="F81" s="136">
        <v>1361.482</v>
      </c>
      <c r="G81" s="148">
        <v>1560.7159999999999</v>
      </c>
      <c r="H81" s="148">
        <v>2021.2670000000001</v>
      </c>
      <c r="I81" s="148">
        <v>2618.0839999999998</v>
      </c>
      <c r="J81" s="148">
        <v>3368.585</v>
      </c>
      <c r="K81" s="138">
        <v>4228.9840000000004</v>
      </c>
      <c r="L81" s="136">
        <v>48.814992294798301</v>
      </c>
      <c r="M81" s="148">
        <v>60.690328779881099</v>
      </c>
      <c r="N81" s="148">
        <v>70.642566030297502</v>
      </c>
      <c r="O81" s="148">
        <v>76.663780378790904</v>
      </c>
      <c r="P81" s="148">
        <v>86.974841146620605</v>
      </c>
      <c r="Q81" s="138">
        <v>118.51960536438099</v>
      </c>
      <c r="R81" s="86">
        <f t="shared" si="21"/>
        <v>4.8654464240684626E-2</v>
      </c>
      <c r="S81" s="68">
        <f t="shared" si="22"/>
        <v>3.2796781465832425E-2</v>
      </c>
      <c r="T81" s="68">
        <f t="shared" si="23"/>
        <v>1.7046986503607461E-2</v>
      </c>
      <c r="U81" s="68">
        <f t="shared" si="24"/>
        <v>2.6899432083529927E-2</v>
      </c>
      <c r="V81" s="70">
        <f t="shared" si="25"/>
        <v>-7.2537675957539946E-2</v>
      </c>
      <c r="W81" s="86">
        <f t="shared" si="26"/>
        <v>2.7314175598414668E-2</v>
      </c>
      <c r="X81" s="68">
        <f t="shared" si="27"/>
        <v>5.1715970437377169E-2</v>
      </c>
      <c r="Y81" s="68">
        <f t="shared" si="28"/>
        <v>5.1743642004736481E-2</v>
      </c>
      <c r="Z81" s="68">
        <f t="shared" si="29"/>
        <v>5.0410004469863878E-2</v>
      </c>
      <c r="AA81" s="70">
        <f t="shared" si="30"/>
        <v>4.5493800039813861E-2</v>
      </c>
      <c r="AB81" s="86">
        <f t="shared" si="31"/>
        <v>1.781289867797019</v>
      </c>
      <c r="AC81" s="68">
        <f t="shared" si="32"/>
        <v>0.63417124707243044</v>
      </c>
      <c r="AD81" s="68">
        <f t="shared" si="33"/>
        <v>0.32945084348811443</v>
      </c>
      <c r="AE81" s="68">
        <f t="shared" si="34"/>
        <v>0.53361296763246568</v>
      </c>
      <c r="AF81" s="70">
        <f t="shared" si="35"/>
        <v>-1.5944519010075804</v>
      </c>
    </row>
    <row r="82" spans="1:32" ht="15" customHeight="1">
      <c r="A82" s="69" t="s">
        <v>1780</v>
      </c>
      <c r="B82" s="67" t="s">
        <v>112</v>
      </c>
      <c r="C82" s="67" t="s">
        <v>114</v>
      </c>
      <c r="D82" s="68">
        <v>49.409835200000003</v>
      </c>
      <c r="E82" s="70">
        <v>-18.1553985</v>
      </c>
      <c r="F82" s="136">
        <v>173.22399999999999</v>
      </c>
      <c r="G82" s="148">
        <v>201.387</v>
      </c>
      <c r="H82" s="148">
        <v>245.648</v>
      </c>
      <c r="I82" s="148">
        <v>327.90300000000002</v>
      </c>
      <c r="J82" s="148">
        <v>434.39800000000002</v>
      </c>
      <c r="K82" s="138">
        <v>554.08199999999999</v>
      </c>
      <c r="L82" s="136">
        <v>25.264340658410301</v>
      </c>
      <c r="M82" s="148">
        <v>25.890359659126101</v>
      </c>
      <c r="N82" s="148">
        <v>31.065293983224699</v>
      </c>
      <c r="O82" s="148">
        <v>32.396118661790801</v>
      </c>
      <c r="P82" s="148">
        <v>32.928012845273898</v>
      </c>
      <c r="Q82" s="138">
        <v>34.464564334566298</v>
      </c>
      <c r="R82" s="86">
        <f t="shared" si="21"/>
        <v>4.9557517386261442E-3</v>
      </c>
      <c r="S82" s="68">
        <f t="shared" si="22"/>
        <v>3.9975762347314342E-2</v>
      </c>
      <c r="T82" s="68">
        <f t="shared" si="23"/>
        <v>8.5679194234231284E-3</v>
      </c>
      <c r="U82" s="68">
        <f t="shared" si="24"/>
        <v>3.2836907966412197E-3</v>
      </c>
      <c r="V82" s="70">
        <f t="shared" si="25"/>
        <v>-9.3327920911142285E-3</v>
      </c>
      <c r="W82" s="86">
        <f t="shared" si="26"/>
        <v>3.0128575076058234E-2</v>
      </c>
      <c r="X82" s="68">
        <f t="shared" si="27"/>
        <v>3.9734237375652702E-2</v>
      </c>
      <c r="Y82" s="68">
        <f t="shared" si="28"/>
        <v>5.7763643204607786E-2</v>
      </c>
      <c r="Z82" s="68">
        <f t="shared" si="29"/>
        <v>5.6248666323595896E-2</v>
      </c>
      <c r="AA82" s="70">
        <f t="shared" si="30"/>
        <v>4.8670305135419749E-2</v>
      </c>
      <c r="AB82" s="86">
        <f t="shared" si="31"/>
        <v>0.1644867613591274</v>
      </c>
      <c r="AC82" s="68">
        <f t="shared" si="32"/>
        <v>1.0060785103128627</v>
      </c>
      <c r="AD82" s="68">
        <f t="shared" si="33"/>
        <v>0.14832719939554762</v>
      </c>
      <c r="AE82" s="68">
        <f t="shared" si="34"/>
        <v>5.8378109407080041E-2</v>
      </c>
      <c r="AF82" s="70">
        <f t="shared" si="35"/>
        <v>-0.19175536428519946</v>
      </c>
    </row>
    <row r="83" spans="1:32" ht="15" customHeight="1">
      <c r="A83" s="69" t="s">
        <v>1781</v>
      </c>
      <c r="B83" s="67" t="s">
        <v>115</v>
      </c>
      <c r="C83" s="67" t="s">
        <v>116</v>
      </c>
      <c r="D83" s="68">
        <v>35.0394839</v>
      </c>
      <c r="E83" s="70">
        <v>-15.8040824</v>
      </c>
      <c r="F83" s="136">
        <v>528.68899999999996</v>
      </c>
      <c r="G83" s="148">
        <v>608.79700000000003</v>
      </c>
      <c r="H83" s="148">
        <v>701.15300000000002</v>
      </c>
      <c r="I83" s="148">
        <v>807.58299999999997</v>
      </c>
      <c r="J83" s="148">
        <v>932.26300000000003</v>
      </c>
      <c r="K83" s="138">
        <v>1114.087</v>
      </c>
      <c r="L83" s="136">
        <v>50.533694675352301</v>
      </c>
      <c r="M83" s="148">
        <v>69.739158695484207</v>
      </c>
      <c r="N83" s="148">
        <v>79.829982130123994</v>
      </c>
      <c r="O83" s="148">
        <v>88.662386147416697</v>
      </c>
      <c r="P83" s="148">
        <v>98.905431580266907</v>
      </c>
      <c r="Q83" s="138">
        <v>124.596113122855</v>
      </c>
      <c r="R83" s="86">
        <f t="shared" si="21"/>
        <v>7.6010527801361527E-2</v>
      </c>
      <c r="S83" s="68">
        <f t="shared" si="22"/>
        <v>2.8938758721484818E-2</v>
      </c>
      <c r="T83" s="68">
        <f t="shared" si="23"/>
        <v>2.2128037064810459E-2</v>
      </c>
      <c r="U83" s="68">
        <f t="shared" si="24"/>
        <v>2.3105729222805616E-2</v>
      </c>
      <c r="V83" s="70">
        <f t="shared" si="25"/>
        <v>-5.1949991283823015E-2</v>
      </c>
      <c r="W83" s="86">
        <f t="shared" si="26"/>
        <v>2.8216904306730062E-2</v>
      </c>
      <c r="X83" s="68">
        <f t="shared" si="27"/>
        <v>2.824824880797288E-2</v>
      </c>
      <c r="Y83" s="68">
        <f t="shared" si="28"/>
        <v>2.8263942668767805E-2</v>
      </c>
      <c r="Z83" s="68">
        <f t="shared" si="29"/>
        <v>2.8713825505329565E-2</v>
      </c>
      <c r="AA83" s="70">
        <f t="shared" si="30"/>
        <v>3.563511013334926E-2</v>
      </c>
      <c r="AB83" s="86">
        <f t="shared" si="31"/>
        <v>2.6937940099698365</v>
      </c>
      <c r="AC83" s="68">
        <f t="shared" si="32"/>
        <v>1.0244443440797308</v>
      </c>
      <c r="AD83" s="68">
        <f t="shared" si="33"/>
        <v>0.78290694699371721</v>
      </c>
      <c r="AE83" s="68">
        <f t="shared" si="34"/>
        <v>0.80469003402270345</v>
      </c>
      <c r="AF83" s="70">
        <f t="shared" si="35"/>
        <v>-1.4578316466378873</v>
      </c>
    </row>
    <row r="84" spans="1:32" ht="15" customHeight="1">
      <c r="A84" s="69" t="s">
        <v>1782</v>
      </c>
      <c r="B84" s="67" t="s">
        <v>117</v>
      </c>
      <c r="C84" s="67" t="s">
        <v>118</v>
      </c>
      <c r="D84" s="68">
        <v>-7.9847390999999996</v>
      </c>
      <c r="E84" s="70">
        <v>12.613265500000001</v>
      </c>
      <c r="F84" s="136">
        <v>1141.913</v>
      </c>
      <c r="G84" s="148">
        <v>1485.8420000000001</v>
      </c>
      <c r="H84" s="148">
        <v>1885.5450000000001</v>
      </c>
      <c r="I84" s="148">
        <v>2219</v>
      </c>
      <c r="J84" s="148">
        <v>2617.6860000000001</v>
      </c>
      <c r="K84" s="138">
        <v>3180.3429999999998</v>
      </c>
      <c r="L84" s="136">
        <v>184.36136064216399</v>
      </c>
      <c r="M84" s="148">
        <v>233.298514821656</v>
      </c>
      <c r="N84" s="148">
        <v>276.05914384614698</v>
      </c>
      <c r="O84" s="148">
        <v>316.07246048338698</v>
      </c>
      <c r="P84" s="148">
        <v>345.23099653980103</v>
      </c>
      <c r="Q84" s="138">
        <v>410.37629025302198</v>
      </c>
      <c r="R84" s="86">
        <f t="shared" si="21"/>
        <v>5.3088297904761661E-2</v>
      </c>
      <c r="S84" s="68">
        <f t="shared" si="22"/>
        <v>3.6657437838538455E-2</v>
      </c>
      <c r="T84" s="68">
        <f t="shared" si="23"/>
        <v>2.8988944962852002E-2</v>
      </c>
      <c r="U84" s="68">
        <f t="shared" si="24"/>
        <v>1.845053884911093E-2</v>
      </c>
      <c r="V84" s="70">
        <f t="shared" si="25"/>
        <v>-3.7740118567661976E-2</v>
      </c>
      <c r="W84" s="86">
        <f t="shared" si="26"/>
        <v>5.2655337748156852E-2</v>
      </c>
      <c r="X84" s="68">
        <f t="shared" si="27"/>
        <v>4.7647057768786555E-2</v>
      </c>
      <c r="Y84" s="68">
        <f t="shared" si="28"/>
        <v>3.2567948034106051E-2</v>
      </c>
      <c r="Z84" s="68">
        <f t="shared" si="29"/>
        <v>3.3046815491872668E-2</v>
      </c>
      <c r="AA84" s="70">
        <f t="shared" si="30"/>
        <v>3.8939666240167481E-2</v>
      </c>
      <c r="AB84" s="86">
        <f t="shared" si="31"/>
        <v>1.0082225311833646</v>
      </c>
      <c r="AC84" s="68">
        <f t="shared" si="32"/>
        <v>0.76935365067919537</v>
      </c>
      <c r="AD84" s="68">
        <f t="shared" si="33"/>
        <v>0.89010658370290885</v>
      </c>
      <c r="AE84" s="68">
        <f t="shared" si="34"/>
        <v>0.55831518330861696</v>
      </c>
      <c r="AF84" s="70">
        <f t="shared" si="35"/>
        <v>-0.96919471098937837</v>
      </c>
    </row>
    <row r="85" spans="1:32" ht="15" customHeight="1">
      <c r="A85" s="69" t="s">
        <v>1782</v>
      </c>
      <c r="B85" s="67" t="s">
        <v>117</v>
      </c>
      <c r="C85" s="67" t="s">
        <v>119</v>
      </c>
      <c r="D85" s="68">
        <v>-6.8663258999999996</v>
      </c>
      <c r="E85" s="70">
        <v>11.529684</v>
      </c>
      <c r="F85" s="136">
        <v>149.69300000000001</v>
      </c>
      <c r="G85" s="148">
        <v>189.71</v>
      </c>
      <c r="H85" s="148">
        <v>240.44200000000001</v>
      </c>
      <c r="I85" s="148">
        <v>304.74</v>
      </c>
      <c r="J85" s="148">
        <v>386.262</v>
      </c>
      <c r="K85" s="138">
        <v>487.98899999999998</v>
      </c>
      <c r="L85" s="136">
        <v>14.6628391915016</v>
      </c>
      <c r="M85" s="148">
        <v>15.9781653796806</v>
      </c>
      <c r="N85" s="148">
        <v>20.801563056123001</v>
      </c>
      <c r="O85" s="148">
        <v>25.951756089128398</v>
      </c>
      <c r="P85" s="148">
        <v>27.674784587419101</v>
      </c>
      <c r="Q85" s="138">
        <v>32.444063246443598</v>
      </c>
      <c r="R85" s="86">
        <f t="shared" si="21"/>
        <v>1.7940948147905037E-2</v>
      </c>
      <c r="S85" s="68">
        <f t="shared" si="22"/>
        <v>6.0374862342785683E-2</v>
      </c>
      <c r="T85" s="68">
        <f t="shared" si="23"/>
        <v>4.9517365777851222E-2</v>
      </c>
      <c r="U85" s="68">
        <f t="shared" si="24"/>
        <v>1.3278704472816049E-2</v>
      </c>
      <c r="V85" s="70">
        <f t="shared" si="25"/>
        <v>-3.4466600048569856E-2</v>
      </c>
      <c r="W85" s="86">
        <f t="shared" si="26"/>
        <v>4.7382012043840752E-2</v>
      </c>
      <c r="X85" s="68">
        <f t="shared" si="27"/>
        <v>4.7396461171085161E-2</v>
      </c>
      <c r="Y85" s="68">
        <f t="shared" si="28"/>
        <v>4.7396011564265775E-2</v>
      </c>
      <c r="Z85" s="68">
        <f t="shared" si="29"/>
        <v>4.741138832986249E-2</v>
      </c>
      <c r="AA85" s="70">
        <f t="shared" si="30"/>
        <v>4.6755393784993514E-2</v>
      </c>
      <c r="AB85" s="86">
        <f t="shared" si="31"/>
        <v>0.37864470869884059</v>
      </c>
      <c r="AC85" s="68">
        <f t="shared" si="32"/>
        <v>1.2738263754513843</v>
      </c>
      <c r="AD85" s="68">
        <f t="shared" si="33"/>
        <v>1.0447580744364753</v>
      </c>
      <c r="AE85" s="68">
        <f t="shared" si="34"/>
        <v>0.28007415392331669</v>
      </c>
      <c r="AF85" s="70">
        <f t="shared" si="35"/>
        <v>-0.73716842610856514</v>
      </c>
    </row>
    <row r="86" spans="1:32" ht="15" customHeight="1">
      <c r="A86" s="69" t="s">
        <v>1783</v>
      </c>
      <c r="B86" s="67" t="s">
        <v>120</v>
      </c>
      <c r="C86" s="67" t="s">
        <v>121</v>
      </c>
      <c r="D86" s="68">
        <v>-15.978007099999999</v>
      </c>
      <c r="E86" s="70">
        <v>18.079237899999999</v>
      </c>
      <c r="F86" s="136">
        <v>552.99699999999996</v>
      </c>
      <c r="G86" s="148">
        <v>684.04</v>
      </c>
      <c r="H86" s="148">
        <v>850.68200000000002</v>
      </c>
      <c r="I86" s="148">
        <v>1057.796</v>
      </c>
      <c r="J86" s="148">
        <v>1314.636</v>
      </c>
      <c r="K86" s="138">
        <v>1612.94</v>
      </c>
      <c r="L86" s="136">
        <v>91.929403836880397</v>
      </c>
      <c r="M86" s="148">
        <v>93.526843927495804</v>
      </c>
      <c r="N86" s="148">
        <v>96.169233329091099</v>
      </c>
      <c r="O86" s="148">
        <v>98.885379358276396</v>
      </c>
      <c r="P86" s="148">
        <v>118.185729239105</v>
      </c>
      <c r="Q86" s="138">
        <v>164.72396611026099</v>
      </c>
      <c r="R86" s="86">
        <f t="shared" si="21"/>
        <v>3.4753626673135101E-3</v>
      </c>
      <c r="S86" s="68">
        <f t="shared" si="22"/>
        <v>5.6505475660950082E-3</v>
      </c>
      <c r="T86" s="68">
        <f t="shared" si="23"/>
        <v>5.6486798015549216E-3</v>
      </c>
      <c r="U86" s="68">
        <f t="shared" si="24"/>
        <v>3.9035800855656479E-2</v>
      </c>
      <c r="V86" s="70">
        <f t="shared" si="25"/>
        <v>-7.8754409979572268E-2</v>
      </c>
      <c r="W86" s="86">
        <f t="shared" si="26"/>
        <v>4.2532763778405078E-2</v>
      </c>
      <c r="X86" s="68">
        <f t="shared" si="27"/>
        <v>4.3604397053527602E-2</v>
      </c>
      <c r="Y86" s="68">
        <f t="shared" si="28"/>
        <v>4.3580879295815174E-2</v>
      </c>
      <c r="Z86" s="68">
        <f t="shared" si="29"/>
        <v>4.3474464603754558E-2</v>
      </c>
      <c r="AA86" s="70">
        <f t="shared" si="30"/>
        <v>4.0899755890976282E-2</v>
      </c>
      <c r="AB86" s="86">
        <f t="shared" si="31"/>
        <v>8.1710247784980206E-2</v>
      </c>
      <c r="AC86" s="68">
        <f t="shared" si="32"/>
        <v>0.12958664602467834</v>
      </c>
      <c r="AD86" s="68">
        <f t="shared" si="33"/>
        <v>0.1296137180531218</v>
      </c>
      <c r="AE86" s="68">
        <f t="shared" si="34"/>
        <v>0.89790181918158118</v>
      </c>
      <c r="AF86" s="70">
        <f t="shared" si="35"/>
        <v>-1.9255471888268132</v>
      </c>
    </row>
    <row r="87" spans="1:32" ht="15" customHeight="1">
      <c r="A87" s="69" t="s">
        <v>1784</v>
      </c>
      <c r="B87" s="67" t="s">
        <v>122</v>
      </c>
      <c r="C87" s="67" t="s">
        <v>123</v>
      </c>
      <c r="D87" s="68">
        <v>-9.5838532000000001</v>
      </c>
      <c r="E87" s="70">
        <v>30.420516200000002</v>
      </c>
      <c r="F87" s="136">
        <v>609.51400000000001</v>
      </c>
      <c r="G87" s="148">
        <v>689.63499999999999</v>
      </c>
      <c r="H87" s="148">
        <v>760.10900000000004</v>
      </c>
      <c r="I87" s="148">
        <v>837.78499999999997</v>
      </c>
      <c r="J87" s="148">
        <v>923.55200000000002</v>
      </c>
      <c r="K87" s="138">
        <v>1017.026</v>
      </c>
      <c r="L87" s="136">
        <v>41.242597356953397</v>
      </c>
      <c r="M87" s="148">
        <v>49.445470523382703</v>
      </c>
      <c r="N87" s="148">
        <v>58.053367649321103</v>
      </c>
      <c r="O87" s="148">
        <v>71.633891289707805</v>
      </c>
      <c r="P87" s="148">
        <v>83.590660721709796</v>
      </c>
      <c r="Q87" s="138">
        <v>99.1953702967472</v>
      </c>
      <c r="R87" s="86">
        <f t="shared" si="21"/>
        <v>3.9778644858051465E-2</v>
      </c>
      <c r="S87" s="68">
        <f t="shared" si="22"/>
        <v>3.481773774148933E-2</v>
      </c>
      <c r="T87" s="68">
        <f t="shared" si="23"/>
        <v>4.6786342258115385E-2</v>
      </c>
      <c r="U87" s="68">
        <f t="shared" si="24"/>
        <v>3.3382995720965147E-2</v>
      </c>
      <c r="V87" s="70">
        <f t="shared" si="25"/>
        <v>-3.7336012038446817E-2</v>
      </c>
      <c r="W87" s="86">
        <f t="shared" si="26"/>
        <v>2.4700110763416938E-2</v>
      </c>
      <c r="X87" s="68">
        <f t="shared" si="27"/>
        <v>1.9459874385465599E-2</v>
      </c>
      <c r="Y87" s="68">
        <f t="shared" si="28"/>
        <v>1.9459932053817401E-2</v>
      </c>
      <c r="Z87" s="68">
        <f t="shared" si="29"/>
        <v>1.9493120252304649E-2</v>
      </c>
      <c r="AA87" s="70">
        <f t="shared" si="30"/>
        <v>1.9282171106073075E-2</v>
      </c>
      <c r="AB87" s="86">
        <f t="shared" si="31"/>
        <v>1.6104642298595349</v>
      </c>
      <c r="AC87" s="68">
        <f t="shared" si="32"/>
        <v>1.7892067056452521</v>
      </c>
      <c r="AD87" s="68">
        <f t="shared" si="33"/>
        <v>2.4042397542152485</v>
      </c>
      <c r="AE87" s="68">
        <f t="shared" si="34"/>
        <v>1.7125527000747003</v>
      </c>
      <c r="AF87" s="70">
        <f t="shared" si="35"/>
        <v>-1.9362971022846873</v>
      </c>
    </row>
    <row r="88" spans="1:32" ht="15" customHeight="1">
      <c r="A88" s="69" t="s">
        <v>1784</v>
      </c>
      <c r="B88" s="67" t="s">
        <v>122</v>
      </c>
      <c r="C88" s="67" t="s">
        <v>1609</v>
      </c>
      <c r="D88" s="68">
        <v>-7.6200283999999998</v>
      </c>
      <c r="E88" s="70">
        <v>33.594514400000001</v>
      </c>
      <c r="F88" s="136">
        <v>3134.3890000000001</v>
      </c>
      <c r="G88" s="148">
        <v>3307.1880000000001</v>
      </c>
      <c r="H88" s="148">
        <v>3447.1689999999999</v>
      </c>
      <c r="I88" s="148">
        <v>3593.0749999999998</v>
      </c>
      <c r="J88" s="148">
        <v>3752.357</v>
      </c>
      <c r="K88" s="138">
        <v>4012.3069999999998</v>
      </c>
      <c r="L88" s="136">
        <v>183.35008007780499</v>
      </c>
      <c r="M88" s="148">
        <v>208.421968064617</v>
      </c>
      <c r="N88" s="148">
        <v>228.190187624434</v>
      </c>
      <c r="O88" s="148">
        <v>240.98587704086</v>
      </c>
      <c r="P88" s="148">
        <v>252.45374625488199</v>
      </c>
      <c r="Q88" s="138">
        <v>270.32837500459101</v>
      </c>
      <c r="R88" s="86">
        <f t="shared" si="21"/>
        <v>2.7348652344381531E-2</v>
      </c>
      <c r="S88" s="68">
        <f t="shared" si="22"/>
        <v>1.8969420299964027E-2</v>
      </c>
      <c r="T88" s="68">
        <f t="shared" si="23"/>
        <v>1.1214933954553506E-2</v>
      </c>
      <c r="U88" s="68">
        <f t="shared" si="24"/>
        <v>9.5174616494870939E-3</v>
      </c>
      <c r="V88" s="70">
        <f t="shared" si="25"/>
        <v>-1.4160715786457343E-2</v>
      </c>
      <c r="W88" s="86">
        <f t="shared" si="26"/>
        <v>1.0732804546674347E-2</v>
      </c>
      <c r="X88" s="68">
        <f t="shared" si="27"/>
        <v>8.2910065963081904E-3</v>
      </c>
      <c r="Y88" s="68">
        <f t="shared" si="28"/>
        <v>8.2910134723476227E-3</v>
      </c>
      <c r="Z88" s="68">
        <f t="shared" si="29"/>
        <v>8.6751588072535978E-3</v>
      </c>
      <c r="AA88" s="70">
        <f t="shared" si="30"/>
        <v>1.3396442347905404E-2</v>
      </c>
      <c r="AB88" s="86">
        <f t="shared" si="31"/>
        <v>2.5481366240714549</v>
      </c>
      <c r="AC88" s="68">
        <f t="shared" si="32"/>
        <v>2.2879514181559943</v>
      </c>
      <c r="AD88" s="68">
        <f t="shared" si="33"/>
        <v>1.3526614076744428</v>
      </c>
      <c r="AE88" s="68">
        <f t="shared" si="34"/>
        <v>1.0970936510729024</v>
      </c>
      <c r="AF88" s="70">
        <f t="shared" si="35"/>
        <v>-1.0570504779331533</v>
      </c>
    </row>
    <row r="89" spans="1:32" ht="15" customHeight="1">
      <c r="A89" s="69" t="s">
        <v>1784</v>
      </c>
      <c r="B89" s="67" t="s">
        <v>122</v>
      </c>
      <c r="C89" s="67" t="s">
        <v>1610</v>
      </c>
      <c r="D89" s="68">
        <v>-5.0161926000000001</v>
      </c>
      <c r="E89" s="70">
        <v>34.034653400000003</v>
      </c>
      <c r="F89" s="136">
        <v>868.33600000000001</v>
      </c>
      <c r="G89" s="148">
        <v>957.26499999999999</v>
      </c>
      <c r="H89" s="148">
        <v>1038.7929999999999</v>
      </c>
      <c r="I89" s="148">
        <v>1127.2660000000001</v>
      </c>
      <c r="J89" s="148">
        <v>1224.08</v>
      </c>
      <c r="K89" s="138">
        <v>1336.963</v>
      </c>
      <c r="L89" s="136">
        <v>30.744674590516901</v>
      </c>
      <c r="M89" s="148">
        <v>32.968251426890298</v>
      </c>
      <c r="N89" s="148">
        <v>40.484907162877597</v>
      </c>
      <c r="O89" s="148">
        <v>46.0948602484671</v>
      </c>
      <c r="P89" s="148">
        <v>50.8682957160717</v>
      </c>
      <c r="Q89" s="138">
        <v>62.104030643968301</v>
      </c>
      <c r="R89" s="86">
        <f t="shared" si="21"/>
        <v>1.446479343814068E-2</v>
      </c>
      <c r="S89" s="68">
        <f t="shared" si="22"/>
        <v>4.5599359448323051E-2</v>
      </c>
      <c r="T89" s="68">
        <f t="shared" si="23"/>
        <v>2.7713799925585685E-2</v>
      </c>
      <c r="U89" s="68">
        <f t="shared" si="24"/>
        <v>2.0711356719053473E-2</v>
      </c>
      <c r="V89" s="70">
        <f t="shared" si="25"/>
        <v>-4.417578678322695E-2</v>
      </c>
      <c r="W89" s="86">
        <f t="shared" si="26"/>
        <v>1.9500304718083002E-2</v>
      </c>
      <c r="X89" s="68">
        <f t="shared" si="27"/>
        <v>1.6346896219816633E-2</v>
      </c>
      <c r="Y89" s="68">
        <f t="shared" si="28"/>
        <v>1.6347153962720073E-2</v>
      </c>
      <c r="Z89" s="68">
        <f t="shared" si="29"/>
        <v>1.6478861875708559E-2</v>
      </c>
      <c r="AA89" s="70">
        <f t="shared" si="30"/>
        <v>1.7642216481734415E-2</v>
      </c>
      <c r="AB89" s="86">
        <f t="shared" si="31"/>
        <v>0.74177268751740089</v>
      </c>
      <c r="AC89" s="68">
        <f t="shared" si="32"/>
        <v>2.7894811856115491</v>
      </c>
      <c r="AD89" s="68">
        <f t="shared" si="33"/>
        <v>1.695328739717471</v>
      </c>
      <c r="AE89" s="68">
        <f t="shared" si="34"/>
        <v>1.2568438812867302</v>
      </c>
      <c r="AF89" s="70">
        <f t="shared" si="35"/>
        <v>-2.503981675373026</v>
      </c>
    </row>
    <row r="90" spans="1:32" ht="15" customHeight="1">
      <c r="A90" s="69" t="s">
        <v>1784</v>
      </c>
      <c r="B90" s="67" t="s">
        <v>122</v>
      </c>
      <c r="C90" s="67" t="s">
        <v>1611</v>
      </c>
      <c r="D90" s="68">
        <v>-6.5701689999999999</v>
      </c>
      <c r="E90" s="70">
        <v>34.264569999999999</v>
      </c>
      <c r="F90" s="136">
        <v>329.72899999999998</v>
      </c>
      <c r="G90" s="148">
        <v>364.61900000000003</v>
      </c>
      <c r="H90" s="148">
        <v>399.577</v>
      </c>
      <c r="I90" s="148">
        <v>437.88799999999998</v>
      </c>
      <c r="J90" s="148">
        <v>480.03800000000001</v>
      </c>
      <c r="K90" s="138">
        <v>527.02599999999995</v>
      </c>
      <c r="L90" s="136">
        <v>24.023531094693301</v>
      </c>
      <c r="M90" s="148">
        <v>24.639845809882001</v>
      </c>
      <c r="N90" s="148">
        <v>27.766454071185098</v>
      </c>
      <c r="O90" s="148">
        <v>32.400510423306002</v>
      </c>
      <c r="P90" s="148">
        <v>33.523602746650504</v>
      </c>
      <c r="Q90" s="138">
        <v>36.361063983965103</v>
      </c>
      <c r="R90" s="86">
        <f t="shared" si="21"/>
        <v>5.1309252812118174E-3</v>
      </c>
      <c r="S90" s="68">
        <f t="shared" si="22"/>
        <v>2.5378472620548192E-2</v>
      </c>
      <c r="T90" s="68">
        <f t="shared" si="23"/>
        <v>3.3378812723011256E-2</v>
      </c>
      <c r="U90" s="68">
        <f t="shared" si="24"/>
        <v>6.9325594484255402E-3</v>
      </c>
      <c r="V90" s="70">
        <f t="shared" si="25"/>
        <v>-1.6928140204728461E-2</v>
      </c>
      <c r="W90" s="86">
        <f t="shared" si="26"/>
        <v>2.0116373566064001E-2</v>
      </c>
      <c r="X90" s="68">
        <f t="shared" si="27"/>
        <v>1.8310702954020118E-2</v>
      </c>
      <c r="Y90" s="68">
        <f t="shared" si="28"/>
        <v>1.8311336470948732E-2</v>
      </c>
      <c r="Z90" s="68">
        <f t="shared" si="29"/>
        <v>1.838041950400067E-2</v>
      </c>
      <c r="AA90" s="70">
        <f t="shared" si="30"/>
        <v>1.867692315053562E-2</v>
      </c>
      <c r="AB90" s="86">
        <f t="shared" si="31"/>
        <v>0.25506213952337842</v>
      </c>
      <c r="AC90" s="68">
        <f t="shared" si="32"/>
        <v>1.3859911705342991</v>
      </c>
      <c r="AD90" s="68">
        <f t="shared" si="33"/>
        <v>1.8228496197406097</v>
      </c>
      <c r="AE90" s="68">
        <f t="shared" si="34"/>
        <v>0.37717090444625617</v>
      </c>
      <c r="AF90" s="70">
        <f t="shared" si="35"/>
        <v>-0.90636664659847854</v>
      </c>
    </row>
    <row r="91" spans="1:32" ht="15" customHeight="1">
      <c r="A91" s="69" t="s">
        <v>1784</v>
      </c>
      <c r="B91" s="67" t="s">
        <v>122</v>
      </c>
      <c r="C91" s="67" t="s">
        <v>124</v>
      </c>
      <c r="D91" s="68">
        <v>-7.9891607999999996</v>
      </c>
      <c r="E91" s="70">
        <v>31.6258257</v>
      </c>
      <c r="F91" s="136">
        <v>751.31</v>
      </c>
      <c r="G91" s="148">
        <v>825.08399999999995</v>
      </c>
      <c r="H91" s="148">
        <v>880.13800000000003</v>
      </c>
      <c r="I91" s="148">
        <v>938.86500000000001</v>
      </c>
      <c r="J91" s="148">
        <v>1002.7089999999999</v>
      </c>
      <c r="K91" s="138">
        <v>1085.328</v>
      </c>
      <c r="L91" s="136">
        <v>48.333370655056399</v>
      </c>
      <c r="M91" s="148">
        <v>58.353883758219503</v>
      </c>
      <c r="N91" s="148">
        <v>78.030514406319995</v>
      </c>
      <c r="O91" s="148">
        <v>83.369870171564699</v>
      </c>
      <c r="P91" s="148">
        <v>86.476209464346297</v>
      </c>
      <c r="Q91" s="138">
        <v>93.4041023770245</v>
      </c>
      <c r="R91" s="86">
        <f t="shared" si="21"/>
        <v>4.1464160133490739E-2</v>
      </c>
      <c r="S91" s="68">
        <f t="shared" si="22"/>
        <v>6.7438975371811191E-2</v>
      </c>
      <c r="T91" s="68">
        <f t="shared" si="23"/>
        <v>1.3685301976715534E-2</v>
      </c>
      <c r="U91" s="68">
        <f t="shared" si="24"/>
        <v>7.4519470556668561E-3</v>
      </c>
      <c r="V91" s="70">
        <f t="shared" si="25"/>
        <v>-1.602265630186887E-2</v>
      </c>
      <c r="W91" s="86">
        <f t="shared" si="26"/>
        <v>1.8733369956926725E-2</v>
      </c>
      <c r="X91" s="68">
        <f t="shared" si="27"/>
        <v>1.2918702805200974E-2</v>
      </c>
      <c r="Y91" s="68">
        <f t="shared" si="28"/>
        <v>1.2918597108986921E-2</v>
      </c>
      <c r="Z91" s="68">
        <f t="shared" si="29"/>
        <v>1.3157783470142339E-2</v>
      </c>
      <c r="AA91" s="70">
        <f t="shared" si="30"/>
        <v>1.583538163646047E-2</v>
      </c>
      <c r="AB91" s="86">
        <f t="shared" si="31"/>
        <v>2.2133850038102318</v>
      </c>
      <c r="AC91" s="68">
        <f t="shared" si="32"/>
        <v>5.2202590607364048</v>
      </c>
      <c r="AD91" s="68">
        <f t="shared" si="33"/>
        <v>1.0593489263006157</v>
      </c>
      <c r="AE91" s="68">
        <f t="shared" si="34"/>
        <v>0.56635276546211788</v>
      </c>
      <c r="AF91" s="70">
        <f t="shared" si="35"/>
        <v>-1.0118263436718953</v>
      </c>
    </row>
    <row r="92" spans="1:32" ht="15" customHeight="1">
      <c r="A92" s="69" t="s">
        <v>1784</v>
      </c>
      <c r="B92" s="67" t="s">
        <v>122</v>
      </c>
      <c r="C92" s="67" t="s">
        <v>1612</v>
      </c>
      <c r="D92" s="68">
        <v>-5.5321581999999996</v>
      </c>
      <c r="E92" s="70">
        <v>33.898413099999999</v>
      </c>
      <c r="F92" s="136">
        <v>436.11099999999999</v>
      </c>
      <c r="G92" s="148">
        <v>473.20800000000003</v>
      </c>
      <c r="H92" s="148">
        <v>498.39800000000002</v>
      </c>
      <c r="I92" s="148">
        <v>524.92899999999997</v>
      </c>
      <c r="J92" s="148">
        <v>553.755</v>
      </c>
      <c r="K92" s="138">
        <v>595.375</v>
      </c>
      <c r="L92" s="136">
        <v>25.8384781496686</v>
      </c>
      <c r="M92" s="148">
        <v>33.103302411225002</v>
      </c>
      <c r="N92" s="148">
        <v>44.789161290942403</v>
      </c>
      <c r="O92" s="148">
        <v>48.565516675617097</v>
      </c>
      <c r="P92" s="148">
        <v>50.0115043004798</v>
      </c>
      <c r="Q92" s="138">
        <v>52.403812465337602</v>
      </c>
      <c r="R92" s="86">
        <f t="shared" si="21"/>
        <v>5.6232601776893577E-2</v>
      </c>
      <c r="S92" s="68">
        <f t="shared" si="22"/>
        <v>7.0602375162152051E-2</v>
      </c>
      <c r="T92" s="68">
        <f t="shared" si="23"/>
        <v>1.6862809107516721E-2</v>
      </c>
      <c r="U92" s="68">
        <f t="shared" si="24"/>
        <v>5.954791481045555E-3</v>
      </c>
      <c r="V92" s="70">
        <f t="shared" si="25"/>
        <v>-9.5670314193482507E-3</v>
      </c>
      <c r="W92" s="86">
        <f t="shared" si="26"/>
        <v>1.6327648005777896E-2</v>
      </c>
      <c r="X92" s="68">
        <f t="shared" si="27"/>
        <v>1.0372783298404813E-2</v>
      </c>
      <c r="Y92" s="68">
        <f t="shared" si="28"/>
        <v>1.0372812145357872E-2</v>
      </c>
      <c r="Z92" s="68">
        <f t="shared" si="29"/>
        <v>1.0691867062612753E-2</v>
      </c>
      <c r="AA92" s="70">
        <f t="shared" si="30"/>
        <v>1.4493821691414163E-2</v>
      </c>
      <c r="AB92" s="86">
        <f t="shared" si="31"/>
        <v>3.4440111494928383</v>
      </c>
      <c r="AC92" s="68">
        <f t="shared" si="32"/>
        <v>6.8065024720037961</v>
      </c>
      <c r="AD92" s="68">
        <f t="shared" si="33"/>
        <v>1.6256738164359128</v>
      </c>
      <c r="AE92" s="68">
        <f t="shared" si="34"/>
        <v>0.55694589599493138</v>
      </c>
      <c r="AF92" s="70">
        <f t="shared" si="35"/>
        <v>-0.6600765224685744</v>
      </c>
    </row>
    <row r="93" spans="1:32" ht="15" customHeight="1">
      <c r="A93" s="69" t="s">
        <v>1784</v>
      </c>
      <c r="B93" s="67" t="s">
        <v>122</v>
      </c>
      <c r="C93" s="67" t="s">
        <v>125</v>
      </c>
      <c r="D93" s="68">
        <v>-1.929306</v>
      </c>
      <c r="E93" s="70">
        <v>34.677874000000003</v>
      </c>
      <c r="F93" s="136">
        <v>379.58</v>
      </c>
      <c r="G93" s="148">
        <v>407.74799999999999</v>
      </c>
      <c r="H93" s="148">
        <v>452.84800000000001</v>
      </c>
      <c r="I93" s="148">
        <v>502.93599999999998</v>
      </c>
      <c r="J93" s="148">
        <v>558.524</v>
      </c>
      <c r="K93" s="138">
        <v>617.524</v>
      </c>
      <c r="L93" s="136">
        <v>39.982679488521299</v>
      </c>
      <c r="M93" s="148">
        <v>45.672041648523503</v>
      </c>
      <c r="N93" s="148">
        <v>52.824422475885598</v>
      </c>
      <c r="O93" s="148">
        <v>57.931490452553703</v>
      </c>
      <c r="P93" s="148">
        <v>58.9550339201501</v>
      </c>
      <c r="Q93" s="138">
        <v>61.320596968548003</v>
      </c>
      <c r="R93" s="86">
        <f t="shared" si="21"/>
        <v>2.8459133968925587E-2</v>
      </c>
      <c r="S93" s="68">
        <f t="shared" si="22"/>
        <v>3.1320609148171585E-2</v>
      </c>
      <c r="T93" s="68">
        <f t="shared" si="23"/>
        <v>1.933601064545282E-2</v>
      </c>
      <c r="U93" s="68">
        <f t="shared" si="24"/>
        <v>3.5336341585572931E-3</v>
      </c>
      <c r="V93" s="70">
        <f t="shared" si="25"/>
        <v>-8.02497392029956E-3</v>
      </c>
      <c r="W93" s="86">
        <f t="shared" si="26"/>
        <v>1.4316791642808403E-2</v>
      </c>
      <c r="X93" s="68">
        <f t="shared" si="27"/>
        <v>2.09814383629887E-2</v>
      </c>
      <c r="Y93" s="68">
        <f t="shared" si="28"/>
        <v>2.0981279417240602E-2</v>
      </c>
      <c r="Z93" s="68">
        <f t="shared" si="29"/>
        <v>2.0966932881820687E-2</v>
      </c>
      <c r="AA93" s="70">
        <f t="shared" si="30"/>
        <v>2.0084068862109856E-2</v>
      </c>
      <c r="AB93" s="86">
        <f t="shared" si="31"/>
        <v>1.9878150551433884</v>
      </c>
      <c r="AC93" s="68">
        <f t="shared" si="32"/>
        <v>1.4927770254026629</v>
      </c>
      <c r="AD93" s="68">
        <f t="shared" si="33"/>
        <v>0.92158396353866567</v>
      </c>
      <c r="AE93" s="68">
        <f t="shared" si="34"/>
        <v>0.1685336705408696</v>
      </c>
      <c r="AF93" s="70">
        <f t="shared" si="35"/>
        <v>-0.39956912991068716</v>
      </c>
    </row>
    <row r="94" spans="1:32" ht="15" customHeight="1">
      <c r="A94" s="69" t="s">
        <v>1784</v>
      </c>
      <c r="B94" s="67" t="s">
        <v>122</v>
      </c>
      <c r="C94" s="67" t="s">
        <v>126</v>
      </c>
      <c r="D94" s="68">
        <v>-6.8408929000000001</v>
      </c>
      <c r="E94" s="70">
        <v>34.021845399999997</v>
      </c>
      <c r="F94" s="136">
        <v>1507.165</v>
      </c>
      <c r="G94" s="148">
        <v>1635.441</v>
      </c>
      <c r="H94" s="148">
        <v>1713.6569999999999</v>
      </c>
      <c r="I94" s="148">
        <v>1795.614</v>
      </c>
      <c r="J94" s="148">
        <v>1884.8019999999999</v>
      </c>
      <c r="K94" s="138">
        <v>2020.9739999999999</v>
      </c>
      <c r="L94" s="136">
        <v>106.60825509164199</v>
      </c>
      <c r="M94" s="148">
        <v>112.20199409007201</v>
      </c>
      <c r="N94" s="148">
        <v>122.626900385995</v>
      </c>
      <c r="O94" s="148">
        <v>128.81601802193501</v>
      </c>
      <c r="P94" s="148">
        <v>131.72681910784999</v>
      </c>
      <c r="Q94" s="138">
        <v>138.30977527562399</v>
      </c>
      <c r="R94" s="86">
        <f t="shared" si="21"/>
        <v>1.049400722978076E-2</v>
      </c>
      <c r="S94" s="68">
        <f t="shared" si="22"/>
        <v>1.8582390411981856E-2</v>
      </c>
      <c r="T94" s="68">
        <f t="shared" si="23"/>
        <v>1.0094225029676858E-2</v>
      </c>
      <c r="U94" s="68">
        <f t="shared" si="24"/>
        <v>4.5193154246070963E-3</v>
      </c>
      <c r="V94" s="70">
        <f t="shared" si="25"/>
        <v>-9.9948608982720101E-3</v>
      </c>
      <c r="W94" s="86">
        <f t="shared" si="26"/>
        <v>1.6336418009741602E-2</v>
      </c>
      <c r="X94" s="68">
        <f t="shared" si="27"/>
        <v>9.3434381425570676E-3</v>
      </c>
      <c r="Y94" s="68">
        <f t="shared" si="28"/>
        <v>9.3434682536997909E-3</v>
      </c>
      <c r="Z94" s="68">
        <f t="shared" si="29"/>
        <v>9.6951501726307912E-3</v>
      </c>
      <c r="AA94" s="70">
        <f t="shared" si="30"/>
        <v>1.3951359565052408E-2</v>
      </c>
      <c r="AB94" s="86">
        <f t="shared" si="31"/>
        <v>0.64236892221557118</v>
      </c>
      <c r="AC94" s="68">
        <f t="shared" si="32"/>
        <v>1.9888171921793572</v>
      </c>
      <c r="AD94" s="68">
        <f t="shared" si="33"/>
        <v>1.0803509741342339</v>
      </c>
      <c r="AE94" s="68">
        <f t="shared" si="34"/>
        <v>0.46614186929925339</v>
      </c>
      <c r="AF94" s="70">
        <f t="shared" si="35"/>
        <v>-0.71640766275630463</v>
      </c>
    </row>
    <row r="95" spans="1:32" ht="15" customHeight="1">
      <c r="A95" s="69" t="s">
        <v>1784</v>
      </c>
      <c r="B95" s="67" t="s">
        <v>122</v>
      </c>
      <c r="C95" s="67" t="s">
        <v>127</v>
      </c>
      <c r="D95" s="68">
        <v>-9.2395329999999998</v>
      </c>
      <c r="E95" s="70">
        <v>32.299424000000002</v>
      </c>
      <c r="F95" s="136">
        <v>275.149</v>
      </c>
      <c r="G95" s="148">
        <v>286.64299999999997</v>
      </c>
      <c r="H95" s="148">
        <v>298.36599999999999</v>
      </c>
      <c r="I95" s="148">
        <v>310.56799999999998</v>
      </c>
      <c r="J95" s="148">
        <v>323.90600000000001</v>
      </c>
      <c r="K95" s="138">
        <v>346.096</v>
      </c>
      <c r="L95" s="136">
        <v>19.369430277169499</v>
      </c>
      <c r="M95" s="148">
        <v>20.253224048634301</v>
      </c>
      <c r="N95" s="148">
        <v>21.8806412438149</v>
      </c>
      <c r="O95" s="148">
        <v>23.092001947882999</v>
      </c>
      <c r="P95" s="148">
        <v>23.9195571371367</v>
      </c>
      <c r="Q95" s="138">
        <v>26.563474902968402</v>
      </c>
      <c r="R95" s="86">
        <f t="shared" si="21"/>
        <v>9.1256558279519309E-3</v>
      </c>
      <c r="S95" s="68">
        <f t="shared" si="22"/>
        <v>1.6070697596320096E-2</v>
      </c>
      <c r="T95" s="68">
        <f t="shared" si="23"/>
        <v>1.107244244416758E-2</v>
      </c>
      <c r="U95" s="68">
        <f t="shared" si="24"/>
        <v>7.1674616269428188E-3</v>
      </c>
      <c r="V95" s="70">
        <f t="shared" si="25"/>
        <v>-2.2106745126370626E-2</v>
      </c>
      <c r="W95" s="86">
        <f t="shared" si="26"/>
        <v>8.1849539827762267E-3</v>
      </c>
      <c r="X95" s="68">
        <f t="shared" si="27"/>
        <v>8.0166763574539852E-3</v>
      </c>
      <c r="Y95" s="68">
        <f t="shared" si="28"/>
        <v>8.0163916374838794E-3</v>
      </c>
      <c r="Z95" s="68">
        <f t="shared" si="29"/>
        <v>8.4100942470199912E-3</v>
      </c>
      <c r="AA95" s="70">
        <f t="shared" si="30"/>
        <v>1.3252568595911684E-2</v>
      </c>
      <c r="AB95" s="86">
        <f t="shared" si="31"/>
        <v>1.114930621131804</v>
      </c>
      <c r="AC95" s="68">
        <f t="shared" si="32"/>
        <v>2.0046583995345406</v>
      </c>
      <c r="AD95" s="68">
        <f t="shared" si="33"/>
        <v>1.3812252375986596</v>
      </c>
      <c r="AE95" s="68">
        <f t="shared" si="34"/>
        <v>0.85224510171006906</v>
      </c>
      <c r="AF95" s="70">
        <f t="shared" si="35"/>
        <v>-1.6681102207756455</v>
      </c>
    </row>
    <row r="96" spans="1:32" ht="15" customHeight="1">
      <c r="A96" s="69" t="s">
        <v>1784</v>
      </c>
      <c r="B96" s="67" t="s">
        <v>122</v>
      </c>
      <c r="C96" s="67" t="s">
        <v>128</v>
      </c>
      <c r="D96" s="68">
        <v>-5.8033522</v>
      </c>
      <c r="E96" s="70">
        <v>35.769630200000002</v>
      </c>
      <c r="F96" s="136">
        <v>591.41700000000003</v>
      </c>
      <c r="G96" s="148">
        <v>690.42700000000002</v>
      </c>
      <c r="H96" s="148">
        <v>830.34699999999998</v>
      </c>
      <c r="I96" s="148">
        <v>998.62300000000005</v>
      </c>
      <c r="J96" s="148">
        <v>1197.923</v>
      </c>
      <c r="K96" s="138">
        <v>1381.2329999999999</v>
      </c>
      <c r="L96" s="136">
        <v>26.393162824162399</v>
      </c>
      <c r="M96" s="148">
        <v>31.841538368037099</v>
      </c>
      <c r="N96" s="148">
        <v>37.830481714129299</v>
      </c>
      <c r="O96" s="148">
        <v>46.548041947058202</v>
      </c>
      <c r="P96" s="148">
        <v>53.486508372048903</v>
      </c>
      <c r="Q96" s="138">
        <v>71.188596983703903</v>
      </c>
      <c r="R96" s="86">
        <f t="shared" si="21"/>
        <v>4.1286264781323016E-2</v>
      </c>
      <c r="S96" s="68">
        <f t="shared" si="22"/>
        <v>3.7617173371899446E-2</v>
      </c>
      <c r="T96" s="68">
        <f t="shared" si="23"/>
        <v>4.6087492614047168E-2</v>
      </c>
      <c r="U96" s="68">
        <f t="shared" si="24"/>
        <v>2.9812065705716352E-2</v>
      </c>
      <c r="V96" s="70">
        <f t="shared" si="25"/>
        <v>-6.6192724671875564E-2</v>
      </c>
      <c r="W96" s="86">
        <f t="shared" si="26"/>
        <v>3.0957778882578141E-2</v>
      </c>
      <c r="X96" s="68">
        <f t="shared" si="27"/>
        <v>3.6906687788757137E-2</v>
      </c>
      <c r="Y96" s="68">
        <f t="shared" si="28"/>
        <v>3.6906728866896693E-2</v>
      </c>
      <c r="Z96" s="68">
        <f t="shared" si="29"/>
        <v>3.6393434554736537E-2</v>
      </c>
      <c r="AA96" s="70">
        <f t="shared" si="30"/>
        <v>2.8477470935583636E-2</v>
      </c>
      <c r="AB96" s="86">
        <f t="shared" si="31"/>
        <v>1.3336313608906016</v>
      </c>
      <c r="AC96" s="68">
        <f t="shared" si="32"/>
        <v>1.0192508628032111</v>
      </c>
      <c r="AD96" s="68">
        <f t="shared" si="33"/>
        <v>1.2487558239111545</v>
      </c>
      <c r="AE96" s="68">
        <f t="shared" si="34"/>
        <v>0.81916054558902218</v>
      </c>
      <c r="AF96" s="70">
        <f t="shared" si="35"/>
        <v>-2.3243891573659847</v>
      </c>
    </row>
    <row r="97" spans="1:32" ht="15" customHeight="1">
      <c r="A97" s="69" t="s">
        <v>1784</v>
      </c>
      <c r="B97" s="67" t="s">
        <v>122</v>
      </c>
      <c r="C97" s="67" t="s">
        <v>1613</v>
      </c>
      <c r="D97" s="68">
        <v>-5.5510166999999999</v>
      </c>
      <c r="E97" s="70">
        <v>35.202941000000003</v>
      </c>
      <c r="F97" s="136">
        <v>301.834</v>
      </c>
      <c r="G97" s="148">
        <v>325.13600000000002</v>
      </c>
      <c r="H97" s="148">
        <v>354.38900000000001</v>
      </c>
      <c r="I97" s="148">
        <v>386.27300000000002</v>
      </c>
      <c r="J97" s="148">
        <v>421.24700000000001</v>
      </c>
      <c r="K97" s="138">
        <v>461.16699999999997</v>
      </c>
      <c r="L97" s="136">
        <v>15.6293581966408</v>
      </c>
      <c r="M97" s="148">
        <v>16.882891169836601</v>
      </c>
      <c r="N97" s="148">
        <v>19.2672060894397</v>
      </c>
      <c r="O97" s="148">
        <v>19.939550079783299</v>
      </c>
      <c r="P97" s="148">
        <v>20.563775996600299</v>
      </c>
      <c r="Q97" s="138">
        <v>21.5429790155859</v>
      </c>
      <c r="R97" s="86">
        <f t="shared" si="21"/>
        <v>1.6040747897955548E-2</v>
      </c>
      <c r="S97" s="68">
        <f t="shared" si="22"/>
        <v>2.8245338972071043E-2</v>
      </c>
      <c r="T97" s="68">
        <f t="shared" si="23"/>
        <v>6.9791539803179727E-3</v>
      </c>
      <c r="U97" s="68">
        <f t="shared" si="24"/>
        <v>6.2611835705350489E-3</v>
      </c>
      <c r="V97" s="70">
        <f t="shared" si="25"/>
        <v>-9.5235721216520471E-3</v>
      </c>
      <c r="W97" s="86">
        <f t="shared" si="26"/>
        <v>1.4873271792041343E-2</v>
      </c>
      <c r="X97" s="68">
        <f t="shared" si="27"/>
        <v>1.7230324707384066E-2</v>
      </c>
      <c r="Y97" s="68">
        <f t="shared" si="28"/>
        <v>1.7229838698033195E-2</v>
      </c>
      <c r="Z97" s="68">
        <f t="shared" si="29"/>
        <v>1.7334997322963501E-2</v>
      </c>
      <c r="AA97" s="70">
        <f t="shared" si="30"/>
        <v>1.8108174676719956E-2</v>
      </c>
      <c r="AB97" s="86">
        <f t="shared" si="31"/>
        <v>1.0784949083320672</v>
      </c>
      <c r="AC97" s="68">
        <f t="shared" si="32"/>
        <v>1.6392807130307003</v>
      </c>
      <c r="AD97" s="68">
        <f t="shared" si="33"/>
        <v>0.40506206138277145</v>
      </c>
      <c r="AE97" s="68">
        <f t="shared" si="34"/>
        <v>0.36118745528970581</v>
      </c>
      <c r="AF97" s="70">
        <f t="shared" si="35"/>
        <v>-0.5259266763035837</v>
      </c>
    </row>
    <row r="98" spans="1:32" ht="15" customHeight="1">
      <c r="A98" s="69" t="s">
        <v>1785</v>
      </c>
      <c r="B98" s="67" t="s">
        <v>129</v>
      </c>
      <c r="C98" s="67" t="s">
        <v>130</v>
      </c>
      <c r="D98" s="68">
        <v>34.835807600000003</v>
      </c>
      <c r="E98" s="70">
        <v>-19.834067999999998</v>
      </c>
      <c r="F98" s="136">
        <v>418.04</v>
      </c>
      <c r="G98" s="148">
        <v>427.55200000000002</v>
      </c>
      <c r="H98" s="148">
        <v>459.17700000000002</v>
      </c>
      <c r="I98" s="148">
        <v>510.67899999999997</v>
      </c>
      <c r="J98" s="148">
        <v>569.91099999999994</v>
      </c>
      <c r="K98" s="138">
        <v>666.61599999999999</v>
      </c>
      <c r="L98" s="136">
        <v>25.684303419344499</v>
      </c>
      <c r="M98" s="148">
        <v>30.321392289257901</v>
      </c>
      <c r="N98" s="148">
        <v>34.917828034603403</v>
      </c>
      <c r="O98" s="148">
        <v>43.379756079256197</v>
      </c>
      <c r="P98" s="148">
        <v>54.7347025604412</v>
      </c>
      <c r="Q98" s="138">
        <v>69.529633906226906</v>
      </c>
      <c r="R98" s="86">
        <f t="shared" si="21"/>
        <v>3.6108348310672209E-2</v>
      </c>
      <c r="S98" s="68">
        <f t="shared" si="22"/>
        <v>3.0318104798729196E-2</v>
      </c>
      <c r="T98" s="68">
        <f t="shared" si="23"/>
        <v>4.8467665493209161E-2</v>
      </c>
      <c r="U98" s="68">
        <f t="shared" si="24"/>
        <v>5.2351361591057147E-2</v>
      </c>
      <c r="V98" s="70">
        <f t="shared" si="25"/>
        <v>-5.4060516102917677E-2</v>
      </c>
      <c r="W98" s="86">
        <f t="shared" si="26"/>
        <v>4.4997593360361051E-3</v>
      </c>
      <c r="X98" s="68">
        <f t="shared" si="27"/>
        <v>1.4271967647291642E-2</v>
      </c>
      <c r="Y98" s="68">
        <f t="shared" si="28"/>
        <v>2.126109122677506E-2</v>
      </c>
      <c r="Z98" s="68">
        <f t="shared" si="29"/>
        <v>2.1947799101945581E-2</v>
      </c>
      <c r="AA98" s="70">
        <f t="shared" si="30"/>
        <v>3.1346791939856261E-2</v>
      </c>
      <c r="AB98" s="86">
        <f t="shared" si="31"/>
        <v>8.0245065600509449</v>
      </c>
      <c r="AC98" s="68">
        <f t="shared" si="32"/>
        <v>2.1243114858435508</v>
      </c>
      <c r="AD98" s="68">
        <f t="shared" si="33"/>
        <v>2.2796414810624408</v>
      </c>
      <c r="AE98" s="68">
        <f t="shared" si="34"/>
        <v>2.3852670305523445</v>
      </c>
      <c r="AF98" s="70">
        <f t="shared" si="35"/>
        <v>-1.7245948550856898</v>
      </c>
    </row>
    <row r="99" spans="1:32" ht="15" customHeight="1">
      <c r="A99" s="69" t="s">
        <v>1785</v>
      </c>
      <c r="B99" s="67" t="s">
        <v>129</v>
      </c>
      <c r="C99" s="67" t="s">
        <v>131</v>
      </c>
      <c r="D99" s="68">
        <v>32.4578183</v>
      </c>
      <c r="E99" s="70">
        <v>-25.960721499999998</v>
      </c>
      <c r="F99" s="136">
        <v>1517</v>
      </c>
      <c r="G99" s="148">
        <v>1687</v>
      </c>
      <c r="H99" s="148">
        <v>1964</v>
      </c>
      <c r="I99" s="148">
        <v>2446</v>
      </c>
      <c r="J99" s="148">
        <v>2816</v>
      </c>
      <c r="K99" s="138">
        <v>3215</v>
      </c>
      <c r="L99" s="136">
        <v>164.15891097166099</v>
      </c>
      <c r="M99" s="148">
        <v>199.15107767728799</v>
      </c>
      <c r="N99" s="148">
        <v>241.633656771087</v>
      </c>
      <c r="O99" s="148">
        <v>278.94727459411598</v>
      </c>
      <c r="P99" s="148">
        <v>301.20192765918</v>
      </c>
      <c r="Q99" s="138">
        <v>365.714355943013</v>
      </c>
      <c r="R99" s="86">
        <f t="shared" si="21"/>
        <v>4.2632064867520657E-2</v>
      </c>
      <c r="S99" s="68">
        <f t="shared" si="22"/>
        <v>4.2663669802118179E-2</v>
      </c>
      <c r="T99" s="68">
        <f t="shared" si="23"/>
        <v>3.0884454029827674E-2</v>
      </c>
      <c r="U99" s="68">
        <f t="shared" si="24"/>
        <v>1.5956171715565813E-2</v>
      </c>
      <c r="V99" s="70">
        <f t="shared" si="25"/>
        <v>-4.2836663619783312E-2</v>
      </c>
      <c r="W99" s="86">
        <f t="shared" si="26"/>
        <v>2.1243420639487212E-2</v>
      </c>
      <c r="X99" s="68">
        <f t="shared" si="27"/>
        <v>3.0406281273688596E-2</v>
      </c>
      <c r="Y99" s="68">
        <f t="shared" si="28"/>
        <v>4.3894165466541304E-2</v>
      </c>
      <c r="Z99" s="68">
        <f t="shared" si="29"/>
        <v>2.8172680206163085E-2</v>
      </c>
      <c r="AA99" s="70">
        <f t="shared" si="30"/>
        <v>2.6501983878757334E-2</v>
      </c>
      <c r="AB99" s="86">
        <f t="shared" si="31"/>
        <v>2.0068361678192397</v>
      </c>
      <c r="AC99" s="68">
        <f t="shared" si="32"/>
        <v>1.4031202769618607</v>
      </c>
      <c r="AD99" s="68">
        <f t="shared" si="33"/>
        <v>0.7036118286237748</v>
      </c>
      <c r="AE99" s="68">
        <f t="shared" si="34"/>
        <v>0.56637038431562592</v>
      </c>
      <c r="AF99" s="70">
        <f t="shared" si="35"/>
        <v>-1.6163568665559049</v>
      </c>
    </row>
    <row r="100" spans="1:32" ht="15" customHeight="1">
      <c r="A100" s="69" t="s">
        <v>1785</v>
      </c>
      <c r="B100" s="67" t="s">
        <v>129</v>
      </c>
      <c r="C100" s="67" t="s">
        <v>132</v>
      </c>
      <c r="D100" s="68">
        <v>39.270775200000003</v>
      </c>
      <c r="E100" s="70">
        <v>-14.966969000000001</v>
      </c>
      <c r="F100" s="136">
        <v>354.34199999999998</v>
      </c>
      <c r="G100" s="148">
        <v>433.61900000000003</v>
      </c>
      <c r="H100" s="148">
        <v>538.54200000000003</v>
      </c>
      <c r="I100" s="148">
        <v>675.94200000000001</v>
      </c>
      <c r="J100" s="148">
        <v>848.096</v>
      </c>
      <c r="K100" s="138">
        <v>1057.2929999999999</v>
      </c>
      <c r="L100" s="136">
        <v>24.4869218586988</v>
      </c>
      <c r="M100" s="148">
        <v>27.696648319380898</v>
      </c>
      <c r="N100" s="148">
        <v>31.530088061229101</v>
      </c>
      <c r="O100" s="148">
        <v>38.125185533276401</v>
      </c>
      <c r="P100" s="148">
        <v>42.404015310296003</v>
      </c>
      <c r="Q100" s="138">
        <v>53.801833997458502</v>
      </c>
      <c r="R100" s="86">
        <f t="shared" si="21"/>
        <v>2.6215842719666836E-2</v>
      </c>
      <c r="S100" s="68">
        <f t="shared" si="22"/>
        <v>2.7681614740118064E-2</v>
      </c>
      <c r="T100" s="68">
        <f t="shared" si="23"/>
        <v>4.1833676196781362E-2</v>
      </c>
      <c r="U100" s="68">
        <f t="shared" si="24"/>
        <v>2.2446210908455548E-2</v>
      </c>
      <c r="V100" s="70">
        <f t="shared" si="25"/>
        <v>-5.3758204753760787E-2</v>
      </c>
      <c r="W100" s="86">
        <f t="shared" si="26"/>
        <v>4.0380743980159034E-2</v>
      </c>
      <c r="X100" s="68">
        <f t="shared" si="27"/>
        <v>4.3339843926081902E-2</v>
      </c>
      <c r="Y100" s="68">
        <f t="shared" si="28"/>
        <v>4.544835711229233E-2</v>
      </c>
      <c r="Z100" s="68">
        <f t="shared" si="29"/>
        <v>4.5377312677223024E-2</v>
      </c>
      <c r="AA100" s="70">
        <f t="shared" si="30"/>
        <v>4.4094662029501852E-2</v>
      </c>
      <c r="AB100" s="86">
        <f t="shared" si="31"/>
        <v>0.64921643673895457</v>
      </c>
      <c r="AC100" s="68">
        <f t="shared" si="32"/>
        <v>0.6387105312914908</v>
      </c>
      <c r="AD100" s="68">
        <f t="shared" si="33"/>
        <v>0.92046619184539646</v>
      </c>
      <c r="AE100" s="68">
        <f t="shared" si="34"/>
        <v>0.49465712234039683</v>
      </c>
      <c r="AF100" s="70">
        <f t="shared" si="35"/>
        <v>-1.2191544799185323</v>
      </c>
    </row>
    <row r="101" spans="1:32" ht="15" customHeight="1">
      <c r="A101" s="69" t="s">
        <v>1785</v>
      </c>
      <c r="B101" s="67" t="s">
        <v>129</v>
      </c>
      <c r="C101" s="67" t="s">
        <v>133</v>
      </c>
      <c r="D101" s="68">
        <v>32.7682742</v>
      </c>
      <c r="E101" s="70">
        <v>-15.5205193</v>
      </c>
      <c r="F101" s="136">
        <v>117.68899999999999</v>
      </c>
      <c r="G101" s="148">
        <v>143.49799999999999</v>
      </c>
      <c r="H101" s="148">
        <v>189.691</v>
      </c>
      <c r="I101" s="148">
        <v>265.66199999999998</v>
      </c>
      <c r="J101" s="148">
        <v>370.65</v>
      </c>
      <c r="K101" s="138">
        <v>489.54899999999998</v>
      </c>
      <c r="L101" s="136">
        <v>22.440182096793301</v>
      </c>
      <c r="M101" s="148">
        <v>28.371248778936</v>
      </c>
      <c r="N101" s="148">
        <v>32.138480734291399</v>
      </c>
      <c r="O101" s="148">
        <v>37.172451699436401</v>
      </c>
      <c r="P101" s="148">
        <v>38.426653788438401</v>
      </c>
      <c r="Q101" s="138">
        <v>44.536701687037997</v>
      </c>
      <c r="R101" s="86">
        <f t="shared" si="21"/>
        <v>5.2861127922756455E-2</v>
      </c>
      <c r="S101" s="68">
        <f t="shared" si="22"/>
        <v>2.6556687615050274E-2</v>
      </c>
      <c r="T101" s="68">
        <f t="shared" si="23"/>
        <v>3.1326751297075545E-2</v>
      </c>
      <c r="U101" s="68">
        <f t="shared" si="24"/>
        <v>6.7480192005792052E-3</v>
      </c>
      <c r="V101" s="70">
        <f t="shared" si="25"/>
        <v>-3.1801092711528027E-2</v>
      </c>
      <c r="W101" s="86">
        <f t="shared" si="26"/>
        <v>3.9655109173096205E-2</v>
      </c>
      <c r="X101" s="68">
        <f t="shared" si="27"/>
        <v>5.5815066932720189E-2</v>
      </c>
      <c r="Y101" s="68">
        <f t="shared" si="28"/>
        <v>6.7365678322376318E-2</v>
      </c>
      <c r="Z101" s="68">
        <f t="shared" si="29"/>
        <v>6.6606679401385052E-2</v>
      </c>
      <c r="AA101" s="70">
        <f t="shared" si="30"/>
        <v>5.5645267600599388E-2</v>
      </c>
      <c r="AB101" s="86">
        <f t="shared" si="31"/>
        <v>1.3330218734744981</v>
      </c>
      <c r="AC101" s="68">
        <f t="shared" si="32"/>
        <v>0.47579782797827441</v>
      </c>
      <c r="AD101" s="68">
        <f t="shared" si="33"/>
        <v>0.46502539686696792</v>
      </c>
      <c r="AE101" s="68">
        <f t="shared" si="34"/>
        <v>0.10131144896016064</v>
      </c>
      <c r="AF101" s="70">
        <f t="shared" si="35"/>
        <v>-0.57149680615760901</v>
      </c>
    </row>
    <row r="102" spans="1:32" ht="15" customHeight="1">
      <c r="A102" s="69" t="s">
        <v>1786</v>
      </c>
      <c r="B102" s="67" t="s">
        <v>134</v>
      </c>
      <c r="C102" s="67" t="s">
        <v>135</v>
      </c>
      <c r="D102" s="68">
        <v>17.077273900000002</v>
      </c>
      <c r="E102" s="70">
        <v>-22.577610400000001</v>
      </c>
      <c r="F102" s="136">
        <v>226.935</v>
      </c>
      <c r="G102" s="148">
        <v>268.42899999999997</v>
      </c>
      <c r="H102" s="148">
        <v>314.185</v>
      </c>
      <c r="I102" s="148">
        <v>367.80200000000002</v>
      </c>
      <c r="J102" s="148">
        <v>431.17099999999999</v>
      </c>
      <c r="K102" s="138">
        <v>511.36900000000003</v>
      </c>
      <c r="L102" s="136">
        <v>58.000887468930799</v>
      </c>
      <c r="M102" s="148">
        <v>62.071802482703802</v>
      </c>
      <c r="N102" s="148">
        <v>68.380963130282694</v>
      </c>
      <c r="O102" s="148">
        <v>76.078992714572706</v>
      </c>
      <c r="P102" s="148">
        <v>77.103236037148307</v>
      </c>
      <c r="Q102" s="138">
        <v>85.085873949609606</v>
      </c>
      <c r="R102" s="86">
        <f t="shared" si="21"/>
        <v>1.4037423189269857E-2</v>
      </c>
      <c r="S102" s="68">
        <f t="shared" si="22"/>
        <v>2.0328588490198682E-2</v>
      </c>
      <c r="T102" s="68">
        <f t="shared" si="23"/>
        <v>2.2515124771271079E-2</v>
      </c>
      <c r="U102" s="68">
        <f t="shared" si="24"/>
        <v>2.6925785582316455E-3</v>
      </c>
      <c r="V102" s="70">
        <f t="shared" si="25"/>
        <v>-2.0706362852566312E-2</v>
      </c>
      <c r="W102" s="86">
        <f t="shared" si="26"/>
        <v>3.358456281718044E-2</v>
      </c>
      <c r="X102" s="68">
        <f t="shared" si="27"/>
        <v>3.1479107487659849E-2</v>
      </c>
      <c r="Y102" s="68">
        <f t="shared" si="28"/>
        <v>3.1512553100845539E-2</v>
      </c>
      <c r="Z102" s="68">
        <f t="shared" si="29"/>
        <v>3.1792002653077932E-2</v>
      </c>
      <c r="AA102" s="70">
        <f t="shared" si="30"/>
        <v>3.4117335989880856E-2</v>
      </c>
      <c r="AB102" s="86">
        <f t="shared" si="31"/>
        <v>0.41797248532557663</v>
      </c>
      <c r="AC102" s="68">
        <f t="shared" si="32"/>
        <v>0.64578033218278852</v>
      </c>
      <c r="AD102" s="68">
        <f t="shared" si="33"/>
        <v>0.71448113706365979</v>
      </c>
      <c r="AE102" s="68">
        <f t="shared" si="34"/>
        <v>8.4693581200710064E-2</v>
      </c>
      <c r="AF102" s="70">
        <f t="shared" si="35"/>
        <v>-0.60691616891505784</v>
      </c>
    </row>
    <row r="103" spans="1:32" ht="15" customHeight="1">
      <c r="A103" s="69" t="s">
        <v>1787</v>
      </c>
      <c r="B103" s="67" t="s">
        <v>136</v>
      </c>
      <c r="C103" s="67" t="s">
        <v>137</v>
      </c>
      <c r="D103" s="68">
        <v>2.109823</v>
      </c>
      <c r="E103" s="70">
        <v>13.524834</v>
      </c>
      <c r="F103" s="136">
        <v>695.99900000000002</v>
      </c>
      <c r="G103" s="148">
        <v>820.66499999999996</v>
      </c>
      <c r="H103" s="148">
        <v>953.99800000000005</v>
      </c>
      <c r="I103" s="148">
        <v>1108.9939999999999</v>
      </c>
      <c r="J103" s="148">
        <v>1291.848</v>
      </c>
      <c r="K103" s="138">
        <v>1561.491</v>
      </c>
      <c r="L103" s="136">
        <v>46.017244695174497</v>
      </c>
      <c r="M103" s="148">
        <v>56.382988156191701</v>
      </c>
      <c r="N103" s="148">
        <v>68.268520667019502</v>
      </c>
      <c r="O103" s="148">
        <v>87.803998543894593</v>
      </c>
      <c r="P103" s="148">
        <v>113.578919118854</v>
      </c>
      <c r="Q103" s="138">
        <v>132.29940710188899</v>
      </c>
      <c r="R103" s="86">
        <f t="shared" si="21"/>
        <v>4.505156069069987E-2</v>
      </c>
      <c r="S103" s="68">
        <f t="shared" si="22"/>
        <v>4.2159995060576057E-2</v>
      </c>
      <c r="T103" s="68">
        <f t="shared" si="23"/>
        <v>5.7231291043084442E-2</v>
      </c>
      <c r="U103" s="68">
        <f t="shared" si="24"/>
        <v>5.8710129384538498E-2</v>
      </c>
      <c r="V103" s="70">
        <f t="shared" si="25"/>
        <v>-3.2964722905040218E-2</v>
      </c>
      <c r="W103" s="86">
        <f t="shared" si="26"/>
        <v>3.2953352730647319E-2</v>
      </c>
      <c r="X103" s="68">
        <f t="shared" si="27"/>
        <v>3.0109317561003091E-2</v>
      </c>
      <c r="Y103" s="68">
        <f t="shared" si="28"/>
        <v>3.0109400409233988E-2</v>
      </c>
      <c r="Z103" s="68">
        <f t="shared" si="29"/>
        <v>3.0524090661313074E-2</v>
      </c>
      <c r="AA103" s="70">
        <f t="shared" si="30"/>
        <v>3.7913476530999357E-2</v>
      </c>
      <c r="AB103" s="86">
        <f t="shared" si="31"/>
        <v>1.3671313222342005</v>
      </c>
      <c r="AC103" s="68">
        <f t="shared" si="32"/>
        <v>1.4002308413386537</v>
      </c>
      <c r="AD103" s="68">
        <f t="shared" si="33"/>
        <v>1.9007781711100655</v>
      </c>
      <c r="AE103" s="68">
        <f t="shared" si="34"/>
        <v>1.9234030600934182</v>
      </c>
      <c r="AF103" s="70">
        <f t="shared" si="35"/>
        <v>-0.86947243885923076</v>
      </c>
    </row>
    <row r="104" spans="1:32" ht="15" customHeight="1">
      <c r="A104" s="69" t="s">
        <v>1787</v>
      </c>
      <c r="B104" s="67" t="s">
        <v>136</v>
      </c>
      <c r="C104" s="67" t="s">
        <v>138</v>
      </c>
      <c r="D104" s="68">
        <v>8.9891658999999997</v>
      </c>
      <c r="E104" s="70">
        <v>13.8063421</v>
      </c>
      <c r="F104" s="136">
        <v>166.53</v>
      </c>
      <c r="G104" s="148">
        <v>214.09200000000001</v>
      </c>
      <c r="H104" s="148">
        <v>282.166</v>
      </c>
      <c r="I104" s="148">
        <v>371.887</v>
      </c>
      <c r="J104" s="148">
        <v>489.178</v>
      </c>
      <c r="K104" s="138">
        <v>631.67200000000003</v>
      </c>
      <c r="L104" s="136">
        <v>12.0510155496944</v>
      </c>
      <c r="M104" s="148">
        <v>12.8062815028287</v>
      </c>
      <c r="N104" s="148">
        <v>15.1116043916438</v>
      </c>
      <c r="O104" s="148">
        <v>18.685608505175001</v>
      </c>
      <c r="P104" s="148">
        <v>22.618969957388199</v>
      </c>
      <c r="Q104" s="138">
        <v>27.889324614599101</v>
      </c>
      <c r="R104" s="86">
        <f t="shared" si="21"/>
        <v>1.2534478111323202E-2</v>
      </c>
      <c r="S104" s="68">
        <f t="shared" si="22"/>
        <v>3.6003001937852011E-2</v>
      </c>
      <c r="T104" s="68">
        <f t="shared" si="23"/>
        <v>4.7301451532274136E-2</v>
      </c>
      <c r="U104" s="68">
        <f t="shared" si="24"/>
        <v>4.2100437361982074E-2</v>
      </c>
      <c r="V104" s="70">
        <f t="shared" si="25"/>
        <v>-4.6601190656689537E-2</v>
      </c>
      <c r="W104" s="86">
        <f t="shared" si="26"/>
        <v>5.0246071162077424E-2</v>
      </c>
      <c r="X104" s="68">
        <f t="shared" si="27"/>
        <v>5.5217944210381134E-2</v>
      </c>
      <c r="Y104" s="68">
        <f t="shared" si="28"/>
        <v>5.5218898890870984E-2</v>
      </c>
      <c r="Z104" s="68">
        <f t="shared" si="29"/>
        <v>5.4827277346619852E-2</v>
      </c>
      <c r="AA104" s="70">
        <f t="shared" si="30"/>
        <v>5.1128768132922851E-2</v>
      </c>
      <c r="AB104" s="86">
        <f t="shared" si="31"/>
        <v>0.24946185485609546</v>
      </c>
      <c r="AC104" s="68">
        <f t="shared" si="32"/>
        <v>0.65201634093221716</v>
      </c>
      <c r="AD104" s="68">
        <f t="shared" si="33"/>
        <v>0.85661707282059196</v>
      </c>
      <c r="AE104" s="68">
        <f t="shared" si="34"/>
        <v>0.76787393792731529</v>
      </c>
      <c r="AF104" s="70">
        <f t="shared" si="35"/>
        <v>-0.91144755405679501</v>
      </c>
    </row>
    <row r="105" spans="1:32" ht="15" customHeight="1">
      <c r="A105" s="69" t="s">
        <v>1788</v>
      </c>
      <c r="B105" s="67" t="s">
        <v>139</v>
      </c>
      <c r="C105" s="67" t="s">
        <v>140</v>
      </c>
      <c r="D105" s="68">
        <v>7.3651375999999997</v>
      </c>
      <c r="E105" s="70">
        <v>5.1128007999999996</v>
      </c>
      <c r="F105" s="136">
        <v>630.23699999999997</v>
      </c>
      <c r="G105" s="148">
        <v>720.89700000000005</v>
      </c>
      <c r="H105" s="148">
        <v>824.63</v>
      </c>
      <c r="I105" s="148">
        <v>943.28800000000001</v>
      </c>
      <c r="J105" s="148">
        <v>1081.4659999999999</v>
      </c>
      <c r="K105" s="138">
        <v>1274.7850000000001</v>
      </c>
      <c r="L105" s="136">
        <v>55.660031668467397</v>
      </c>
      <c r="M105" s="148">
        <v>62.501342491819997</v>
      </c>
      <c r="N105" s="148">
        <v>70.569977297588693</v>
      </c>
      <c r="O105" s="148">
        <v>85.627702663019093</v>
      </c>
      <c r="P105" s="148">
        <v>94.054662274703603</v>
      </c>
      <c r="Q105" s="138">
        <v>116.274318215017</v>
      </c>
      <c r="R105" s="86">
        <f t="shared" si="21"/>
        <v>2.4582489870297181E-2</v>
      </c>
      <c r="S105" s="68">
        <f t="shared" si="22"/>
        <v>2.5819076788069623E-2</v>
      </c>
      <c r="T105" s="68">
        <f t="shared" si="23"/>
        <v>4.2674593196857694E-2</v>
      </c>
      <c r="U105" s="68">
        <f t="shared" si="24"/>
        <v>1.9682788045471987E-2</v>
      </c>
      <c r="V105" s="70">
        <f t="shared" si="25"/>
        <v>-4.7248388124380029E-2</v>
      </c>
      <c r="W105" s="86">
        <f t="shared" si="26"/>
        <v>2.6880066163433157E-2</v>
      </c>
      <c r="X105" s="68">
        <f t="shared" si="27"/>
        <v>2.6887706189949741E-2</v>
      </c>
      <c r="Y105" s="68">
        <f t="shared" si="28"/>
        <v>2.6887368678106351E-2</v>
      </c>
      <c r="Z105" s="68">
        <f t="shared" si="29"/>
        <v>2.7340232560754085E-2</v>
      </c>
      <c r="AA105" s="70">
        <f t="shared" si="30"/>
        <v>3.2892001768249982E-2</v>
      </c>
      <c r="AB105" s="86">
        <f t="shared" si="31"/>
        <v>0.91452490186718627</v>
      </c>
      <c r="AC105" s="68">
        <f t="shared" si="32"/>
        <v>0.96025583609361376</v>
      </c>
      <c r="AD105" s="68">
        <f t="shared" si="33"/>
        <v>1.5871613807864526</v>
      </c>
      <c r="AE105" s="68">
        <f t="shared" si="34"/>
        <v>0.71992028603757807</v>
      </c>
      <c r="AF105" s="70">
        <f t="shared" si="35"/>
        <v>-1.4364704361042566</v>
      </c>
    </row>
    <row r="106" spans="1:32" ht="15" customHeight="1">
      <c r="A106" s="69" t="s">
        <v>1788</v>
      </c>
      <c r="B106" s="67" t="s">
        <v>139</v>
      </c>
      <c r="C106" s="67" t="s">
        <v>141</v>
      </c>
      <c r="D106" s="68">
        <v>8.1133202000000004</v>
      </c>
      <c r="E106" s="70">
        <v>6.3208897000000004</v>
      </c>
      <c r="F106" s="136">
        <v>197</v>
      </c>
      <c r="G106" s="148">
        <v>257.26900000000001</v>
      </c>
      <c r="H106" s="148">
        <v>336</v>
      </c>
      <c r="I106" s="148">
        <v>438.82499999999999</v>
      </c>
      <c r="J106" s="148">
        <v>572.02800000000002</v>
      </c>
      <c r="K106" s="138">
        <v>723.06500000000005</v>
      </c>
      <c r="L106" s="136">
        <v>12.5296315410665</v>
      </c>
      <c r="M106" s="148">
        <v>12.946317868254001</v>
      </c>
      <c r="N106" s="148">
        <v>13.9358963223088</v>
      </c>
      <c r="O106" s="148">
        <v>19.142470693958298</v>
      </c>
      <c r="P106" s="148">
        <v>23.7233971820839</v>
      </c>
      <c r="Q106" s="138">
        <v>33.020690140508897</v>
      </c>
      <c r="R106" s="86">
        <f t="shared" si="21"/>
        <v>6.6512143764449905E-3</v>
      </c>
      <c r="S106" s="68">
        <f t="shared" si="22"/>
        <v>1.5287411666005354E-2</v>
      </c>
      <c r="T106" s="68">
        <f t="shared" si="23"/>
        <v>7.4721772482114895E-2</v>
      </c>
      <c r="U106" s="68">
        <f t="shared" si="24"/>
        <v>4.7861392203373446E-2</v>
      </c>
      <c r="V106" s="70">
        <f t="shared" si="25"/>
        <v>-7.8380789117727084E-2</v>
      </c>
      <c r="W106" s="86">
        <f t="shared" si="26"/>
        <v>5.3383700272693735E-2</v>
      </c>
      <c r="X106" s="68">
        <f t="shared" si="27"/>
        <v>5.3397785972349399E-2</v>
      </c>
      <c r="Y106" s="68">
        <f t="shared" si="28"/>
        <v>5.3397908075841063E-2</v>
      </c>
      <c r="Z106" s="68">
        <f t="shared" si="29"/>
        <v>5.3017448177655205E-2</v>
      </c>
      <c r="AA106" s="70">
        <f t="shared" si="30"/>
        <v>4.6862236013643976E-2</v>
      </c>
      <c r="AB106" s="86">
        <f t="shared" si="31"/>
        <v>0.1245926067782744</v>
      </c>
      <c r="AC106" s="68">
        <f t="shared" si="32"/>
        <v>0.28629298738943088</v>
      </c>
      <c r="AD106" s="68">
        <f t="shared" si="33"/>
        <v>1.399338947435685</v>
      </c>
      <c r="AE106" s="68">
        <f t="shared" si="34"/>
        <v>0.90274794145119119</v>
      </c>
      <c r="AF106" s="70">
        <f t="shared" si="35"/>
        <v>-1.6725789417070593</v>
      </c>
    </row>
    <row r="107" spans="1:32" ht="15" customHeight="1">
      <c r="A107" s="69" t="s">
        <v>1788</v>
      </c>
      <c r="B107" s="67" t="s">
        <v>139</v>
      </c>
      <c r="C107" s="67" t="s">
        <v>142</v>
      </c>
      <c r="D107" s="68">
        <v>7.4892973999999999</v>
      </c>
      <c r="E107" s="70">
        <v>9.0643305000000005</v>
      </c>
      <c r="F107" s="136">
        <v>832.55600000000004</v>
      </c>
      <c r="G107" s="148">
        <v>1316.3710000000001</v>
      </c>
      <c r="H107" s="148">
        <v>1813.7239999999999</v>
      </c>
      <c r="I107" s="148">
        <v>2441.6909999999998</v>
      </c>
      <c r="J107" s="148">
        <v>3277.74</v>
      </c>
      <c r="K107" s="138">
        <v>4209.9449999999997</v>
      </c>
      <c r="L107" s="136">
        <v>111.269533272666</v>
      </c>
      <c r="M107" s="148">
        <v>130.49152926924</v>
      </c>
      <c r="N107" s="148">
        <v>160.585999963088</v>
      </c>
      <c r="O107" s="148">
        <v>223.135630545727</v>
      </c>
      <c r="P107" s="148">
        <v>271.54406941992301</v>
      </c>
      <c r="Q107" s="138">
        <v>329.61100315817799</v>
      </c>
      <c r="R107" s="86">
        <f t="shared" si="21"/>
        <v>3.4550330950828212E-2</v>
      </c>
      <c r="S107" s="68">
        <f t="shared" si="22"/>
        <v>4.6124788118246059E-2</v>
      </c>
      <c r="T107" s="68">
        <f t="shared" si="23"/>
        <v>7.7901723185105229E-2</v>
      </c>
      <c r="U107" s="68">
        <f t="shared" si="24"/>
        <v>4.3389250525164971E-2</v>
      </c>
      <c r="V107" s="70">
        <f t="shared" si="25"/>
        <v>-4.2767963124584932E-2</v>
      </c>
      <c r="W107" s="86">
        <f t="shared" si="26"/>
        <v>9.1626700037763562E-2</v>
      </c>
      <c r="X107" s="68">
        <f t="shared" si="27"/>
        <v>6.4100696421177744E-2</v>
      </c>
      <c r="Y107" s="68">
        <f t="shared" si="28"/>
        <v>5.9461728376714963E-2</v>
      </c>
      <c r="Z107" s="68">
        <f t="shared" si="29"/>
        <v>5.8892665692747648E-2</v>
      </c>
      <c r="AA107" s="70">
        <f t="shared" si="30"/>
        <v>5.0059084591305814E-2</v>
      </c>
      <c r="AB107" s="86">
        <f t="shared" si="31"/>
        <v>0.37707710674496014</v>
      </c>
      <c r="AC107" s="68">
        <f t="shared" si="32"/>
        <v>0.71956765984538096</v>
      </c>
      <c r="AD107" s="68">
        <f t="shared" si="33"/>
        <v>1.3101153517026141</v>
      </c>
      <c r="AE107" s="68">
        <f t="shared" si="34"/>
        <v>0.73675134271444864</v>
      </c>
      <c r="AF107" s="70">
        <f t="shared" si="35"/>
        <v>-0.85434968445293558</v>
      </c>
    </row>
    <row r="108" spans="1:32" ht="15" customHeight="1">
      <c r="A108" s="69" t="s">
        <v>1788</v>
      </c>
      <c r="B108" s="67" t="s">
        <v>139</v>
      </c>
      <c r="C108" s="67" t="s">
        <v>143</v>
      </c>
      <c r="D108" s="68">
        <v>5.1932647000000003</v>
      </c>
      <c r="E108" s="70">
        <v>7.2525595000000003</v>
      </c>
      <c r="F108" s="136">
        <v>325.19499999999999</v>
      </c>
      <c r="G108" s="148">
        <v>388.85500000000002</v>
      </c>
      <c r="H108" s="148">
        <v>465</v>
      </c>
      <c r="I108" s="148">
        <v>556.05600000000004</v>
      </c>
      <c r="J108" s="148">
        <v>665.524</v>
      </c>
      <c r="K108" s="138">
        <v>803.06200000000001</v>
      </c>
      <c r="L108" s="136">
        <v>45.9916191054105</v>
      </c>
      <c r="M108" s="148">
        <v>60.906778261330203</v>
      </c>
      <c r="N108" s="148">
        <v>81.658057044119104</v>
      </c>
      <c r="O108" s="148">
        <v>105.260156089727</v>
      </c>
      <c r="P108" s="148">
        <v>117.976264160626</v>
      </c>
      <c r="Q108" s="138">
        <v>143.849129764027</v>
      </c>
      <c r="R108" s="86">
        <f t="shared" si="21"/>
        <v>6.4860335191656987E-2</v>
      </c>
      <c r="S108" s="68">
        <f t="shared" si="22"/>
        <v>6.8141114585809306E-2</v>
      </c>
      <c r="T108" s="68">
        <f t="shared" si="23"/>
        <v>5.7807153145600566E-2</v>
      </c>
      <c r="U108" s="68">
        <f t="shared" si="24"/>
        <v>2.4161294345905006E-2</v>
      </c>
      <c r="V108" s="70">
        <f t="shared" si="25"/>
        <v>-4.3861137301609752E-2</v>
      </c>
      <c r="W108" s="86">
        <f t="shared" si="26"/>
        <v>3.5756304217055689E-2</v>
      </c>
      <c r="X108" s="68">
        <f t="shared" si="27"/>
        <v>3.5766176420074555E-2</v>
      </c>
      <c r="Y108" s="68">
        <f t="shared" si="28"/>
        <v>3.5766320603165168E-2</v>
      </c>
      <c r="Z108" s="68">
        <f t="shared" si="29"/>
        <v>3.5941138338433827E-2</v>
      </c>
      <c r="AA108" s="70">
        <f t="shared" si="30"/>
        <v>3.7571444226321672E-2</v>
      </c>
      <c r="AB108" s="86">
        <f t="shared" si="31"/>
        <v>1.8139552342414274</v>
      </c>
      <c r="AC108" s="68">
        <f t="shared" si="32"/>
        <v>1.905183092134042</v>
      </c>
      <c r="AD108" s="68">
        <f t="shared" si="33"/>
        <v>1.6162454558013686</v>
      </c>
      <c r="AE108" s="68">
        <f t="shared" si="34"/>
        <v>0.67224621875896484</v>
      </c>
      <c r="AF108" s="70">
        <f t="shared" si="35"/>
        <v>-1.1674062098172331</v>
      </c>
    </row>
    <row r="109" spans="1:32" ht="15" customHeight="1">
      <c r="A109" s="69" t="s">
        <v>1788</v>
      </c>
      <c r="B109" s="67" t="s">
        <v>139</v>
      </c>
      <c r="C109" s="67" t="s">
        <v>144</v>
      </c>
      <c r="D109" s="68">
        <v>8.3373597000000004</v>
      </c>
      <c r="E109" s="70">
        <v>4.9795999000000002</v>
      </c>
      <c r="F109" s="136">
        <v>244</v>
      </c>
      <c r="G109" s="148">
        <v>302.88400000000001</v>
      </c>
      <c r="H109" s="148">
        <v>376</v>
      </c>
      <c r="I109" s="148">
        <v>466.767</v>
      </c>
      <c r="J109" s="148">
        <v>579.27300000000002</v>
      </c>
      <c r="K109" s="138">
        <v>712.904</v>
      </c>
      <c r="L109" s="136">
        <v>41.848640810231402</v>
      </c>
      <c r="M109" s="148">
        <v>42.374247870046403</v>
      </c>
      <c r="N109" s="148">
        <v>42.639769658939102</v>
      </c>
      <c r="O109" s="148">
        <v>50.4273462753007</v>
      </c>
      <c r="P109" s="148">
        <v>58.764173282733204</v>
      </c>
      <c r="Q109" s="138">
        <v>65.733741406140993</v>
      </c>
      <c r="R109" s="86">
        <f t="shared" si="21"/>
        <v>2.5119432776727043E-3</v>
      </c>
      <c r="S109" s="68">
        <f t="shared" si="22"/>
        <v>1.2532224274847412E-3</v>
      </c>
      <c r="T109" s="68">
        <f t="shared" si="23"/>
        <v>3.6527292143704121E-2</v>
      </c>
      <c r="U109" s="68">
        <f t="shared" si="24"/>
        <v>3.3064706446850563E-2</v>
      </c>
      <c r="V109" s="70">
        <f t="shared" si="25"/>
        <v>-2.3720466856140293E-2</v>
      </c>
      <c r="W109" s="86">
        <f t="shared" si="26"/>
        <v>4.323633372621085E-2</v>
      </c>
      <c r="X109" s="68">
        <f t="shared" si="27"/>
        <v>4.3247849893127674E-2</v>
      </c>
      <c r="Y109" s="68">
        <f t="shared" si="28"/>
        <v>4.3248212087231612E-2</v>
      </c>
      <c r="Z109" s="68">
        <f t="shared" si="29"/>
        <v>4.3188733043039627E-2</v>
      </c>
      <c r="AA109" s="70">
        <f t="shared" si="30"/>
        <v>4.1514579990341652E-2</v>
      </c>
      <c r="AB109" s="86">
        <f t="shared" si="31"/>
        <v>5.8097971340014591E-2</v>
      </c>
      <c r="AC109" s="68">
        <f t="shared" si="32"/>
        <v>2.8977681678549416E-2</v>
      </c>
      <c r="AD109" s="68">
        <f t="shared" si="33"/>
        <v>0.84459658286054928</v>
      </c>
      <c r="AE109" s="68">
        <f t="shared" si="34"/>
        <v>0.76558639527350825</v>
      </c>
      <c r="AF109" s="70">
        <f t="shared" si="35"/>
        <v>-0.571376775620971</v>
      </c>
    </row>
    <row r="110" spans="1:32" ht="15" customHeight="1">
      <c r="A110" s="69" t="s">
        <v>1788</v>
      </c>
      <c r="B110" s="67" t="s">
        <v>139</v>
      </c>
      <c r="C110" s="67" t="s">
        <v>1617</v>
      </c>
      <c r="D110" s="68">
        <v>4.9196673000000004</v>
      </c>
      <c r="E110" s="70">
        <v>7.6492988999999998</v>
      </c>
      <c r="F110" s="136">
        <v>207.06299999999999</v>
      </c>
      <c r="G110" s="148">
        <v>241.458</v>
      </c>
      <c r="H110" s="148">
        <v>281.57900000000001</v>
      </c>
      <c r="I110" s="148">
        <v>328.36599999999999</v>
      </c>
      <c r="J110" s="148">
        <v>383.56599999999997</v>
      </c>
      <c r="K110" s="138">
        <v>456.74900000000002</v>
      </c>
      <c r="L110" s="136">
        <v>1.9621931847555401</v>
      </c>
      <c r="M110" s="148">
        <v>2.15377302779835</v>
      </c>
      <c r="N110" s="148">
        <v>2.2765002634616902</v>
      </c>
      <c r="O110" s="148">
        <v>2.9817043915830599</v>
      </c>
      <c r="P110" s="148">
        <v>3.71322139213544</v>
      </c>
      <c r="Q110" s="138">
        <v>5.0937975813300698</v>
      </c>
      <c r="R110" s="86">
        <f t="shared" si="21"/>
        <v>1.9527113286419647E-2</v>
      </c>
      <c r="S110" s="68">
        <f t="shared" si="22"/>
        <v>1.1396487380919204E-2</v>
      </c>
      <c r="T110" s="68">
        <f t="shared" si="23"/>
        <v>6.1955110609038334E-2</v>
      </c>
      <c r="U110" s="68">
        <f t="shared" si="24"/>
        <v>4.906703713603211E-2</v>
      </c>
      <c r="V110" s="70">
        <f t="shared" si="25"/>
        <v>-7.4360025616499695E-2</v>
      </c>
      <c r="W110" s="86">
        <f t="shared" si="26"/>
        <v>3.073449002749417E-2</v>
      </c>
      <c r="X110" s="68">
        <f t="shared" si="27"/>
        <v>3.0743500542992009E-2</v>
      </c>
      <c r="Y110" s="68">
        <f t="shared" si="28"/>
        <v>3.0743158460248922E-2</v>
      </c>
      <c r="Z110" s="68">
        <f t="shared" si="29"/>
        <v>3.1076573029317666E-2</v>
      </c>
      <c r="AA110" s="70">
        <f t="shared" si="30"/>
        <v>3.4924460157380925E-2</v>
      </c>
      <c r="AB110" s="86">
        <f t="shared" si="31"/>
        <v>0.63534853739077068</v>
      </c>
      <c r="AC110" s="68">
        <f t="shared" si="32"/>
        <v>0.37069582772405002</v>
      </c>
      <c r="AD110" s="68">
        <f t="shared" si="33"/>
        <v>2.015248715877604</v>
      </c>
      <c r="AE110" s="68">
        <f t="shared" si="34"/>
        <v>1.5789075935027399</v>
      </c>
      <c r="AF110" s="70">
        <f t="shared" si="35"/>
        <v>-2.1291675027018124</v>
      </c>
    </row>
    <row r="111" spans="1:32" ht="15" customHeight="1">
      <c r="A111" s="69" t="s">
        <v>1788</v>
      </c>
      <c r="B111" s="67" t="s">
        <v>139</v>
      </c>
      <c r="C111" s="67" t="s">
        <v>145</v>
      </c>
      <c r="D111" s="68">
        <v>7.5136855999999996</v>
      </c>
      <c r="E111" s="70">
        <v>6.4496519000000001</v>
      </c>
      <c r="F111" s="136">
        <v>467</v>
      </c>
      <c r="G111" s="148">
        <v>529.33000000000004</v>
      </c>
      <c r="H111" s="148">
        <v>600</v>
      </c>
      <c r="I111" s="148">
        <v>680.10500000000002</v>
      </c>
      <c r="J111" s="148">
        <v>772.87199999999996</v>
      </c>
      <c r="K111" s="138">
        <v>906.65800000000002</v>
      </c>
      <c r="L111" s="136">
        <v>65.114112594735303</v>
      </c>
      <c r="M111" s="148">
        <v>65.532118189515302</v>
      </c>
      <c r="N111" s="148">
        <v>71.154013392092494</v>
      </c>
      <c r="O111" s="148">
        <v>83.633259340944505</v>
      </c>
      <c r="P111" s="148">
        <v>94.242843254536098</v>
      </c>
      <c r="Q111" s="138">
        <v>131.168269097848</v>
      </c>
      <c r="R111" s="86">
        <f t="shared" si="21"/>
        <v>1.2839170438569279E-3</v>
      </c>
      <c r="S111" s="68">
        <f t="shared" si="22"/>
        <v>1.7157678884479145E-2</v>
      </c>
      <c r="T111" s="68">
        <f t="shared" si="23"/>
        <v>3.5076716980349157E-2</v>
      </c>
      <c r="U111" s="68">
        <f t="shared" si="24"/>
        <v>2.5371685851294894E-2</v>
      </c>
      <c r="V111" s="70">
        <f t="shared" si="25"/>
        <v>-7.8362291646022902E-2</v>
      </c>
      <c r="W111" s="86">
        <f t="shared" si="26"/>
        <v>2.5056559644205483E-2</v>
      </c>
      <c r="X111" s="68">
        <f t="shared" si="27"/>
        <v>2.5063519865244337E-2</v>
      </c>
      <c r="Y111" s="68">
        <f t="shared" si="28"/>
        <v>2.5063508559688485E-2</v>
      </c>
      <c r="Z111" s="68">
        <f t="shared" si="29"/>
        <v>2.5573249649148387E-2</v>
      </c>
      <c r="AA111" s="70">
        <f t="shared" si="30"/>
        <v>3.193037309847746E-2</v>
      </c>
      <c r="AB111" s="86">
        <f t="shared" si="31"/>
        <v>5.1240755398510716E-2</v>
      </c>
      <c r="AC111" s="68">
        <f t="shared" si="32"/>
        <v>0.68456780917957794</v>
      </c>
      <c r="AD111" s="68">
        <f t="shared" si="33"/>
        <v>1.3995134359107912</v>
      </c>
      <c r="AE111" s="68">
        <f t="shared" si="34"/>
        <v>0.99211817815026082</v>
      </c>
      <c r="AF111" s="70">
        <f t="shared" si="35"/>
        <v>-2.454161478299778</v>
      </c>
    </row>
    <row r="112" spans="1:32" ht="15" customHeight="1">
      <c r="A112" s="69" t="s">
        <v>1788</v>
      </c>
      <c r="B112" s="67" t="s">
        <v>139</v>
      </c>
      <c r="C112" s="67" t="s">
        <v>146</v>
      </c>
      <c r="D112" s="68">
        <v>8.8713224000000004</v>
      </c>
      <c r="E112" s="70">
        <v>7.3778481999999999</v>
      </c>
      <c r="F112" s="136">
        <v>244</v>
      </c>
      <c r="G112" s="148">
        <v>282.89400000000001</v>
      </c>
      <c r="H112" s="148">
        <v>328</v>
      </c>
      <c r="I112" s="148">
        <v>380.29899999999998</v>
      </c>
      <c r="J112" s="148">
        <v>441.75</v>
      </c>
      <c r="K112" s="138">
        <v>524.43600000000004</v>
      </c>
      <c r="L112" s="136">
        <v>22.477786745248999</v>
      </c>
      <c r="M112" s="148">
        <v>22.5008263025342</v>
      </c>
      <c r="N112" s="148">
        <v>24.269091319818799</v>
      </c>
      <c r="O112" s="148">
        <v>29.4473933470608</v>
      </c>
      <c r="P112" s="148">
        <v>33.533791907271898</v>
      </c>
      <c r="Q112" s="138">
        <v>46.535175470949603</v>
      </c>
      <c r="R112" s="86">
        <f t="shared" si="21"/>
        <v>2.0499845065993015E-4</v>
      </c>
      <c r="S112" s="68">
        <f t="shared" si="22"/>
        <v>1.5717334052620494E-2</v>
      </c>
      <c r="T112" s="68">
        <f t="shared" si="23"/>
        <v>4.2674049547238371E-2</v>
      </c>
      <c r="U112" s="68">
        <f t="shared" si="24"/>
        <v>2.7753889874391681E-2</v>
      </c>
      <c r="V112" s="70">
        <f t="shared" si="25"/>
        <v>-7.7541982723751082E-2</v>
      </c>
      <c r="W112" s="86">
        <f t="shared" si="26"/>
        <v>2.9580808776333269E-2</v>
      </c>
      <c r="X112" s="68">
        <f t="shared" si="27"/>
        <v>2.9588267841855115E-2</v>
      </c>
      <c r="Y112" s="68">
        <f t="shared" si="28"/>
        <v>2.9588835408717824E-2</v>
      </c>
      <c r="Z112" s="68">
        <f t="shared" si="29"/>
        <v>2.9957265154414568E-2</v>
      </c>
      <c r="AA112" s="70">
        <f t="shared" si="30"/>
        <v>3.4315857643805417E-2</v>
      </c>
      <c r="AB112" s="86">
        <f t="shared" si="31"/>
        <v>6.9301164890374252E-3</v>
      </c>
      <c r="AC112" s="68">
        <f t="shared" si="32"/>
        <v>0.53120156058567891</v>
      </c>
      <c r="AD112" s="68">
        <f t="shared" si="33"/>
        <v>1.4422348483058316</v>
      </c>
      <c r="AE112" s="68">
        <f t="shared" si="34"/>
        <v>0.92644938485987949</v>
      </c>
      <c r="AF112" s="70">
        <f t="shared" si="35"/>
        <v>-2.2596545168309001</v>
      </c>
    </row>
    <row r="113" spans="1:32" ht="15" customHeight="1">
      <c r="A113" s="69" t="s">
        <v>1788</v>
      </c>
      <c r="B113" s="67" t="s">
        <v>139</v>
      </c>
      <c r="C113" s="67" t="s">
        <v>147</v>
      </c>
      <c r="D113" s="68">
        <v>3.8969928</v>
      </c>
      <c r="E113" s="70">
        <v>7.3786063999999998</v>
      </c>
      <c r="F113" s="136">
        <v>2236.3310000000001</v>
      </c>
      <c r="G113" s="148">
        <v>2508.6880000000001</v>
      </c>
      <c r="H113" s="148">
        <v>2814.3040000000001</v>
      </c>
      <c r="I113" s="148">
        <v>3157.1509999999998</v>
      </c>
      <c r="J113" s="148">
        <v>3551.9609999999998</v>
      </c>
      <c r="K113" s="138">
        <v>4144.1260000000002</v>
      </c>
      <c r="L113" s="136">
        <v>246.225858971972</v>
      </c>
      <c r="M113" s="148">
        <v>250.99076968564299</v>
      </c>
      <c r="N113" s="148">
        <v>286.470547978127</v>
      </c>
      <c r="O113" s="148">
        <v>398.91854480221298</v>
      </c>
      <c r="P113" s="148">
        <v>424.38986207154898</v>
      </c>
      <c r="Q113" s="138">
        <v>511.50067620395299</v>
      </c>
      <c r="R113" s="86">
        <f t="shared" si="21"/>
        <v>3.8703576736945225E-3</v>
      </c>
      <c r="S113" s="68">
        <f t="shared" si="22"/>
        <v>2.8271779346245418E-2</v>
      </c>
      <c r="T113" s="68">
        <f t="shared" si="23"/>
        <v>7.8505799369414944E-2</v>
      </c>
      <c r="U113" s="68">
        <f t="shared" si="24"/>
        <v>1.2770184590924386E-2</v>
      </c>
      <c r="V113" s="70">
        <f t="shared" si="25"/>
        <v>-4.1052259687446434E-2</v>
      </c>
      <c r="W113" s="86">
        <f t="shared" si="26"/>
        <v>2.2984666156552251E-2</v>
      </c>
      <c r="X113" s="68">
        <f t="shared" si="27"/>
        <v>2.2991015361832647E-2</v>
      </c>
      <c r="Y113" s="68">
        <f t="shared" si="28"/>
        <v>2.2991010904227605E-2</v>
      </c>
      <c r="Z113" s="68">
        <f t="shared" si="29"/>
        <v>2.3565961337865631E-2</v>
      </c>
      <c r="AA113" s="70">
        <f t="shared" si="30"/>
        <v>3.0838412912087266E-2</v>
      </c>
      <c r="AB113" s="86">
        <f t="shared" si="31"/>
        <v>0.1683886834523893</v>
      </c>
      <c r="AC113" s="68">
        <f t="shared" si="32"/>
        <v>1.229688158669989</v>
      </c>
      <c r="AD113" s="68">
        <f t="shared" si="33"/>
        <v>3.4146301655217446</v>
      </c>
      <c r="AE113" s="68">
        <f t="shared" si="34"/>
        <v>0.54189109486508991</v>
      </c>
      <c r="AF113" s="70">
        <f t="shared" si="35"/>
        <v>-1.3312053316257335</v>
      </c>
    </row>
    <row r="114" spans="1:32" ht="15" customHeight="1">
      <c r="A114" s="69" t="s">
        <v>1788</v>
      </c>
      <c r="B114" s="67" t="s">
        <v>139</v>
      </c>
      <c r="C114" s="67" t="s">
        <v>148</v>
      </c>
      <c r="D114" s="68">
        <v>4.5604450999999999</v>
      </c>
      <c r="E114" s="70">
        <v>7.4828239999999999</v>
      </c>
      <c r="F114" s="136">
        <v>230</v>
      </c>
      <c r="G114" s="148">
        <v>259.59199999999998</v>
      </c>
      <c r="H114" s="148">
        <v>293</v>
      </c>
      <c r="I114" s="148">
        <v>330.70800000000003</v>
      </c>
      <c r="J114" s="148">
        <v>374.27</v>
      </c>
      <c r="K114" s="138">
        <v>438.07400000000001</v>
      </c>
      <c r="L114" s="136">
        <v>31.220756320830699</v>
      </c>
      <c r="M114" s="148">
        <v>37.677229877972501</v>
      </c>
      <c r="N114" s="148">
        <v>47.764468688563099</v>
      </c>
      <c r="O114" s="148">
        <v>60.1403491872545</v>
      </c>
      <c r="P114" s="148">
        <v>70.086084134106798</v>
      </c>
      <c r="Q114" s="138">
        <v>83.091656273274694</v>
      </c>
      <c r="R114" s="86">
        <f t="shared" si="21"/>
        <v>4.1360135486749876E-2</v>
      </c>
      <c r="S114" s="68">
        <f t="shared" si="22"/>
        <v>5.3545543784724849E-2</v>
      </c>
      <c r="T114" s="68">
        <f t="shared" si="23"/>
        <v>5.1820446614345893E-2</v>
      </c>
      <c r="U114" s="68">
        <f t="shared" si="24"/>
        <v>3.3075082141226043E-2</v>
      </c>
      <c r="V114" s="70">
        <f t="shared" si="25"/>
        <v>-3.7113136794123855E-2</v>
      </c>
      <c r="W114" s="86">
        <f t="shared" si="26"/>
        <v>2.4206371758182195E-2</v>
      </c>
      <c r="X114" s="68">
        <f t="shared" si="27"/>
        <v>2.421228826059222E-2</v>
      </c>
      <c r="Y114" s="68">
        <f t="shared" si="28"/>
        <v>2.4212640357569388E-2</v>
      </c>
      <c r="Z114" s="68">
        <f t="shared" si="29"/>
        <v>2.474833025614142E-2</v>
      </c>
      <c r="AA114" s="70">
        <f t="shared" si="30"/>
        <v>3.1482076758421823E-2</v>
      </c>
      <c r="AB114" s="86">
        <f t="shared" si="31"/>
        <v>1.708646628248589</v>
      </c>
      <c r="AC114" s="68">
        <f t="shared" si="32"/>
        <v>2.2115028207340184</v>
      </c>
      <c r="AD114" s="68">
        <f t="shared" si="33"/>
        <v>2.1402228690910081</v>
      </c>
      <c r="AE114" s="68">
        <f t="shared" si="34"/>
        <v>1.3364571184764393</v>
      </c>
      <c r="AF114" s="70">
        <f t="shared" si="35"/>
        <v>-1.1788655837069471</v>
      </c>
    </row>
    <row r="115" spans="1:32" ht="15" customHeight="1">
      <c r="A115" s="69" t="s">
        <v>1788</v>
      </c>
      <c r="B115" s="67" t="s">
        <v>139</v>
      </c>
      <c r="C115" s="67" t="s">
        <v>149</v>
      </c>
      <c r="D115" s="68">
        <v>3.9151668000000002</v>
      </c>
      <c r="E115" s="70">
        <v>6.8140077000000003</v>
      </c>
      <c r="F115" s="136">
        <v>192</v>
      </c>
      <c r="G115" s="148">
        <v>222.131</v>
      </c>
      <c r="H115" s="148">
        <v>257</v>
      </c>
      <c r="I115" s="148">
        <v>297.34300000000002</v>
      </c>
      <c r="J115" s="148">
        <v>344.67599999999999</v>
      </c>
      <c r="K115" s="138">
        <v>408.73099999999999</v>
      </c>
      <c r="L115" s="136">
        <v>30.5708016983181</v>
      </c>
      <c r="M115" s="148">
        <v>32.4104844386477</v>
      </c>
      <c r="N115" s="148">
        <v>34.561117608750997</v>
      </c>
      <c r="O115" s="148">
        <v>40.568106657392299</v>
      </c>
      <c r="P115" s="148">
        <v>43.631334766303702</v>
      </c>
      <c r="Q115" s="138">
        <v>52.102061558354997</v>
      </c>
      <c r="R115" s="86">
        <f t="shared" si="21"/>
        <v>1.2035554438409203E-2</v>
      </c>
      <c r="S115" s="68">
        <f t="shared" si="22"/>
        <v>1.3271218911734545E-2</v>
      </c>
      <c r="T115" s="68">
        <f t="shared" si="23"/>
        <v>3.476154397923932E-2</v>
      </c>
      <c r="U115" s="68">
        <f t="shared" si="24"/>
        <v>1.510165675110807E-2</v>
      </c>
      <c r="V115" s="70">
        <f t="shared" si="25"/>
        <v>-3.882863926772738E-2</v>
      </c>
      <c r="W115" s="86">
        <f t="shared" si="26"/>
        <v>2.9154385179978305E-2</v>
      </c>
      <c r="X115" s="68">
        <f t="shared" si="27"/>
        <v>2.9161757393509357E-2</v>
      </c>
      <c r="Y115" s="68">
        <f t="shared" si="28"/>
        <v>2.9162053939792855E-2</v>
      </c>
      <c r="Z115" s="68">
        <f t="shared" si="29"/>
        <v>2.95436981486236E-2</v>
      </c>
      <c r="AA115" s="70">
        <f t="shared" si="30"/>
        <v>3.4090478522671275E-2</v>
      </c>
      <c r="AB115" s="86">
        <f t="shared" si="31"/>
        <v>0.41282141139695816</v>
      </c>
      <c r="AC115" s="68">
        <f t="shared" si="32"/>
        <v>0.45508981961040423</v>
      </c>
      <c r="AD115" s="68">
        <f t="shared" si="33"/>
        <v>1.1920128825976049</v>
      </c>
      <c r="AE115" s="68">
        <f t="shared" si="34"/>
        <v>0.51116338500133351</v>
      </c>
      <c r="AF115" s="70">
        <f t="shared" si="35"/>
        <v>-1.1389878039378378</v>
      </c>
    </row>
    <row r="116" spans="1:32" ht="15" customHeight="1">
      <c r="A116" s="69" t="s">
        <v>1788</v>
      </c>
      <c r="B116" s="67" t="s">
        <v>139</v>
      </c>
      <c r="C116" s="67" t="s">
        <v>150</v>
      </c>
      <c r="D116" s="68">
        <v>4.7414655000000003</v>
      </c>
      <c r="E116" s="70">
        <v>7.6245893999999996</v>
      </c>
      <c r="F116" s="136">
        <v>171</v>
      </c>
      <c r="G116" s="148">
        <v>205.511</v>
      </c>
      <c r="H116" s="148">
        <v>247</v>
      </c>
      <c r="I116" s="148">
        <v>296.86500000000001</v>
      </c>
      <c r="J116" s="148">
        <v>357.05200000000002</v>
      </c>
      <c r="K116" s="138">
        <v>431.99200000000002</v>
      </c>
      <c r="L116" s="136">
        <v>28.657411354845699</v>
      </c>
      <c r="M116" s="148">
        <v>31.562593088027199</v>
      </c>
      <c r="N116" s="148">
        <v>32.128988167689698</v>
      </c>
      <c r="O116" s="148">
        <v>40.956623119112102</v>
      </c>
      <c r="P116" s="148">
        <v>46.925719210272199</v>
      </c>
      <c r="Q116" s="138">
        <v>56.407928532077896</v>
      </c>
      <c r="R116" s="86">
        <f t="shared" si="21"/>
        <v>2.0275255829694899E-2</v>
      </c>
      <c r="S116" s="68">
        <f t="shared" si="22"/>
        <v>3.5890275433506911E-3</v>
      </c>
      <c r="T116" s="68">
        <f t="shared" si="23"/>
        <v>5.4951216672922534E-2</v>
      </c>
      <c r="U116" s="68">
        <f t="shared" si="24"/>
        <v>2.9148380098625186E-2</v>
      </c>
      <c r="V116" s="70">
        <f t="shared" si="25"/>
        <v>-4.0413698421184821E-2</v>
      </c>
      <c r="W116" s="86">
        <f t="shared" si="26"/>
        <v>3.6767200796318712E-2</v>
      </c>
      <c r="X116" s="68">
        <f t="shared" si="27"/>
        <v>3.6777755228744768E-2</v>
      </c>
      <c r="Y116" s="68">
        <f t="shared" si="28"/>
        <v>3.6777830676615289E-2</v>
      </c>
      <c r="Z116" s="68">
        <f t="shared" si="29"/>
        <v>3.6920787884951192E-2</v>
      </c>
      <c r="AA116" s="70">
        <f t="shared" si="30"/>
        <v>3.8105128023662456E-2</v>
      </c>
      <c r="AB116" s="86">
        <f t="shared" si="31"/>
        <v>0.5514495362868348</v>
      </c>
      <c r="AC116" s="68">
        <f t="shared" si="32"/>
        <v>9.758691146395955E-2</v>
      </c>
      <c r="AD116" s="68">
        <f t="shared" si="33"/>
        <v>1.4941396939940386</v>
      </c>
      <c r="AE116" s="68">
        <f t="shared" si="34"/>
        <v>0.78948423824145919</v>
      </c>
      <c r="AF116" s="70">
        <f t="shared" si="35"/>
        <v>-1.0605842446215845</v>
      </c>
    </row>
    <row r="117" spans="1:32" ht="15" customHeight="1">
      <c r="A117" s="69" t="s">
        <v>1788</v>
      </c>
      <c r="B117" s="67" t="s">
        <v>139</v>
      </c>
      <c r="C117" s="67" t="s">
        <v>151</v>
      </c>
      <c r="D117" s="68">
        <v>4.5480483999999999</v>
      </c>
      <c r="E117" s="70">
        <v>8.4963657000000001</v>
      </c>
      <c r="F117" s="136">
        <v>632.71600000000001</v>
      </c>
      <c r="G117" s="148">
        <v>699.76599999999996</v>
      </c>
      <c r="H117" s="148">
        <v>773.94299999999998</v>
      </c>
      <c r="I117" s="148">
        <v>855.98199999999997</v>
      </c>
      <c r="J117" s="148">
        <v>949.86599999999999</v>
      </c>
      <c r="K117" s="138">
        <v>1099.9590000000001</v>
      </c>
      <c r="L117" s="136">
        <v>57.908954855287099</v>
      </c>
      <c r="M117" s="148">
        <v>80.154694349002696</v>
      </c>
      <c r="N117" s="148">
        <v>111.506898660099</v>
      </c>
      <c r="O117" s="148">
        <v>155.89935003220799</v>
      </c>
      <c r="P117" s="148">
        <v>165.71958947139601</v>
      </c>
      <c r="Q117" s="138">
        <v>192.666393001557</v>
      </c>
      <c r="R117" s="86">
        <f t="shared" si="21"/>
        <v>7.6830050030455885E-2</v>
      </c>
      <c r="S117" s="68">
        <f t="shared" si="22"/>
        <v>7.8229240509820233E-2</v>
      </c>
      <c r="T117" s="68">
        <f t="shared" si="23"/>
        <v>7.9622789092948093E-2</v>
      </c>
      <c r="U117" s="68">
        <f t="shared" si="24"/>
        <v>1.2598178808518707E-2</v>
      </c>
      <c r="V117" s="70">
        <f t="shared" si="25"/>
        <v>-3.252096341309383E-2</v>
      </c>
      <c r="W117" s="86">
        <f t="shared" si="26"/>
        <v>2.0144865832752441E-2</v>
      </c>
      <c r="X117" s="68">
        <f t="shared" si="27"/>
        <v>2.0150446804774153E-2</v>
      </c>
      <c r="Y117" s="68">
        <f t="shared" si="28"/>
        <v>2.0150224083240263E-2</v>
      </c>
      <c r="Z117" s="68">
        <f t="shared" si="29"/>
        <v>2.0814314826176593E-2</v>
      </c>
      <c r="AA117" s="70">
        <f t="shared" si="30"/>
        <v>2.9341452670078851E-2</v>
      </c>
      <c r="AB117" s="86">
        <f t="shared" si="31"/>
        <v>3.8138774747033604</v>
      </c>
      <c r="AC117" s="68">
        <f t="shared" si="32"/>
        <v>3.8822583572333365</v>
      </c>
      <c r="AD117" s="68">
        <f t="shared" si="33"/>
        <v>3.9514592375760977</v>
      </c>
      <c r="AE117" s="68">
        <f t="shared" si="34"/>
        <v>0.60526512228377216</v>
      </c>
      <c r="AF117" s="70">
        <f t="shared" si="35"/>
        <v>-1.1083624174564917</v>
      </c>
    </row>
    <row r="118" spans="1:32" ht="15" customHeight="1">
      <c r="A118" s="69" t="s">
        <v>1788</v>
      </c>
      <c r="B118" s="67" t="s">
        <v>139</v>
      </c>
      <c r="C118" s="67" t="s">
        <v>152</v>
      </c>
      <c r="D118" s="68">
        <v>8.8979400999999996</v>
      </c>
      <c r="E118" s="70">
        <v>9.9175125000000008</v>
      </c>
      <c r="F118" s="136">
        <v>603.63</v>
      </c>
      <c r="G118" s="148">
        <v>665.56299999999999</v>
      </c>
      <c r="H118" s="148">
        <v>733.87</v>
      </c>
      <c r="I118" s="148">
        <v>809.18799999999999</v>
      </c>
      <c r="J118" s="148">
        <v>895.28800000000001</v>
      </c>
      <c r="K118" s="138">
        <v>1035.0889999999999</v>
      </c>
      <c r="L118" s="136">
        <v>35.504288402152199</v>
      </c>
      <c r="M118" s="148">
        <v>46.961018717310097</v>
      </c>
      <c r="N118" s="148">
        <v>61.6722234774154</v>
      </c>
      <c r="O118" s="148">
        <v>75.933121403697896</v>
      </c>
      <c r="P118" s="148">
        <v>88.531595422467205</v>
      </c>
      <c r="Q118" s="138">
        <v>123.691029711182</v>
      </c>
      <c r="R118" s="86">
        <f t="shared" si="21"/>
        <v>6.4537163428761549E-2</v>
      </c>
      <c r="S118" s="68">
        <f t="shared" si="22"/>
        <v>6.2652834891261291E-2</v>
      </c>
      <c r="T118" s="68">
        <f t="shared" si="23"/>
        <v>4.6247393468811418E-2</v>
      </c>
      <c r="U118" s="68">
        <f t="shared" si="24"/>
        <v>3.3183079493834089E-2</v>
      </c>
      <c r="V118" s="70">
        <f t="shared" si="25"/>
        <v>-7.942799205399198E-2</v>
      </c>
      <c r="W118" s="86">
        <f t="shared" si="26"/>
        <v>1.9534374314340686E-2</v>
      </c>
      <c r="X118" s="68">
        <f t="shared" si="27"/>
        <v>1.9539720438438716E-2</v>
      </c>
      <c r="Y118" s="68">
        <f t="shared" si="28"/>
        <v>1.9539874902134886E-2</v>
      </c>
      <c r="Z118" s="68">
        <f t="shared" si="29"/>
        <v>2.0222835699871017E-2</v>
      </c>
      <c r="AA118" s="70">
        <f t="shared" si="30"/>
        <v>2.901944762377694E-2</v>
      </c>
      <c r="AB118" s="86">
        <f t="shared" si="31"/>
        <v>3.3037742796493439</v>
      </c>
      <c r="AC118" s="68">
        <f t="shared" si="32"/>
        <v>3.2064345592176471</v>
      </c>
      <c r="AD118" s="68">
        <f t="shared" si="33"/>
        <v>2.366821369145947</v>
      </c>
      <c r="AE118" s="68">
        <f t="shared" si="34"/>
        <v>1.6408717346225452</v>
      </c>
      <c r="AF118" s="70">
        <f t="shared" si="35"/>
        <v>-2.7370607836419687</v>
      </c>
    </row>
    <row r="119" spans="1:32" ht="15" customHeight="1">
      <c r="A119" s="69" t="s">
        <v>1788</v>
      </c>
      <c r="B119" s="67" t="s">
        <v>139</v>
      </c>
      <c r="C119" s="67" t="s">
        <v>153</v>
      </c>
      <c r="D119" s="68">
        <v>7.4359862999999997</v>
      </c>
      <c r="E119" s="70">
        <v>10.518289899999999</v>
      </c>
      <c r="F119" s="136">
        <v>881</v>
      </c>
      <c r="G119" s="148">
        <v>932.96</v>
      </c>
      <c r="H119" s="148">
        <v>988</v>
      </c>
      <c r="I119" s="148">
        <v>1046.287</v>
      </c>
      <c r="J119" s="148">
        <v>1113.21</v>
      </c>
      <c r="K119" s="138">
        <v>1259.9390000000001</v>
      </c>
      <c r="L119" s="136">
        <v>104.09641123753499</v>
      </c>
      <c r="M119" s="148">
        <v>108.977172405706</v>
      </c>
      <c r="N119" s="148">
        <v>117.665378090478</v>
      </c>
      <c r="O119" s="148">
        <v>148.872636796113</v>
      </c>
      <c r="P119" s="148">
        <v>183.686432185016</v>
      </c>
      <c r="Q119" s="138">
        <v>235.83023247811701</v>
      </c>
      <c r="R119" s="86">
        <f t="shared" si="21"/>
        <v>9.377386040780443E-3</v>
      </c>
      <c r="S119" s="68">
        <f t="shared" si="22"/>
        <v>1.5945001128175887E-2</v>
      </c>
      <c r="T119" s="68">
        <f t="shared" si="23"/>
        <v>5.3044080105939716E-2</v>
      </c>
      <c r="U119" s="68">
        <f t="shared" si="24"/>
        <v>4.6769904984731187E-2</v>
      </c>
      <c r="V119" s="70">
        <f t="shared" si="25"/>
        <v>-5.6774797869207652E-2</v>
      </c>
      <c r="W119" s="86">
        <f t="shared" si="26"/>
        <v>1.1460940307533293E-2</v>
      </c>
      <c r="X119" s="68">
        <f t="shared" si="27"/>
        <v>1.1464074054804381E-2</v>
      </c>
      <c r="Y119" s="68">
        <f t="shared" si="28"/>
        <v>1.1464057565433275E-2</v>
      </c>
      <c r="Z119" s="68">
        <f t="shared" si="29"/>
        <v>1.2400005429620683E-2</v>
      </c>
      <c r="AA119" s="70">
        <f t="shared" si="30"/>
        <v>2.4763114670408145E-2</v>
      </c>
      <c r="AB119" s="86">
        <f t="shared" si="31"/>
        <v>0.81820389855941167</v>
      </c>
      <c r="AC119" s="68">
        <f t="shared" si="32"/>
        <v>1.3908668987962123</v>
      </c>
      <c r="AD119" s="68">
        <f t="shared" si="33"/>
        <v>4.6269900341288945</v>
      </c>
      <c r="AE119" s="68">
        <f t="shared" si="34"/>
        <v>3.7717648794740795</v>
      </c>
      <c r="AF119" s="70">
        <f t="shared" si="35"/>
        <v>-2.2927163494927147</v>
      </c>
    </row>
    <row r="120" spans="1:32" ht="15" customHeight="1">
      <c r="A120" s="69" t="s">
        <v>1788</v>
      </c>
      <c r="B120" s="67" t="s">
        <v>139</v>
      </c>
      <c r="C120" s="67" t="s">
        <v>154</v>
      </c>
      <c r="D120" s="68">
        <v>8.5219737999999996</v>
      </c>
      <c r="E120" s="70">
        <v>11.993997800000001</v>
      </c>
      <c r="F120" s="136">
        <v>2602.4340000000002</v>
      </c>
      <c r="G120" s="148">
        <v>2895.17</v>
      </c>
      <c r="H120" s="148">
        <v>3220.9290000000001</v>
      </c>
      <c r="I120" s="148">
        <v>3583.3420000000001</v>
      </c>
      <c r="J120" s="148">
        <v>3999.05</v>
      </c>
      <c r="K120" s="138">
        <v>4645.3149999999996</v>
      </c>
      <c r="L120" s="136">
        <v>119.50587196458</v>
      </c>
      <c r="M120" s="148">
        <v>140.564823233428</v>
      </c>
      <c r="N120" s="148">
        <v>177.581923543199</v>
      </c>
      <c r="O120" s="148">
        <v>224.3552810537</v>
      </c>
      <c r="P120" s="148">
        <v>274.26758867218803</v>
      </c>
      <c r="Q120" s="138">
        <v>344.709903012871</v>
      </c>
      <c r="R120" s="86">
        <f t="shared" si="21"/>
        <v>3.5243374944939287E-2</v>
      </c>
      <c r="S120" s="68">
        <f t="shared" si="22"/>
        <v>5.2669081009405608E-2</v>
      </c>
      <c r="T120" s="68">
        <f t="shared" si="23"/>
        <v>5.2678061569845315E-2</v>
      </c>
      <c r="U120" s="68">
        <f t="shared" si="24"/>
        <v>4.4493989518830532E-2</v>
      </c>
      <c r="V120" s="70">
        <f t="shared" si="25"/>
        <v>-5.136758206225929E-2</v>
      </c>
      <c r="W120" s="86">
        <f t="shared" si="26"/>
        <v>2.1319334056079917E-2</v>
      </c>
      <c r="X120" s="68">
        <f t="shared" si="27"/>
        <v>2.1325199205402906E-2</v>
      </c>
      <c r="Y120" s="68">
        <f t="shared" si="28"/>
        <v>2.1325211449002218E-2</v>
      </c>
      <c r="Z120" s="68">
        <f t="shared" si="29"/>
        <v>2.1952189681002189E-2</v>
      </c>
      <c r="AA120" s="70">
        <f t="shared" si="30"/>
        <v>2.996047038177229E-2</v>
      </c>
      <c r="AB120" s="86">
        <f t="shared" si="31"/>
        <v>1.6531180032280823</v>
      </c>
      <c r="AC120" s="68">
        <f t="shared" si="32"/>
        <v>2.4698048774175803</v>
      </c>
      <c r="AD120" s="68">
        <f t="shared" si="33"/>
        <v>2.4702245835086463</v>
      </c>
      <c r="AE120" s="68">
        <f t="shared" si="34"/>
        <v>2.0268588311869595</v>
      </c>
      <c r="AF120" s="70">
        <f t="shared" si="35"/>
        <v>-1.7145118687292344</v>
      </c>
    </row>
    <row r="121" spans="1:32" ht="15" customHeight="1">
      <c r="A121" s="69" t="s">
        <v>1788</v>
      </c>
      <c r="B121" s="67" t="s">
        <v>139</v>
      </c>
      <c r="C121" s="67" t="s">
        <v>155</v>
      </c>
      <c r="D121" s="68">
        <v>7.6207063000000002</v>
      </c>
      <c r="E121" s="70">
        <v>12.5630825</v>
      </c>
      <c r="F121" s="136">
        <v>235</v>
      </c>
      <c r="G121" s="148">
        <v>279.31400000000002</v>
      </c>
      <c r="H121" s="148">
        <v>332</v>
      </c>
      <c r="I121" s="148">
        <v>394.62400000000002</v>
      </c>
      <c r="J121" s="148">
        <v>469.55700000000002</v>
      </c>
      <c r="K121" s="138">
        <v>564.79600000000005</v>
      </c>
      <c r="L121" s="136">
        <v>24.142324592258401</v>
      </c>
      <c r="M121" s="148">
        <v>28.7831795198598</v>
      </c>
      <c r="N121" s="148">
        <v>38.008397689861503</v>
      </c>
      <c r="O121" s="148">
        <v>49.466302741893003</v>
      </c>
      <c r="P121" s="148">
        <v>55.608724053313701</v>
      </c>
      <c r="Q121" s="138">
        <v>75.372501410582601</v>
      </c>
      <c r="R121" s="86">
        <f t="shared" si="21"/>
        <v>3.8445800112302017E-2</v>
      </c>
      <c r="S121" s="68">
        <f t="shared" si="22"/>
        <v>6.4101453167371536E-2</v>
      </c>
      <c r="T121" s="68">
        <f t="shared" si="23"/>
        <v>6.0291439515682721E-2</v>
      </c>
      <c r="U121" s="68">
        <f t="shared" si="24"/>
        <v>2.4834770221137559E-2</v>
      </c>
      <c r="V121" s="70">
        <f t="shared" si="25"/>
        <v>-7.1081571079821187E-2</v>
      </c>
      <c r="W121" s="86">
        <f t="shared" si="26"/>
        <v>3.4550216572804791E-2</v>
      </c>
      <c r="X121" s="68">
        <f t="shared" si="27"/>
        <v>3.4559674381661153E-2</v>
      </c>
      <c r="Y121" s="68">
        <f t="shared" si="28"/>
        <v>3.4559688781428385E-2</v>
      </c>
      <c r="Z121" s="68">
        <f t="shared" si="29"/>
        <v>3.4771256841280809E-2</v>
      </c>
      <c r="AA121" s="70">
        <f t="shared" si="30"/>
        <v>3.6934981394188958E-2</v>
      </c>
      <c r="AB121" s="86">
        <f t="shared" si="31"/>
        <v>1.1127513493667511</v>
      </c>
      <c r="AC121" s="68">
        <f t="shared" si="32"/>
        <v>1.8548048936880759</v>
      </c>
      <c r="AD121" s="68">
        <f t="shared" si="33"/>
        <v>1.7445596775189136</v>
      </c>
      <c r="AE121" s="68">
        <f t="shared" si="34"/>
        <v>0.7142327450083269</v>
      </c>
      <c r="AF121" s="70">
        <f t="shared" si="35"/>
        <v>-1.9245053983160954</v>
      </c>
    </row>
    <row r="122" spans="1:32" ht="15" customHeight="1">
      <c r="A122" s="69" t="s">
        <v>1788</v>
      </c>
      <c r="B122" s="67" t="s">
        <v>139</v>
      </c>
      <c r="C122" s="67" t="s">
        <v>156</v>
      </c>
      <c r="D122" s="68">
        <v>3.3941794999999999</v>
      </c>
      <c r="E122" s="70">
        <v>6.4550574999999997</v>
      </c>
      <c r="F122" s="136">
        <v>7280.7060000000001</v>
      </c>
      <c r="G122" s="148">
        <v>8859.3989999999994</v>
      </c>
      <c r="H122" s="148">
        <v>10441.182000000001</v>
      </c>
      <c r="I122" s="148">
        <v>12239.206</v>
      </c>
      <c r="J122" s="148">
        <v>14368.332</v>
      </c>
      <c r="K122" s="138">
        <v>17156.393</v>
      </c>
      <c r="L122" s="136">
        <v>479.80435792638502</v>
      </c>
      <c r="M122" s="148">
        <v>580.70433706269705</v>
      </c>
      <c r="N122" s="148">
        <v>691.38042072687199</v>
      </c>
      <c r="O122" s="148">
        <v>814.01576357599095</v>
      </c>
      <c r="P122" s="148">
        <v>889.07990981821604</v>
      </c>
      <c r="Q122" s="138">
        <v>997.97925920442901</v>
      </c>
      <c r="R122" s="86">
        <f t="shared" si="21"/>
        <v>4.2058800621311912E-2</v>
      </c>
      <c r="S122" s="68">
        <f t="shared" si="22"/>
        <v>3.8117877412107412E-2</v>
      </c>
      <c r="T122" s="68">
        <f t="shared" si="23"/>
        <v>3.5475503549894635E-2</v>
      </c>
      <c r="U122" s="68">
        <f t="shared" si="24"/>
        <v>1.8442922017250986E-2</v>
      </c>
      <c r="V122" s="70">
        <f t="shared" si="25"/>
        <v>-2.4497089223055071E-2</v>
      </c>
      <c r="W122" s="86">
        <f t="shared" si="26"/>
        <v>3.9250218766122322E-2</v>
      </c>
      <c r="X122" s="68">
        <f t="shared" si="27"/>
        <v>3.2855773015491835E-2</v>
      </c>
      <c r="Y122" s="68">
        <f t="shared" si="28"/>
        <v>3.1777322252490477E-2</v>
      </c>
      <c r="Z122" s="68">
        <f t="shared" si="29"/>
        <v>3.2076442499616713E-2</v>
      </c>
      <c r="AA122" s="70">
        <f t="shared" si="30"/>
        <v>3.5468851126555775E-2</v>
      </c>
      <c r="AB122" s="86">
        <f t="shared" si="31"/>
        <v>1.0715558267821359</v>
      </c>
      <c r="AC122" s="68">
        <f t="shared" si="32"/>
        <v>1.1601576804823446</v>
      </c>
      <c r="AD122" s="68">
        <f t="shared" si="33"/>
        <v>1.1163780027788315</v>
      </c>
      <c r="AE122" s="68">
        <f t="shared" si="34"/>
        <v>0.57496781376149686</v>
      </c>
      <c r="AF122" s="70">
        <f t="shared" si="35"/>
        <v>-0.69066486353469536</v>
      </c>
    </row>
    <row r="123" spans="1:32" ht="15" customHeight="1">
      <c r="A123" s="69" t="s">
        <v>1788</v>
      </c>
      <c r="B123" s="67" t="s">
        <v>139</v>
      </c>
      <c r="C123" s="67" t="s">
        <v>157</v>
      </c>
      <c r="D123" s="68">
        <v>13.1536214</v>
      </c>
      <c r="E123" s="70">
        <v>11.8395375</v>
      </c>
      <c r="F123" s="136">
        <v>580</v>
      </c>
      <c r="G123" s="148">
        <v>625.22900000000004</v>
      </c>
      <c r="H123" s="148">
        <v>674</v>
      </c>
      <c r="I123" s="148">
        <v>726.57500000000005</v>
      </c>
      <c r="J123" s="148">
        <v>786.48500000000001</v>
      </c>
      <c r="K123" s="138">
        <v>898.53499999999997</v>
      </c>
      <c r="L123" s="136">
        <v>53.0599594371146</v>
      </c>
      <c r="M123" s="148">
        <v>65.086534103424896</v>
      </c>
      <c r="N123" s="148">
        <v>77.480476858963698</v>
      </c>
      <c r="O123" s="148">
        <v>85.621546935118403</v>
      </c>
      <c r="P123" s="148">
        <v>96.881304603391399</v>
      </c>
      <c r="Q123" s="138">
        <v>120.092301584054</v>
      </c>
      <c r="R123" s="86">
        <f t="shared" si="21"/>
        <v>4.5332016058413707E-2</v>
      </c>
      <c r="S123" s="68">
        <f t="shared" si="22"/>
        <v>3.8084506807028226E-2</v>
      </c>
      <c r="T123" s="68">
        <f t="shared" si="23"/>
        <v>2.1014506895649977E-2</v>
      </c>
      <c r="U123" s="68">
        <f t="shared" si="24"/>
        <v>2.630122456630064E-2</v>
      </c>
      <c r="V123" s="70">
        <f t="shared" si="25"/>
        <v>-4.7916359251524945E-2</v>
      </c>
      <c r="W123" s="86">
        <f t="shared" si="26"/>
        <v>1.5017975817569668E-2</v>
      </c>
      <c r="X123" s="68">
        <f t="shared" si="27"/>
        <v>1.5022425656798741E-2</v>
      </c>
      <c r="Y123" s="68">
        <f t="shared" si="28"/>
        <v>1.5022320291310376E-2</v>
      </c>
      <c r="Z123" s="68">
        <f t="shared" si="29"/>
        <v>1.5846387622070059E-2</v>
      </c>
      <c r="AA123" s="70">
        <f t="shared" si="30"/>
        <v>2.663840175952667E-2</v>
      </c>
      <c r="AB123" s="86">
        <f t="shared" si="31"/>
        <v>3.0185170497730702</v>
      </c>
      <c r="AC123" s="68">
        <f t="shared" si="32"/>
        <v>2.5351769199664647</v>
      </c>
      <c r="AD123" s="68">
        <f t="shared" si="33"/>
        <v>1.3988855574997803</v>
      </c>
      <c r="AE123" s="68">
        <f t="shared" si="34"/>
        <v>1.6597615301085786</v>
      </c>
      <c r="AF123" s="70">
        <f t="shared" si="35"/>
        <v>-1.7987700494977579</v>
      </c>
    </row>
    <row r="124" spans="1:32" ht="15" customHeight="1">
      <c r="A124" s="69" t="s">
        <v>1788</v>
      </c>
      <c r="B124" s="67" t="s">
        <v>139</v>
      </c>
      <c r="C124" s="67" t="s">
        <v>158</v>
      </c>
      <c r="D124" s="68">
        <v>5.0567476999999998</v>
      </c>
      <c r="E124" s="70">
        <v>7.0209685999999998</v>
      </c>
      <c r="F124" s="136">
        <v>251</v>
      </c>
      <c r="G124" s="148">
        <v>287.36</v>
      </c>
      <c r="H124" s="148">
        <v>329</v>
      </c>
      <c r="I124" s="148">
        <v>376.67399999999998</v>
      </c>
      <c r="J124" s="148">
        <v>432.22199999999998</v>
      </c>
      <c r="K124" s="138">
        <v>509.72300000000001</v>
      </c>
      <c r="L124" s="136">
        <v>30.399323071455601</v>
      </c>
      <c r="M124" s="148">
        <v>30.754512101859799</v>
      </c>
      <c r="N124" s="148">
        <v>33.396241297944698</v>
      </c>
      <c r="O124" s="148">
        <v>38.599732449623801</v>
      </c>
      <c r="P124" s="148">
        <v>40.740554712803103</v>
      </c>
      <c r="Q124" s="138">
        <v>46.5615590488583</v>
      </c>
      <c r="R124" s="86">
        <f t="shared" si="21"/>
        <v>2.3368219717873487E-3</v>
      </c>
      <c r="S124" s="68">
        <f t="shared" si="22"/>
        <v>1.7179457683057488E-2</v>
      </c>
      <c r="T124" s="68">
        <f t="shared" si="23"/>
        <v>3.1162136512646054E-2</v>
      </c>
      <c r="U124" s="68">
        <f t="shared" si="24"/>
        <v>1.1092420218058622E-2</v>
      </c>
      <c r="V124" s="70">
        <f t="shared" si="25"/>
        <v>-2.8575969949794972E-2</v>
      </c>
      <c r="W124" s="86">
        <f t="shared" si="26"/>
        <v>2.7056569196410189E-2</v>
      </c>
      <c r="X124" s="68">
        <f t="shared" si="27"/>
        <v>2.7064393130307403E-2</v>
      </c>
      <c r="Y124" s="68">
        <f t="shared" si="28"/>
        <v>2.7064468221986833E-2</v>
      </c>
      <c r="Z124" s="68">
        <f t="shared" si="29"/>
        <v>2.7511850652403368E-2</v>
      </c>
      <c r="AA124" s="70">
        <f t="shared" si="30"/>
        <v>3.2985619154735565E-2</v>
      </c>
      <c r="AB124" s="86">
        <f t="shared" si="31"/>
        <v>8.6368007518757908E-2</v>
      </c>
      <c r="AC124" s="68">
        <f t="shared" si="32"/>
        <v>0.63476234624376227</v>
      </c>
      <c r="AD124" s="68">
        <f t="shared" si="33"/>
        <v>1.1514039831505105</v>
      </c>
      <c r="AE124" s="68">
        <f t="shared" si="34"/>
        <v>0.40318698869825448</v>
      </c>
      <c r="AF124" s="70">
        <f t="shared" si="35"/>
        <v>-0.86631600928104679</v>
      </c>
    </row>
    <row r="125" spans="1:32" ht="15" customHeight="1">
      <c r="A125" s="69" t="s">
        <v>1788</v>
      </c>
      <c r="B125" s="67" t="s">
        <v>139</v>
      </c>
      <c r="C125" s="67" t="s">
        <v>159</v>
      </c>
      <c r="D125" s="68">
        <v>4.5538891000000001</v>
      </c>
      <c r="E125" s="70">
        <v>7.7791665999999999</v>
      </c>
      <c r="F125" s="136">
        <v>492.85399999999998</v>
      </c>
      <c r="G125" s="148">
        <v>540.15</v>
      </c>
      <c r="H125" s="148">
        <v>592</v>
      </c>
      <c r="I125" s="148">
        <v>648.827</v>
      </c>
      <c r="J125" s="148">
        <v>713.67700000000002</v>
      </c>
      <c r="K125" s="138">
        <v>822.49699999999996</v>
      </c>
      <c r="L125" s="136">
        <v>39.041249401194698</v>
      </c>
      <c r="M125" s="148">
        <v>53.389233285947903</v>
      </c>
      <c r="N125" s="148">
        <v>69.616290834408801</v>
      </c>
      <c r="O125" s="148">
        <v>92.375736310259398</v>
      </c>
      <c r="P125" s="148">
        <v>116.397374721875</v>
      </c>
      <c r="Q125" s="138">
        <v>150.54627567971099</v>
      </c>
      <c r="R125" s="86">
        <f t="shared" si="21"/>
        <v>7.3501663521629734E-2</v>
      </c>
      <c r="S125" s="68">
        <f t="shared" si="22"/>
        <v>6.0787752697440876E-2</v>
      </c>
      <c r="T125" s="68">
        <f t="shared" si="23"/>
        <v>6.5385401040646746E-2</v>
      </c>
      <c r="U125" s="68">
        <f t="shared" si="24"/>
        <v>5.2008545471150337E-2</v>
      </c>
      <c r="V125" s="70">
        <f t="shared" si="25"/>
        <v>-5.8676410940423487E-2</v>
      </c>
      <c r="W125" s="86">
        <f t="shared" si="26"/>
        <v>1.8326778924965589E-2</v>
      </c>
      <c r="X125" s="68">
        <f t="shared" si="27"/>
        <v>1.8331951224202364E-2</v>
      </c>
      <c r="Y125" s="68">
        <f t="shared" si="28"/>
        <v>1.8331896468214225E-2</v>
      </c>
      <c r="Z125" s="68">
        <f t="shared" si="29"/>
        <v>1.9052872361398694E-2</v>
      </c>
      <c r="AA125" s="70">
        <f t="shared" si="30"/>
        <v>2.8382871236878271E-2</v>
      </c>
      <c r="AB125" s="86">
        <f t="shared" si="31"/>
        <v>4.0106154945483823</v>
      </c>
      <c r="AC125" s="68">
        <f t="shared" si="32"/>
        <v>3.3159455834241558</v>
      </c>
      <c r="AD125" s="68">
        <f t="shared" si="33"/>
        <v>3.566755962975181</v>
      </c>
      <c r="AE125" s="68">
        <f t="shared" si="34"/>
        <v>2.7296957899387473</v>
      </c>
      <c r="AF125" s="70">
        <f t="shared" si="35"/>
        <v>-2.0673176596800533</v>
      </c>
    </row>
    <row r="126" spans="1:32" ht="15" customHeight="1">
      <c r="A126" s="69" t="s">
        <v>1788</v>
      </c>
      <c r="B126" s="67" t="s">
        <v>139</v>
      </c>
      <c r="C126" s="67" t="s">
        <v>160</v>
      </c>
      <c r="D126" s="68">
        <v>7.0341972999999998</v>
      </c>
      <c r="E126" s="70">
        <v>5.4897359999999997</v>
      </c>
      <c r="F126" s="136">
        <v>395</v>
      </c>
      <c r="G126" s="148">
        <v>481.51</v>
      </c>
      <c r="H126" s="148">
        <v>587</v>
      </c>
      <c r="I126" s="148">
        <v>715.6</v>
      </c>
      <c r="J126" s="148">
        <v>872.60400000000004</v>
      </c>
      <c r="K126" s="138">
        <v>1063.6790000000001</v>
      </c>
      <c r="L126" s="136">
        <v>70.778576888602402</v>
      </c>
      <c r="M126" s="148">
        <v>74.308595248012097</v>
      </c>
      <c r="N126" s="148">
        <v>80.569776445462594</v>
      </c>
      <c r="O126" s="148">
        <v>102.52759717983101</v>
      </c>
      <c r="P126" s="148">
        <v>143.13926372542301</v>
      </c>
      <c r="Q126" s="138">
        <v>180.712405418587</v>
      </c>
      <c r="R126" s="86">
        <f t="shared" si="21"/>
        <v>9.9748215196967041E-3</v>
      </c>
      <c r="S126" s="68">
        <f t="shared" si="22"/>
        <v>1.6851835717128553E-2</v>
      </c>
      <c r="T126" s="68">
        <f t="shared" si="23"/>
        <v>5.4506346431857325E-2</v>
      </c>
      <c r="U126" s="68">
        <f t="shared" si="24"/>
        <v>7.9220946677137263E-2</v>
      </c>
      <c r="V126" s="70">
        <f t="shared" si="25"/>
        <v>-5.2498721476224294E-2</v>
      </c>
      <c r="W126" s="86">
        <f t="shared" si="26"/>
        <v>3.9608246910676152E-2</v>
      </c>
      <c r="X126" s="68">
        <f t="shared" si="27"/>
        <v>3.9619564074718748E-2</v>
      </c>
      <c r="Y126" s="68">
        <f t="shared" si="28"/>
        <v>3.9619306361293558E-2</v>
      </c>
      <c r="Z126" s="68">
        <f t="shared" si="29"/>
        <v>3.9672098609254434E-2</v>
      </c>
      <c r="AA126" s="70">
        <f t="shared" si="30"/>
        <v>3.9601417594665018E-2</v>
      </c>
      <c r="AB126" s="86">
        <f t="shared" si="31"/>
        <v>0.2518369859234556</v>
      </c>
      <c r="AC126" s="68">
        <f t="shared" si="32"/>
        <v>0.42534127042255149</v>
      </c>
      <c r="AD126" s="68">
        <f t="shared" si="33"/>
        <v>1.3757521632208027</v>
      </c>
      <c r="AE126" s="68">
        <f t="shared" si="34"/>
        <v>1.9968932689297447</v>
      </c>
      <c r="AF126" s="70">
        <f t="shared" si="35"/>
        <v>-1.325677833393943</v>
      </c>
    </row>
    <row r="127" spans="1:32" ht="15" customHeight="1">
      <c r="A127" s="69" t="s">
        <v>1788</v>
      </c>
      <c r="B127" s="67" t="s">
        <v>139</v>
      </c>
      <c r="C127" s="67" t="s">
        <v>1618</v>
      </c>
      <c r="D127" s="68">
        <v>7.5377464999999999</v>
      </c>
      <c r="E127" s="70">
        <v>6.4274782999999998</v>
      </c>
      <c r="F127" s="136">
        <v>1090.56</v>
      </c>
      <c r="G127" s="148">
        <v>1407.31</v>
      </c>
      <c r="H127" s="148">
        <v>1816.1859999999999</v>
      </c>
      <c r="I127" s="148">
        <v>2343.855</v>
      </c>
      <c r="J127" s="148">
        <v>3020.232</v>
      </c>
      <c r="K127" s="138">
        <v>3793.7750000000001</v>
      </c>
      <c r="L127" s="136">
        <v>166.162100204941</v>
      </c>
      <c r="M127" s="148">
        <v>172.40896738510801</v>
      </c>
      <c r="N127" s="148">
        <v>192.868568972822</v>
      </c>
      <c r="O127" s="148">
        <v>237.07630173680499</v>
      </c>
      <c r="P127" s="148">
        <v>317.577326016668</v>
      </c>
      <c r="Q127" s="138">
        <v>375.70754061743202</v>
      </c>
      <c r="R127" s="86">
        <f t="shared" si="21"/>
        <v>7.5190036385701124E-3</v>
      </c>
      <c r="S127" s="68">
        <f t="shared" si="22"/>
        <v>2.3733802131084752E-2</v>
      </c>
      <c r="T127" s="68">
        <f t="shared" si="23"/>
        <v>4.5842340200297232E-2</v>
      </c>
      <c r="U127" s="68">
        <f t="shared" si="24"/>
        <v>6.7911489836915737E-2</v>
      </c>
      <c r="V127" s="70">
        <f t="shared" si="25"/>
        <v>-3.6608542133586115E-2</v>
      </c>
      <c r="W127" s="86">
        <f t="shared" si="26"/>
        <v>5.099775100437548E-2</v>
      </c>
      <c r="X127" s="68">
        <f t="shared" si="27"/>
        <v>5.1011723408228148E-2</v>
      </c>
      <c r="Y127" s="68">
        <f t="shared" si="28"/>
        <v>5.1011662378274258E-2</v>
      </c>
      <c r="Z127" s="68">
        <f t="shared" si="29"/>
        <v>5.070732797902814E-2</v>
      </c>
      <c r="AA127" s="70">
        <f t="shared" si="30"/>
        <v>4.5605583192311255E-2</v>
      </c>
      <c r="AB127" s="86">
        <f t="shared" si="31"/>
        <v>0.14743794560518955</v>
      </c>
      <c r="AC127" s="68">
        <f t="shared" si="32"/>
        <v>0.4652617191768218</v>
      </c>
      <c r="AD127" s="68">
        <f t="shared" si="33"/>
        <v>0.89866391454479189</v>
      </c>
      <c r="AE127" s="68">
        <f t="shared" si="34"/>
        <v>1.3392835423117346</v>
      </c>
      <c r="AF127" s="70">
        <f t="shared" si="35"/>
        <v>-0.80272062258723687</v>
      </c>
    </row>
    <row r="128" spans="1:32" ht="15" customHeight="1">
      <c r="A128" s="69" t="s">
        <v>1788</v>
      </c>
      <c r="B128" s="67" t="s">
        <v>139</v>
      </c>
      <c r="C128" s="67" t="s">
        <v>161</v>
      </c>
      <c r="D128" s="68">
        <v>5.3152203</v>
      </c>
      <c r="E128" s="70">
        <v>13.0611195</v>
      </c>
      <c r="F128" s="136">
        <v>354</v>
      </c>
      <c r="G128" s="148">
        <v>410.48399999999998</v>
      </c>
      <c r="H128" s="148">
        <v>476</v>
      </c>
      <c r="I128" s="148">
        <v>551.97299999999996</v>
      </c>
      <c r="J128" s="148">
        <v>641.24900000000002</v>
      </c>
      <c r="K128" s="138">
        <v>761.33100000000002</v>
      </c>
      <c r="L128" s="136">
        <v>31.0317431028841</v>
      </c>
      <c r="M128" s="148">
        <v>35.945790961498098</v>
      </c>
      <c r="N128" s="148">
        <v>41.034683303824899</v>
      </c>
      <c r="O128" s="148">
        <v>52.425289755041497</v>
      </c>
      <c r="P128" s="148">
        <v>59.893519481529601</v>
      </c>
      <c r="Q128" s="138">
        <v>74.621469043854304</v>
      </c>
      <c r="R128" s="86">
        <f t="shared" si="21"/>
        <v>3.1671104277460227E-2</v>
      </c>
      <c r="S128" s="68">
        <f t="shared" si="22"/>
        <v>2.8314259924215136E-2</v>
      </c>
      <c r="T128" s="68">
        <f t="shared" si="23"/>
        <v>5.5516970202398833E-2</v>
      </c>
      <c r="U128" s="68">
        <f t="shared" si="24"/>
        <v>2.849094305967062E-2</v>
      </c>
      <c r="V128" s="70">
        <f t="shared" si="25"/>
        <v>-4.918044452828195E-2</v>
      </c>
      <c r="W128" s="86">
        <f t="shared" si="26"/>
        <v>2.9608007628320016E-2</v>
      </c>
      <c r="X128" s="68">
        <f t="shared" si="27"/>
        <v>2.9616180591209074E-2</v>
      </c>
      <c r="Y128" s="68">
        <f t="shared" si="28"/>
        <v>2.9616255561183018E-2</v>
      </c>
      <c r="Z128" s="68">
        <f t="shared" si="29"/>
        <v>2.9983740998447472E-2</v>
      </c>
      <c r="AA128" s="70">
        <f t="shared" si="30"/>
        <v>3.4330076054984671E-2</v>
      </c>
      <c r="AB128" s="86">
        <f t="shared" si="31"/>
        <v>1.0696803606321306</v>
      </c>
      <c r="AC128" s="68">
        <f t="shared" si="32"/>
        <v>0.95604022392474253</v>
      </c>
      <c r="AD128" s="68">
        <f t="shared" si="33"/>
        <v>1.874543866212546</v>
      </c>
      <c r="AE128" s="68">
        <f t="shared" si="34"/>
        <v>0.95021308585696007</v>
      </c>
      <c r="AF128" s="70">
        <f t="shared" si="35"/>
        <v>-1.4325760435110084</v>
      </c>
    </row>
    <row r="129" spans="1:32" ht="15" customHeight="1">
      <c r="A129" s="69" t="s">
        <v>1788</v>
      </c>
      <c r="B129" s="67" t="s">
        <v>139</v>
      </c>
      <c r="C129" s="67" t="s">
        <v>162</v>
      </c>
      <c r="D129" s="68">
        <v>7.4924165</v>
      </c>
      <c r="E129" s="70">
        <v>5.5324032000000001</v>
      </c>
      <c r="F129" s="136">
        <v>242.57499999999999</v>
      </c>
      <c r="G129" s="148">
        <v>324.38099999999997</v>
      </c>
      <c r="H129" s="148">
        <v>433.80900000000003</v>
      </c>
      <c r="I129" s="148">
        <v>580.15300000000002</v>
      </c>
      <c r="J129" s="148">
        <v>773.822</v>
      </c>
      <c r="K129" s="138">
        <v>990.43899999999996</v>
      </c>
      <c r="L129" s="136">
        <v>18.052647863291401</v>
      </c>
      <c r="M129" s="148">
        <v>24.365286636664401</v>
      </c>
      <c r="N129" s="148">
        <v>29.898362730485601</v>
      </c>
      <c r="O129" s="148">
        <v>36.678093141138802</v>
      </c>
      <c r="P129" s="148">
        <v>45.797930038149502</v>
      </c>
      <c r="Q129" s="138">
        <v>63.784313880991903</v>
      </c>
      <c r="R129" s="86">
        <f t="shared" si="21"/>
        <v>6.9935876677783532E-2</v>
      </c>
      <c r="S129" s="68">
        <f t="shared" si="22"/>
        <v>4.5417697532809956E-2</v>
      </c>
      <c r="T129" s="68">
        <f t="shared" si="23"/>
        <v>4.5351850680039475E-2</v>
      </c>
      <c r="U129" s="68">
        <f t="shared" si="24"/>
        <v>4.9729067767602823E-2</v>
      </c>
      <c r="V129" s="70">
        <f t="shared" si="25"/>
        <v>-7.854671085728028E-2</v>
      </c>
      <c r="W129" s="86">
        <f t="shared" si="26"/>
        <v>5.8121561989509421E-2</v>
      </c>
      <c r="X129" s="68">
        <f t="shared" si="27"/>
        <v>5.8137118841323387E-2</v>
      </c>
      <c r="Y129" s="68">
        <f t="shared" si="28"/>
        <v>5.813750335822062E-2</v>
      </c>
      <c r="Z129" s="68">
        <f t="shared" si="29"/>
        <v>5.7610002224955589E-2</v>
      </c>
      <c r="AA129" s="70">
        <f t="shared" si="30"/>
        <v>4.9361281240541663E-2</v>
      </c>
      <c r="AB129" s="86">
        <f t="shared" si="31"/>
        <v>1.2032690499681773</v>
      </c>
      <c r="AC129" s="68">
        <f t="shared" si="32"/>
        <v>0.7812168617569577</v>
      </c>
      <c r="AD129" s="68">
        <f t="shared" si="33"/>
        <v>0.78007908940635207</v>
      </c>
      <c r="AE129" s="68">
        <f t="shared" si="34"/>
        <v>0.86320197616762306</v>
      </c>
      <c r="AF129" s="70">
        <f t="shared" si="35"/>
        <v>-1.5912615897167575</v>
      </c>
    </row>
    <row r="130" spans="1:32" ht="15" customHeight="1">
      <c r="A130" s="69" t="s">
        <v>1788</v>
      </c>
      <c r="B130" s="67" t="s">
        <v>139</v>
      </c>
      <c r="C130" s="67" t="s">
        <v>163</v>
      </c>
      <c r="D130" s="68">
        <v>5.7480196000000001</v>
      </c>
      <c r="E130" s="70">
        <v>5.5186185999999999</v>
      </c>
      <c r="F130" s="136">
        <v>307</v>
      </c>
      <c r="G130" s="148">
        <v>396.83699999999999</v>
      </c>
      <c r="H130" s="148">
        <v>513</v>
      </c>
      <c r="I130" s="148">
        <v>663.16600000000005</v>
      </c>
      <c r="J130" s="148">
        <v>855.94100000000003</v>
      </c>
      <c r="K130" s="138">
        <v>1076.125</v>
      </c>
      <c r="L130" s="136">
        <v>73.157424432573805</v>
      </c>
      <c r="M130" s="148">
        <v>75.686823514453195</v>
      </c>
      <c r="N130" s="148">
        <v>82.531158553330599</v>
      </c>
      <c r="O130" s="148">
        <v>104.553676943498</v>
      </c>
      <c r="P130" s="148">
        <v>113.36465108557201</v>
      </c>
      <c r="Q130" s="138">
        <v>143.715357667192</v>
      </c>
      <c r="R130" s="86">
        <f t="shared" si="21"/>
        <v>6.9149484184223399E-3</v>
      </c>
      <c r="S130" s="68">
        <f t="shared" si="22"/>
        <v>1.8085935493303944E-2</v>
      </c>
      <c r="T130" s="68">
        <f t="shared" si="23"/>
        <v>5.3367767461877401E-2</v>
      </c>
      <c r="U130" s="68">
        <f t="shared" si="24"/>
        <v>1.6854451033483122E-2</v>
      </c>
      <c r="V130" s="70">
        <f t="shared" si="25"/>
        <v>-5.3545274106141086E-2</v>
      </c>
      <c r="W130" s="86">
        <f t="shared" si="26"/>
        <v>5.1335573888825495E-2</v>
      </c>
      <c r="X130" s="68">
        <f t="shared" si="27"/>
        <v>5.1350045627888974E-2</v>
      </c>
      <c r="Y130" s="68">
        <f t="shared" si="28"/>
        <v>5.1349898149978188E-2</v>
      </c>
      <c r="Z130" s="68">
        <f t="shared" si="29"/>
        <v>5.1035222522396763E-2</v>
      </c>
      <c r="AA130" s="70">
        <f t="shared" si="30"/>
        <v>4.5784091289094907E-2</v>
      </c>
      <c r="AB130" s="86">
        <f t="shared" si="31"/>
        <v>0.13470090805642199</v>
      </c>
      <c r="AC130" s="68">
        <f t="shared" si="32"/>
        <v>0.35220875214726594</v>
      </c>
      <c r="AD130" s="68">
        <f t="shared" si="33"/>
        <v>1.0392964618158658</v>
      </c>
      <c r="AE130" s="68">
        <f t="shared" si="34"/>
        <v>0.33025134799964007</v>
      </c>
      <c r="AF130" s="70">
        <f t="shared" si="35"/>
        <v>-1.169517022147271</v>
      </c>
    </row>
    <row r="131" spans="1:32" ht="15" customHeight="1">
      <c r="A131" s="69" t="s">
        <v>1788</v>
      </c>
      <c r="B131" s="67" t="s">
        <v>139</v>
      </c>
      <c r="C131" s="67" t="s">
        <v>164</v>
      </c>
      <c r="D131" s="68">
        <v>7.6518533</v>
      </c>
      <c r="E131" s="70">
        <v>11.0248119</v>
      </c>
      <c r="F131" s="136">
        <v>643.404</v>
      </c>
      <c r="G131" s="148">
        <v>662.24</v>
      </c>
      <c r="H131" s="148">
        <v>681.63199999999995</v>
      </c>
      <c r="I131" s="148">
        <v>701.59299999999996</v>
      </c>
      <c r="J131" s="148">
        <v>726.17200000000003</v>
      </c>
      <c r="K131" s="138">
        <v>809.65200000000004</v>
      </c>
      <c r="L131" s="136">
        <v>20.020327301556701</v>
      </c>
      <c r="M131" s="148">
        <v>26.771258618391599</v>
      </c>
      <c r="N131" s="148">
        <v>33.1493665110509</v>
      </c>
      <c r="O131" s="148">
        <v>42.6525589523538</v>
      </c>
      <c r="P131" s="148">
        <v>51.410029851804403</v>
      </c>
      <c r="Q131" s="138">
        <v>69.228521877702704</v>
      </c>
      <c r="R131" s="86">
        <f t="shared" si="21"/>
        <v>6.7440768726193326E-2</v>
      </c>
      <c r="S131" s="68">
        <f t="shared" si="22"/>
        <v>4.764892068449559E-2</v>
      </c>
      <c r="T131" s="68">
        <f t="shared" si="23"/>
        <v>5.733559003690071E-2</v>
      </c>
      <c r="U131" s="68">
        <f t="shared" si="24"/>
        <v>4.1064222708107022E-2</v>
      </c>
      <c r="V131" s="70">
        <f t="shared" si="25"/>
        <v>-6.9319127326952529E-2</v>
      </c>
      <c r="W131" s="86">
        <f t="shared" si="26"/>
        <v>5.7710392484974183E-3</v>
      </c>
      <c r="X131" s="68">
        <f t="shared" si="27"/>
        <v>5.7723789538903156E-3</v>
      </c>
      <c r="Y131" s="68">
        <f t="shared" si="28"/>
        <v>5.7727082086688085E-3</v>
      </c>
      <c r="Z131" s="68">
        <f t="shared" si="29"/>
        <v>6.8866875104594081E-3</v>
      </c>
      <c r="AA131" s="70">
        <f t="shared" si="30"/>
        <v>2.176352487081766E-2</v>
      </c>
      <c r="AB131" s="86">
        <f t="shared" si="31"/>
        <v>11.68607001654903</v>
      </c>
      <c r="AC131" s="68">
        <f t="shared" si="32"/>
        <v>8.2546418149457121</v>
      </c>
      <c r="AD131" s="68">
        <f t="shared" si="33"/>
        <v>9.9321822556006776</v>
      </c>
      <c r="AE131" s="68">
        <f t="shared" si="34"/>
        <v>5.9628410096638236</v>
      </c>
      <c r="AF131" s="70">
        <f t="shared" si="35"/>
        <v>-3.1851057095949273</v>
      </c>
    </row>
    <row r="132" spans="1:32" ht="15" customHeight="1">
      <c r="A132" s="69" t="s">
        <v>1789</v>
      </c>
      <c r="B132" s="67" t="s">
        <v>165</v>
      </c>
      <c r="C132" s="67" t="s">
        <v>166</v>
      </c>
      <c r="D132" s="68">
        <v>30.1296751</v>
      </c>
      <c r="E132" s="70">
        <v>-1.8859596999999999</v>
      </c>
      <c r="F132" s="136">
        <v>497.54599999999999</v>
      </c>
      <c r="G132" s="148">
        <v>667.72</v>
      </c>
      <c r="H132" s="148">
        <v>797.05899999999997</v>
      </c>
      <c r="I132" s="148">
        <v>951.35900000000004</v>
      </c>
      <c r="J132" s="148">
        <v>1132.1010000000001</v>
      </c>
      <c r="K132" s="138">
        <v>1329.829</v>
      </c>
      <c r="L132" s="136">
        <v>32.4240261692347</v>
      </c>
      <c r="M132" s="148">
        <v>45.187938887759501</v>
      </c>
      <c r="N132" s="148">
        <v>54.768387697414902</v>
      </c>
      <c r="O132" s="148">
        <v>66.345455161064706</v>
      </c>
      <c r="P132" s="148">
        <v>75.120867092412695</v>
      </c>
      <c r="Q132" s="138">
        <v>99.034926923801905</v>
      </c>
      <c r="R132" s="86">
        <f t="shared" ref="R132:R166" si="36">(M132-L132)/L132/5</f>
        <v>7.8731201683002253E-2</v>
      </c>
      <c r="S132" s="68">
        <f t="shared" ref="S132:S166" si="37">(N132-M132)/M132/5</f>
        <v>4.2402681093518746E-2</v>
      </c>
      <c r="T132" s="68">
        <f t="shared" ref="T132:T166" si="38">(O132-N132)/N132/5</f>
        <v>4.2276458922292683E-2</v>
      </c>
      <c r="U132" s="68">
        <f t="shared" ref="U132:U166" si="39">(P132-O132)/O132/5</f>
        <v>2.6453694258466404E-2</v>
      </c>
      <c r="V132" s="70">
        <f t="shared" ref="V132:V166" si="40">-(Q132-P132)/P132/5</f>
        <v>-6.3668220980384715E-2</v>
      </c>
      <c r="W132" s="86">
        <f t="shared" ref="W132:W166" si="41">LN(G132/F132)/5</f>
        <v>5.8836181870271641E-2</v>
      </c>
      <c r="X132" s="68">
        <f t="shared" ref="X132:X166" si="42">LN(H132/G132)/5</f>
        <v>3.5411955933326619E-2</v>
      </c>
      <c r="Y132" s="68">
        <f t="shared" ref="Y132:Y166" si="43">LN(I132/H132)/5</f>
        <v>3.5392557005710423E-2</v>
      </c>
      <c r="Z132" s="68">
        <f t="shared" ref="Z132:Z166" si="44">LN(J132/I132)/5</f>
        <v>3.4787797743099223E-2</v>
      </c>
      <c r="AA132" s="70">
        <f t="shared" ref="AA132:AA166" si="45">LN(K132/J132)/5</f>
        <v>3.2195032824668963E-2</v>
      </c>
      <c r="AB132" s="86">
        <f t="shared" si="31"/>
        <v>1.3381426051166492</v>
      </c>
      <c r="AC132" s="68">
        <f t="shared" si="32"/>
        <v>1.1974114384801058</v>
      </c>
      <c r="AD132" s="68">
        <f t="shared" si="33"/>
        <v>1.1945014008304506</v>
      </c>
      <c r="AE132" s="68">
        <f t="shared" si="34"/>
        <v>0.76043026505504974</v>
      </c>
      <c r="AF132" s="70">
        <f t="shared" si="35"/>
        <v>-1.977579005032102</v>
      </c>
    </row>
    <row r="133" spans="1:32" ht="15" customHeight="1">
      <c r="A133" s="69" t="s">
        <v>1790</v>
      </c>
      <c r="B133" s="67" t="s">
        <v>167</v>
      </c>
      <c r="C133" s="67" t="s">
        <v>168</v>
      </c>
      <c r="D133" s="68">
        <v>-17.201492300000002</v>
      </c>
      <c r="E133" s="70">
        <v>14.732757100000001</v>
      </c>
      <c r="F133" s="136">
        <v>2036</v>
      </c>
      <c r="G133" s="148">
        <v>2335</v>
      </c>
      <c r="H133" s="148">
        <v>2667</v>
      </c>
      <c r="I133" s="148">
        <v>3047</v>
      </c>
      <c r="J133" s="148">
        <v>3488</v>
      </c>
      <c r="K133" s="138">
        <v>4075</v>
      </c>
      <c r="L133" s="136">
        <v>160.53883667987299</v>
      </c>
      <c r="M133" s="148">
        <v>165.98323633654701</v>
      </c>
      <c r="N133" s="148">
        <v>186.48145372604799</v>
      </c>
      <c r="O133" s="148">
        <v>193.115812264298</v>
      </c>
      <c r="P133" s="148">
        <v>201.32084171974901</v>
      </c>
      <c r="Q133" s="138">
        <v>222.93041123088599</v>
      </c>
      <c r="R133" s="86">
        <f t="shared" si="36"/>
        <v>6.7826574170717106E-3</v>
      </c>
      <c r="S133" s="68">
        <f t="shared" si="37"/>
        <v>2.4699141722889253E-2</v>
      </c>
      <c r="T133" s="68">
        <f t="shared" si="38"/>
        <v>7.1153011794902327E-3</v>
      </c>
      <c r="U133" s="68">
        <f t="shared" si="39"/>
        <v>8.4975221440920859E-3</v>
      </c>
      <c r="V133" s="70">
        <f t="shared" si="40"/>
        <v>-2.1467791736355674E-2</v>
      </c>
      <c r="W133" s="86">
        <f t="shared" si="41"/>
        <v>2.7404958486516872E-2</v>
      </c>
      <c r="X133" s="68">
        <f t="shared" si="42"/>
        <v>2.658847081580331E-2</v>
      </c>
      <c r="Y133" s="68">
        <f t="shared" si="43"/>
        <v>2.6640650960738959E-2</v>
      </c>
      <c r="Z133" s="68">
        <f t="shared" si="44"/>
        <v>2.7034201208632248E-2</v>
      </c>
      <c r="AA133" s="70">
        <f t="shared" si="45"/>
        <v>3.1108448129218563E-2</v>
      </c>
      <c r="AB133" s="86">
        <f t="shared" si="31"/>
        <v>0.24749745271129495</v>
      </c>
      <c r="AC133" s="68">
        <f t="shared" si="32"/>
        <v>0.92894179187653392</v>
      </c>
      <c r="AD133" s="68">
        <f t="shared" si="33"/>
        <v>0.26708435878598624</v>
      </c>
      <c r="AE133" s="68">
        <f t="shared" si="34"/>
        <v>0.31432488345092124</v>
      </c>
      <c r="AF133" s="70">
        <f t="shared" si="35"/>
        <v>-0.69009523223989055</v>
      </c>
    </row>
    <row r="134" spans="1:32" ht="15" customHeight="1">
      <c r="A134" s="69" t="s">
        <v>1790</v>
      </c>
      <c r="B134" s="67" t="s">
        <v>167</v>
      </c>
      <c r="C134" s="67" t="s">
        <v>169</v>
      </c>
      <c r="D134" s="68">
        <v>-16.925605000000001</v>
      </c>
      <c r="E134" s="70">
        <v>14.791461</v>
      </c>
      <c r="F134" s="136">
        <v>228.941</v>
      </c>
      <c r="G134" s="148">
        <v>256.154</v>
      </c>
      <c r="H134" s="148">
        <v>291.27800000000002</v>
      </c>
      <c r="I134" s="148">
        <v>331.21699999999998</v>
      </c>
      <c r="J134" s="148">
        <v>377.286</v>
      </c>
      <c r="K134" s="138">
        <v>439.64400000000001</v>
      </c>
      <c r="L134" s="136">
        <v>15.813633678817</v>
      </c>
      <c r="M134" s="148">
        <v>17.9893964629184</v>
      </c>
      <c r="N134" s="148">
        <v>22.350172444547098</v>
      </c>
      <c r="O134" s="148">
        <v>24.798123833595501</v>
      </c>
      <c r="P134" s="148">
        <v>29.096123293639501</v>
      </c>
      <c r="Q134" s="138">
        <v>37.697905996801303</v>
      </c>
      <c r="R134" s="86">
        <f t="shared" si="36"/>
        <v>2.7517556411034379E-2</v>
      </c>
      <c r="S134" s="68">
        <f t="shared" si="37"/>
        <v>4.8481626280432254E-2</v>
      </c>
      <c r="T134" s="68">
        <f t="shared" si="38"/>
        <v>2.1905436256673204E-2</v>
      </c>
      <c r="U134" s="68">
        <f t="shared" si="39"/>
        <v>3.4663908357625374E-2</v>
      </c>
      <c r="V134" s="70">
        <f t="shared" si="40"/>
        <v>-5.9126658327311787E-2</v>
      </c>
      <c r="W134" s="86">
        <f t="shared" si="41"/>
        <v>2.2462899535182483E-2</v>
      </c>
      <c r="X134" s="68">
        <f t="shared" si="42"/>
        <v>2.5699862296939081E-2</v>
      </c>
      <c r="Y134" s="68">
        <f t="shared" si="43"/>
        <v>2.5699122419637843E-2</v>
      </c>
      <c r="Z134" s="68">
        <f t="shared" si="44"/>
        <v>2.6045954166836055E-2</v>
      </c>
      <c r="AA134" s="70">
        <f t="shared" si="45"/>
        <v>3.0592357596413999E-2</v>
      </c>
      <c r="AB134" s="86">
        <f t="shared" si="31"/>
        <v>1.2250224583845486</v>
      </c>
      <c r="AC134" s="68">
        <f t="shared" si="32"/>
        <v>1.8864547101564251</v>
      </c>
      <c r="AD134" s="68">
        <f t="shared" si="33"/>
        <v>0.85238071164384532</v>
      </c>
      <c r="AE134" s="68">
        <f t="shared" si="34"/>
        <v>1.3308749656698098</v>
      </c>
      <c r="AF134" s="70">
        <f t="shared" si="35"/>
        <v>-1.9327264379990952</v>
      </c>
    </row>
    <row r="135" spans="1:32" ht="15" customHeight="1">
      <c r="A135" s="69" t="s">
        <v>1791</v>
      </c>
      <c r="B135" s="67" t="s">
        <v>1803</v>
      </c>
      <c r="C135" s="67" t="s">
        <v>170</v>
      </c>
      <c r="D135" s="68">
        <v>-13.267950000000001</v>
      </c>
      <c r="E135" s="70">
        <v>8.4790039999999998</v>
      </c>
      <c r="F135" s="136">
        <v>690.49</v>
      </c>
      <c r="G135" s="148">
        <v>785.524</v>
      </c>
      <c r="H135" s="148">
        <v>905.221</v>
      </c>
      <c r="I135" s="148">
        <v>1043.1579999999999</v>
      </c>
      <c r="J135" s="148">
        <v>1201.9000000000001</v>
      </c>
      <c r="K135" s="138">
        <v>1387.356</v>
      </c>
      <c r="L135" s="136">
        <v>90.867756739467296</v>
      </c>
      <c r="M135" s="148">
        <v>107.269795005498</v>
      </c>
      <c r="N135" s="148">
        <v>126.852098977602</v>
      </c>
      <c r="O135" s="148">
        <v>133.329948492109</v>
      </c>
      <c r="P135" s="148">
        <v>146.571457971657</v>
      </c>
      <c r="Q135" s="138">
        <v>154.32746617277201</v>
      </c>
      <c r="R135" s="86">
        <f t="shared" si="36"/>
        <v>3.6100898392502467E-2</v>
      </c>
      <c r="S135" s="68">
        <f t="shared" si="37"/>
        <v>3.6510378287010488E-2</v>
      </c>
      <c r="T135" s="68">
        <f t="shared" si="38"/>
        <v>1.021323189244315E-2</v>
      </c>
      <c r="U135" s="68">
        <f t="shared" si="39"/>
        <v>1.986276846170339E-2</v>
      </c>
      <c r="V135" s="70">
        <f t="shared" si="40"/>
        <v>-1.0583244935197156E-2</v>
      </c>
      <c r="W135" s="86">
        <f t="shared" si="41"/>
        <v>2.5789904106213894E-2</v>
      </c>
      <c r="X135" s="68">
        <f t="shared" si="42"/>
        <v>2.8365620353388382E-2</v>
      </c>
      <c r="Y135" s="68">
        <f t="shared" si="43"/>
        <v>2.8365763368490022E-2</v>
      </c>
      <c r="Z135" s="68">
        <f t="shared" si="44"/>
        <v>2.8330197466607275E-2</v>
      </c>
      <c r="AA135" s="70">
        <f t="shared" si="45"/>
        <v>2.8699227898430591E-2</v>
      </c>
      <c r="AB135" s="86">
        <f t="shared" si="31"/>
        <v>1.399807391443701</v>
      </c>
      <c r="AC135" s="68">
        <f t="shared" si="32"/>
        <v>1.2871348425365632</v>
      </c>
      <c r="AD135" s="68">
        <f t="shared" si="33"/>
        <v>0.36005489292731224</v>
      </c>
      <c r="AE135" s="68">
        <f t="shared" si="34"/>
        <v>0.7011164848079714</v>
      </c>
      <c r="AF135" s="70">
        <f t="shared" si="35"/>
        <v>-0.3687640996005993</v>
      </c>
    </row>
    <row r="136" spans="1:32" ht="15" customHeight="1">
      <c r="A136" s="69" t="s">
        <v>1792</v>
      </c>
      <c r="B136" s="67" t="s">
        <v>171</v>
      </c>
      <c r="C136" s="67" t="s">
        <v>172</v>
      </c>
      <c r="D136" s="68">
        <v>45.013400699999998</v>
      </c>
      <c r="E136" s="70">
        <v>10.4386215</v>
      </c>
      <c r="F136" s="136">
        <v>185.209</v>
      </c>
      <c r="G136" s="148">
        <v>237.98400000000001</v>
      </c>
      <c r="H136" s="148">
        <v>305.81700000000001</v>
      </c>
      <c r="I136" s="148">
        <v>392.98599999999999</v>
      </c>
      <c r="J136" s="148">
        <v>499.39600000000002</v>
      </c>
      <c r="K136" s="138">
        <v>620.46100000000001</v>
      </c>
      <c r="L136" s="136">
        <v>2.9227842977951899</v>
      </c>
      <c r="M136" s="148">
        <v>3.1871293710795401</v>
      </c>
      <c r="N136" s="148">
        <v>3.48447975500211</v>
      </c>
      <c r="O136" s="148">
        <v>3.6851581246260898</v>
      </c>
      <c r="P136" s="148">
        <v>4.0229389675420997</v>
      </c>
      <c r="Q136" s="138">
        <v>5.3878207142070504</v>
      </c>
      <c r="R136" s="86">
        <f t="shared" si="36"/>
        <v>1.8088578995292919E-2</v>
      </c>
      <c r="S136" s="68">
        <f t="shared" si="37"/>
        <v>1.8659448632413176E-2</v>
      </c>
      <c r="T136" s="68">
        <f t="shared" si="38"/>
        <v>1.1518412143786915E-2</v>
      </c>
      <c r="U136" s="68">
        <f t="shared" si="39"/>
        <v>1.8331959253459842E-2</v>
      </c>
      <c r="V136" s="70">
        <f t="shared" si="40"/>
        <v>-6.785495667108539E-2</v>
      </c>
      <c r="W136" s="86">
        <f t="shared" si="41"/>
        <v>5.0143705475450495E-2</v>
      </c>
      <c r="X136" s="68">
        <f t="shared" si="42"/>
        <v>5.0156687863804929E-2</v>
      </c>
      <c r="Y136" s="68">
        <f t="shared" si="43"/>
        <v>5.0157420797029784E-2</v>
      </c>
      <c r="Z136" s="68">
        <f t="shared" si="44"/>
        <v>4.7925076075399725E-2</v>
      </c>
      <c r="AA136" s="70">
        <f t="shared" si="45"/>
        <v>4.3412676385804171E-2</v>
      </c>
      <c r="AB136" s="86">
        <f t="shared" si="31"/>
        <v>0.36073478861965597</v>
      </c>
      <c r="AC136" s="68">
        <f t="shared" si="32"/>
        <v>0.37202314241883144</v>
      </c>
      <c r="AD136" s="68">
        <f t="shared" si="33"/>
        <v>0.22964522419121303</v>
      </c>
      <c r="AE136" s="68">
        <f t="shared" si="34"/>
        <v>0.38251288792152305</v>
      </c>
      <c r="AF136" s="70">
        <f t="shared" si="35"/>
        <v>-1.5630217328244194</v>
      </c>
    </row>
    <row r="137" spans="1:32" ht="15" customHeight="1">
      <c r="A137" s="69" t="s">
        <v>1792</v>
      </c>
      <c r="B137" s="67" t="s">
        <v>171</v>
      </c>
      <c r="C137" s="67" t="s">
        <v>173</v>
      </c>
      <c r="D137" s="68">
        <v>44.061802999999998</v>
      </c>
      <c r="E137" s="70">
        <v>9.5617330000000003</v>
      </c>
      <c r="F137" s="136">
        <v>368.45</v>
      </c>
      <c r="G137" s="148">
        <v>472.86500000000001</v>
      </c>
      <c r="H137" s="148">
        <v>606.91200000000003</v>
      </c>
      <c r="I137" s="148">
        <v>778.96</v>
      </c>
      <c r="J137" s="148">
        <v>988.71600000000001</v>
      </c>
      <c r="K137" s="138">
        <v>1227.615</v>
      </c>
      <c r="L137" s="136">
        <v>18.335131816962001</v>
      </c>
      <c r="M137" s="148">
        <v>21.5924456920702</v>
      </c>
      <c r="N137" s="148">
        <v>24.842804977346901</v>
      </c>
      <c r="O137" s="148">
        <v>28.341739832760201</v>
      </c>
      <c r="P137" s="148">
        <v>31.395638198388301</v>
      </c>
      <c r="Q137" s="138">
        <v>42.063364951156899</v>
      </c>
      <c r="R137" s="86">
        <f t="shared" si="36"/>
        <v>3.5530847638573594E-2</v>
      </c>
      <c r="S137" s="68">
        <f t="shared" si="37"/>
        <v>3.0106448631434017E-2</v>
      </c>
      <c r="T137" s="68">
        <f t="shared" si="38"/>
        <v>2.8168597375407729E-2</v>
      </c>
      <c r="U137" s="68">
        <f t="shared" si="39"/>
        <v>2.1550535596252286E-2</v>
      </c>
      <c r="V137" s="70">
        <f t="shared" si="40"/>
        <v>-6.7956744088841142E-2</v>
      </c>
      <c r="W137" s="86">
        <f t="shared" si="41"/>
        <v>4.9900983655787406E-2</v>
      </c>
      <c r="X137" s="68">
        <f t="shared" si="42"/>
        <v>4.9914773953863407E-2</v>
      </c>
      <c r="Y137" s="68">
        <f t="shared" si="43"/>
        <v>4.9915178281847689E-2</v>
      </c>
      <c r="Z137" s="68">
        <f t="shared" si="44"/>
        <v>4.7689486993607096E-2</v>
      </c>
      <c r="AA137" s="70">
        <f t="shared" si="45"/>
        <v>4.3284281999245153E-2</v>
      </c>
      <c r="AB137" s="86">
        <f t="shared" si="31"/>
        <v>0.71202699897986488</v>
      </c>
      <c r="AC137" s="68">
        <f t="shared" si="32"/>
        <v>0.60315706646816891</v>
      </c>
      <c r="AD137" s="68">
        <f t="shared" si="33"/>
        <v>0.56432929511646379</v>
      </c>
      <c r="AE137" s="68">
        <f t="shared" si="34"/>
        <v>0.4518927955576707</v>
      </c>
      <c r="AF137" s="70">
        <f t="shared" si="35"/>
        <v>-1.5700097344811279</v>
      </c>
    </row>
    <row r="138" spans="1:32" ht="15" customHeight="1">
      <c r="A138" s="69" t="s">
        <v>1792</v>
      </c>
      <c r="B138" s="67" t="s">
        <v>171</v>
      </c>
      <c r="C138" s="67" t="s">
        <v>174</v>
      </c>
      <c r="D138" s="68">
        <v>42.540902500000001</v>
      </c>
      <c r="E138" s="70">
        <v>-0.36024329999999999</v>
      </c>
      <c r="F138" s="136">
        <v>184.03899999999999</v>
      </c>
      <c r="G138" s="148">
        <v>233.40799999999999</v>
      </c>
      <c r="H138" s="148">
        <v>296.041</v>
      </c>
      <c r="I138" s="148">
        <v>375.47899999999998</v>
      </c>
      <c r="J138" s="148">
        <v>471.13400000000001</v>
      </c>
      <c r="K138" s="138">
        <v>581.32000000000005</v>
      </c>
      <c r="L138" s="136">
        <v>5.7212506729965904</v>
      </c>
      <c r="M138" s="148">
        <v>6.5220896424775603</v>
      </c>
      <c r="N138" s="148">
        <v>6.75715239841184</v>
      </c>
      <c r="O138" s="148">
        <v>7.9991697842679299</v>
      </c>
      <c r="P138" s="148">
        <v>9.5351181682196504</v>
      </c>
      <c r="Q138" s="138">
        <v>10.870406842812001</v>
      </c>
      <c r="R138" s="86">
        <f t="shared" si="36"/>
        <v>2.7995241434213142E-2</v>
      </c>
      <c r="S138" s="68">
        <f t="shared" si="37"/>
        <v>7.2082037757759468E-3</v>
      </c>
      <c r="T138" s="68">
        <f t="shared" si="38"/>
        <v>3.6761562049362866E-2</v>
      </c>
      <c r="U138" s="68">
        <f t="shared" si="39"/>
        <v>3.8402694913976951E-2</v>
      </c>
      <c r="V138" s="70">
        <f t="shared" si="40"/>
        <v>-2.8007805483582567E-2</v>
      </c>
      <c r="W138" s="86">
        <f t="shared" si="41"/>
        <v>4.7528060703020056E-2</v>
      </c>
      <c r="X138" s="68">
        <f t="shared" si="42"/>
        <v>4.7541992611849569E-2</v>
      </c>
      <c r="Y138" s="68">
        <f t="shared" si="43"/>
        <v>4.7540917192416966E-2</v>
      </c>
      <c r="Z138" s="68">
        <f t="shared" si="44"/>
        <v>4.538800208153769E-2</v>
      </c>
      <c r="AA138" s="70">
        <f t="shared" si="45"/>
        <v>4.2031765028546726E-2</v>
      </c>
      <c r="AB138" s="86">
        <f t="shared" si="31"/>
        <v>0.58902553607524433</v>
      </c>
      <c r="AC138" s="68">
        <f t="shared" si="32"/>
        <v>0.15161762012430549</v>
      </c>
      <c r="AD138" s="68">
        <f t="shared" si="33"/>
        <v>0.77326152334365428</v>
      </c>
      <c r="AE138" s="68">
        <f t="shared" si="34"/>
        <v>0.84609793674081712</v>
      </c>
      <c r="AF138" s="70">
        <f t="shared" si="35"/>
        <v>-0.66634854530996968</v>
      </c>
    </row>
    <row r="139" spans="1:32" ht="15" customHeight="1">
      <c r="A139" s="69" t="s">
        <v>1792</v>
      </c>
      <c r="B139" s="67" t="s">
        <v>171</v>
      </c>
      <c r="C139" s="67" t="s">
        <v>175</v>
      </c>
      <c r="D139" s="68">
        <v>44.769932599999997</v>
      </c>
      <c r="E139" s="70">
        <v>1.7148357999999999</v>
      </c>
      <c r="F139" s="136">
        <v>246.91200000000001</v>
      </c>
      <c r="G139" s="148">
        <v>317.34100000000001</v>
      </c>
      <c r="H139" s="148">
        <v>407.88799999999998</v>
      </c>
      <c r="I139" s="148">
        <v>524.27099999999996</v>
      </c>
      <c r="J139" s="148">
        <v>666.37</v>
      </c>
      <c r="K139" s="138">
        <v>828.00800000000004</v>
      </c>
      <c r="L139" s="136">
        <v>1.7152690656215099</v>
      </c>
      <c r="M139" s="148">
        <v>1.9699218400504499</v>
      </c>
      <c r="N139" s="148">
        <v>2.3259175287682998</v>
      </c>
      <c r="O139" s="148">
        <v>2.4671074465603202</v>
      </c>
      <c r="P139" s="148">
        <v>2.5187279110924101</v>
      </c>
      <c r="Q139" s="138">
        <v>2.9063400355617501</v>
      </c>
      <c r="R139" s="86">
        <f t="shared" si="36"/>
        <v>2.9692458114338949E-2</v>
      </c>
      <c r="S139" s="68">
        <f t="shared" si="37"/>
        <v>3.6143128268351282E-2</v>
      </c>
      <c r="T139" s="68">
        <f t="shared" si="38"/>
        <v>1.2140578162871334E-2</v>
      </c>
      <c r="U139" s="68">
        <f t="shared" si="39"/>
        <v>4.1846952879218916E-3</v>
      </c>
      <c r="V139" s="70">
        <f t="shared" si="40"/>
        <v>-3.0778403873027067E-2</v>
      </c>
      <c r="W139" s="86">
        <f t="shared" si="41"/>
        <v>5.0188981530414387E-2</v>
      </c>
      <c r="X139" s="68">
        <f t="shared" si="42"/>
        <v>5.0203144284049192E-2</v>
      </c>
      <c r="Y139" s="68">
        <f t="shared" si="43"/>
        <v>5.0203219857767892E-2</v>
      </c>
      <c r="Z139" s="68">
        <f t="shared" si="44"/>
        <v>4.7967269125544512E-2</v>
      </c>
      <c r="AA139" s="70">
        <f t="shared" si="45"/>
        <v>4.3435548868448831E-2</v>
      </c>
      <c r="AB139" s="86">
        <f t="shared" ref="AB139:AB166" si="46">R139/W139</f>
        <v>0.59161308336861551</v>
      </c>
      <c r="AC139" s="68">
        <f t="shared" ref="AC139:AC166" si="47">S139/X139</f>
        <v>0.71993754143871158</v>
      </c>
      <c r="AD139" s="68">
        <f t="shared" ref="AD139:AD166" si="48">T139/Y139</f>
        <v>0.24182867547673509</v>
      </c>
      <c r="AE139" s="68">
        <f t="shared" ref="AE139:AE166" si="49">U139/Z139</f>
        <v>8.7240640632872138E-2</v>
      </c>
      <c r="AF139" s="70">
        <f t="shared" ref="AF139:AF166" si="50">V139/AA139</f>
        <v>-0.70859940014213119</v>
      </c>
    </row>
    <row r="140" spans="1:32" ht="15" customHeight="1">
      <c r="A140" s="69" t="s">
        <v>1792</v>
      </c>
      <c r="B140" s="67" t="s">
        <v>171</v>
      </c>
      <c r="C140" s="67" t="s">
        <v>1659</v>
      </c>
      <c r="D140" s="68">
        <v>45.341918300000003</v>
      </c>
      <c r="E140" s="70">
        <v>2.0349311999999999</v>
      </c>
      <c r="F140" s="136">
        <v>1200.865</v>
      </c>
      <c r="G140" s="148">
        <v>1415.1079999999999</v>
      </c>
      <c r="H140" s="148">
        <v>1353.3019999999999</v>
      </c>
      <c r="I140" s="148">
        <v>1782.796</v>
      </c>
      <c r="J140" s="148">
        <v>2282.009</v>
      </c>
      <c r="K140" s="138">
        <v>2846.4180000000001</v>
      </c>
      <c r="L140" s="136">
        <v>56.540842126296099</v>
      </c>
      <c r="M140" s="148">
        <v>60.8354398122422</v>
      </c>
      <c r="N140" s="148">
        <v>69.517916402634</v>
      </c>
      <c r="O140" s="148">
        <v>80.034658196765903</v>
      </c>
      <c r="P140" s="148">
        <v>94.836074481610396</v>
      </c>
      <c r="Q140" s="138">
        <v>115.293473227243</v>
      </c>
      <c r="R140" s="86">
        <f t="shared" si="36"/>
        <v>1.5191134494789435E-2</v>
      </c>
      <c r="S140" s="68">
        <f t="shared" si="37"/>
        <v>2.8544140116973676E-2</v>
      </c>
      <c r="T140" s="68">
        <f t="shared" si="38"/>
        <v>3.0256205416805126E-2</v>
      </c>
      <c r="U140" s="68">
        <f t="shared" si="39"/>
        <v>3.6987516704213526E-2</v>
      </c>
      <c r="V140" s="70">
        <f t="shared" si="40"/>
        <v>-4.3142651902150345E-2</v>
      </c>
      <c r="W140" s="86">
        <f t="shared" si="41"/>
        <v>3.2832744563841394E-2</v>
      </c>
      <c r="X140" s="68">
        <f t="shared" si="42"/>
        <v>-8.9316642605569967E-3</v>
      </c>
      <c r="Y140" s="68">
        <f t="shared" si="43"/>
        <v>5.512707729158943E-2</v>
      </c>
      <c r="Z140" s="68">
        <f t="shared" si="44"/>
        <v>4.9374655382973524E-2</v>
      </c>
      <c r="AA140" s="70">
        <f t="shared" si="45"/>
        <v>4.4201033269176612E-2</v>
      </c>
      <c r="AB140" s="86">
        <f t="shared" si="46"/>
        <v>0.46268244390142721</v>
      </c>
      <c r="AC140" s="68">
        <f t="shared" si="47"/>
        <v>-3.195836664285185</v>
      </c>
      <c r="AD140" s="68">
        <f t="shared" si="48"/>
        <v>0.54884472210938751</v>
      </c>
      <c r="AE140" s="68">
        <f t="shared" si="49"/>
        <v>0.74911949090723962</v>
      </c>
      <c r="AF140" s="70">
        <f t="shared" si="50"/>
        <v>-0.97605527996187535</v>
      </c>
    </row>
    <row r="141" spans="1:32" ht="15" customHeight="1">
      <c r="A141" s="69" t="s">
        <v>1793</v>
      </c>
      <c r="B141" s="67" t="s">
        <v>1802</v>
      </c>
      <c r="C141" s="67" t="s">
        <v>176</v>
      </c>
      <c r="D141" s="68">
        <v>26.215496000000002</v>
      </c>
      <c r="E141" s="70">
        <v>-29.116395000000001</v>
      </c>
      <c r="F141" s="136">
        <v>354.07100000000003</v>
      </c>
      <c r="G141" s="148">
        <v>399.75400000000002</v>
      </c>
      <c r="H141" s="148">
        <v>450.60199999999998</v>
      </c>
      <c r="I141" s="148">
        <v>507.98500000000001</v>
      </c>
      <c r="J141" s="148">
        <v>567.029</v>
      </c>
      <c r="K141" s="138">
        <v>618.81700000000001</v>
      </c>
      <c r="L141" s="136">
        <v>107.483036181226</v>
      </c>
      <c r="M141" s="148">
        <v>115.091113754209</v>
      </c>
      <c r="N141" s="148">
        <v>121.500493356703</v>
      </c>
      <c r="O141" s="148">
        <v>135.91424709217199</v>
      </c>
      <c r="P141" s="148">
        <v>139.85806611682099</v>
      </c>
      <c r="Q141" s="138">
        <v>154.287501381271</v>
      </c>
      <c r="R141" s="86">
        <f t="shared" si="36"/>
        <v>1.4156796911012279E-2</v>
      </c>
      <c r="S141" s="68">
        <f t="shared" si="37"/>
        <v>1.1137922630902686E-2</v>
      </c>
      <c r="T141" s="68">
        <f t="shared" si="38"/>
        <v>2.3726247255890343E-2</v>
      </c>
      <c r="U141" s="68">
        <f t="shared" si="39"/>
        <v>5.8033931085597684E-3</v>
      </c>
      <c r="V141" s="70">
        <f t="shared" si="40"/>
        <v>-2.063439837985083E-2</v>
      </c>
      <c r="W141" s="86">
        <f t="shared" si="41"/>
        <v>2.4270379984569844E-2</v>
      </c>
      <c r="X141" s="68">
        <f t="shared" si="42"/>
        <v>2.3947021719358582E-2</v>
      </c>
      <c r="Y141" s="68">
        <f t="shared" si="43"/>
        <v>2.3973490613755366E-2</v>
      </c>
      <c r="Z141" s="68">
        <f t="shared" si="44"/>
        <v>2.1991705844164038E-2</v>
      </c>
      <c r="AA141" s="70">
        <f t="shared" si="45"/>
        <v>1.74798284089441E-2</v>
      </c>
      <c r="AB141" s="86">
        <f t="shared" si="46"/>
        <v>0.58329523147196771</v>
      </c>
      <c r="AC141" s="68">
        <f t="shared" si="47"/>
        <v>0.46510679956075196</v>
      </c>
      <c r="AD141" s="68">
        <f t="shared" si="48"/>
        <v>0.98968680189929614</v>
      </c>
      <c r="AE141" s="68">
        <f t="shared" si="49"/>
        <v>0.26389008427465033</v>
      </c>
      <c r="AF141" s="70">
        <f t="shared" si="50"/>
        <v>-1.1804691612014107</v>
      </c>
    </row>
    <row r="142" spans="1:32" ht="15" customHeight="1">
      <c r="A142" s="69" t="s">
        <v>1793</v>
      </c>
      <c r="B142" s="67" t="s">
        <v>1802</v>
      </c>
      <c r="C142" s="67" t="s">
        <v>1660</v>
      </c>
      <c r="D142" s="68">
        <v>18.426976</v>
      </c>
      <c r="E142" s="70">
        <v>-33.922837800000003</v>
      </c>
      <c r="F142" s="136">
        <v>2785.0320000000002</v>
      </c>
      <c r="G142" s="148">
        <v>3168.4279999999999</v>
      </c>
      <c r="H142" s="148">
        <v>3604.1320000000001</v>
      </c>
      <c r="I142" s="148">
        <v>4100.3339999999998</v>
      </c>
      <c r="J142" s="148">
        <v>4617.5600000000004</v>
      </c>
      <c r="K142" s="138">
        <v>5063.5829999999996</v>
      </c>
      <c r="L142" s="136">
        <v>513.810868534571</v>
      </c>
      <c r="M142" s="148">
        <v>556.96665895347496</v>
      </c>
      <c r="N142" s="148">
        <v>594.51392031171895</v>
      </c>
      <c r="O142" s="148">
        <v>612.82748275235895</v>
      </c>
      <c r="P142" s="148">
        <v>622.05347943089998</v>
      </c>
      <c r="Q142" s="138">
        <v>656.95607606679096</v>
      </c>
      <c r="R142" s="86">
        <f t="shared" si="36"/>
        <v>1.6798317459491532E-2</v>
      </c>
      <c r="S142" s="68">
        <f t="shared" si="37"/>
        <v>1.3482768045324025E-2</v>
      </c>
      <c r="T142" s="68">
        <f t="shared" si="38"/>
        <v>6.1608523585243305E-3</v>
      </c>
      <c r="U142" s="68">
        <f t="shared" si="39"/>
        <v>3.0109604866625163E-3</v>
      </c>
      <c r="V142" s="70">
        <f t="shared" si="40"/>
        <v>-1.1221735040473505E-2</v>
      </c>
      <c r="W142" s="86">
        <f t="shared" si="41"/>
        <v>2.5795240479610227E-2</v>
      </c>
      <c r="X142" s="68">
        <f t="shared" si="42"/>
        <v>2.5769079841911867E-2</v>
      </c>
      <c r="Y142" s="68">
        <f t="shared" si="43"/>
        <v>2.5797493752082463E-2</v>
      </c>
      <c r="Z142" s="68">
        <f t="shared" si="44"/>
        <v>2.3759598648860014E-2</v>
      </c>
      <c r="AA142" s="70">
        <f t="shared" si="45"/>
        <v>1.844158168569255E-2</v>
      </c>
      <c r="AB142" s="86">
        <f t="shared" si="46"/>
        <v>0.65121771098702153</v>
      </c>
      <c r="AC142" s="68">
        <f t="shared" si="47"/>
        <v>0.52321495870392354</v>
      </c>
      <c r="AD142" s="68">
        <f t="shared" si="48"/>
        <v>0.23881592598610496</v>
      </c>
      <c r="AE142" s="68">
        <f t="shared" si="49"/>
        <v>0.1267260668482286</v>
      </c>
      <c r="AF142" s="70">
        <f t="shared" si="50"/>
        <v>-0.60850176691620839</v>
      </c>
    </row>
    <row r="143" spans="1:32" ht="15" customHeight="1">
      <c r="A143" s="69" t="s">
        <v>1793</v>
      </c>
      <c r="B143" s="67" t="s">
        <v>1802</v>
      </c>
      <c r="C143" s="67" t="s">
        <v>1661</v>
      </c>
      <c r="D143" s="68">
        <v>31.009909</v>
      </c>
      <c r="E143" s="70">
        <v>-29.861825</v>
      </c>
      <c r="F143" s="136">
        <v>2625.306</v>
      </c>
      <c r="G143" s="148">
        <v>2839.3939999999998</v>
      </c>
      <c r="H143" s="148">
        <v>2949.0929999999998</v>
      </c>
      <c r="I143" s="148">
        <v>3063.1610000000001</v>
      </c>
      <c r="J143" s="148">
        <v>3158.3130000000001</v>
      </c>
      <c r="K143" s="138">
        <v>3301.0940000000001</v>
      </c>
      <c r="L143" s="136">
        <v>439.40989588990499</v>
      </c>
      <c r="M143" s="148">
        <v>592.41360944860298</v>
      </c>
      <c r="N143" s="148">
        <v>647.16611887776003</v>
      </c>
      <c r="O143" s="148">
        <v>677.47405849346399</v>
      </c>
      <c r="P143" s="148">
        <v>691.51842040821998</v>
      </c>
      <c r="Q143" s="138">
        <v>752.595515448009</v>
      </c>
      <c r="R143" s="86">
        <f t="shared" si="36"/>
        <v>6.9640540638635673E-2</v>
      </c>
      <c r="S143" s="68">
        <f t="shared" si="37"/>
        <v>1.8484554897419958E-2</v>
      </c>
      <c r="T143" s="68">
        <f t="shared" si="38"/>
        <v>9.3663554786398429E-3</v>
      </c>
      <c r="U143" s="68">
        <f t="shared" si="39"/>
        <v>4.146095850810055E-3</v>
      </c>
      <c r="V143" s="70">
        <f t="shared" si="40"/>
        <v>-1.7664632853520733E-2</v>
      </c>
      <c r="W143" s="86">
        <f t="shared" si="41"/>
        <v>1.5678637688875136E-2</v>
      </c>
      <c r="X143" s="68">
        <f t="shared" si="42"/>
        <v>7.5814032654420117E-3</v>
      </c>
      <c r="Y143" s="68">
        <f t="shared" si="43"/>
        <v>7.5899447732638127E-3</v>
      </c>
      <c r="Z143" s="68">
        <f t="shared" si="44"/>
        <v>6.1181269937582456E-3</v>
      </c>
      <c r="AA143" s="70">
        <f t="shared" si="45"/>
        <v>8.8431808800020252E-3</v>
      </c>
      <c r="AB143" s="86">
        <f t="shared" si="46"/>
        <v>4.4417469183594633</v>
      </c>
      <c r="AC143" s="68">
        <f t="shared" si="47"/>
        <v>2.4381442656766881</v>
      </c>
      <c r="AD143" s="68">
        <f t="shared" si="48"/>
        <v>1.2340479092329604</v>
      </c>
      <c r="AE143" s="68">
        <f t="shared" si="49"/>
        <v>0.67767404224200156</v>
      </c>
      <c r="AF143" s="70">
        <f t="shared" si="50"/>
        <v>-1.99754286305141</v>
      </c>
    </row>
    <row r="144" spans="1:32" ht="15" customHeight="1">
      <c r="A144" s="69" t="s">
        <v>1793</v>
      </c>
      <c r="B144" s="67" t="s">
        <v>1802</v>
      </c>
      <c r="C144" s="67" t="s">
        <v>1662</v>
      </c>
      <c r="D144" s="68">
        <v>27.899857300000001</v>
      </c>
      <c r="E144" s="70">
        <v>-33.019160399999997</v>
      </c>
      <c r="F144" s="136">
        <v>525.34100000000001</v>
      </c>
      <c r="G144" s="148">
        <v>565.14400000000001</v>
      </c>
      <c r="H144" s="148">
        <v>611.11099999999999</v>
      </c>
      <c r="I144" s="148">
        <v>660.87400000000002</v>
      </c>
      <c r="J144" s="148">
        <v>708.55899999999997</v>
      </c>
      <c r="K144" s="138">
        <v>756.50699999999995</v>
      </c>
      <c r="L144" s="136">
        <v>58.578096046032499</v>
      </c>
      <c r="M144" s="148">
        <v>66.914882595944206</v>
      </c>
      <c r="N144" s="148">
        <v>72.399587203905497</v>
      </c>
      <c r="O144" s="148">
        <v>75.033917504818007</v>
      </c>
      <c r="P144" s="148">
        <v>77.782059494062594</v>
      </c>
      <c r="Q144" s="138">
        <v>84.334192482522496</v>
      </c>
      <c r="R144" s="86">
        <f t="shared" si="36"/>
        <v>2.846383584526339E-2</v>
      </c>
      <c r="S144" s="68">
        <f t="shared" si="37"/>
        <v>1.639307847577013E-2</v>
      </c>
      <c r="T144" s="68">
        <f t="shared" si="38"/>
        <v>7.277197019074727E-3</v>
      </c>
      <c r="U144" s="68">
        <f t="shared" si="39"/>
        <v>7.3250659985016134E-3</v>
      </c>
      <c r="V144" s="70">
        <f t="shared" si="40"/>
        <v>-1.6847414509408954E-2</v>
      </c>
      <c r="W144" s="86">
        <f t="shared" si="41"/>
        <v>1.4606598075616439E-2</v>
      </c>
      <c r="X144" s="68">
        <f t="shared" si="42"/>
        <v>1.5639609227241662E-2</v>
      </c>
      <c r="Y144" s="68">
        <f t="shared" si="43"/>
        <v>1.5656917868574774E-2</v>
      </c>
      <c r="Z144" s="68">
        <f t="shared" si="44"/>
        <v>1.3934025755645498E-2</v>
      </c>
      <c r="AA144" s="70">
        <f t="shared" si="45"/>
        <v>1.3095691227562536E-2</v>
      </c>
      <c r="AB144" s="86">
        <f t="shared" si="46"/>
        <v>1.9486971365892218</v>
      </c>
      <c r="AC144" s="68">
        <f t="shared" si="47"/>
        <v>1.0481769868786777</v>
      </c>
      <c r="AD144" s="68">
        <f t="shared" si="48"/>
        <v>0.46479116005844895</v>
      </c>
      <c r="AE144" s="68">
        <f t="shared" si="49"/>
        <v>0.52569631540502904</v>
      </c>
      <c r="AF144" s="70">
        <f t="shared" si="50"/>
        <v>-1.2864853192285228</v>
      </c>
    </row>
    <row r="145" spans="1:32" ht="15" customHeight="1">
      <c r="A145" s="69" t="s">
        <v>1793</v>
      </c>
      <c r="B145" s="67" t="s">
        <v>1802</v>
      </c>
      <c r="C145" s="67" t="s">
        <v>1663</v>
      </c>
      <c r="D145" s="68">
        <v>30.3788889</v>
      </c>
      <c r="E145" s="70">
        <v>-29.6</v>
      </c>
      <c r="F145" s="136">
        <v>402.59800000000001</v>
      </c>
      <c r="G145" s="148">
        <v>427.435</v>
      </c>
      <c r="H145" s="148">
        <v>459.577</v>
      </c>
      <c r="I145" s="148">
        <v>494.17399999999998</v>
      </c>
      <c r="J145" s="148">
        <v>526.91200000000003</v>
      </c>
      <c r="K145" s="138">
        <v>560.87900000000002</v>
      </c>
      <c r="L145" s="136">
        <v>62.159168378748802</v>
      </c>
      <c r="M145" s="148">
        <v>75.498799356115398</v>
      </c>
      <c r="N145" s="148">
        <v>89.892273650843407</v>
      </c>
      <c r="O145" s="148">
        <v>92.222078971240094</v>
      </c>
      <c r="P145" s="148">
        <v>94.847727893813996</v>
      </c>
      <c r="Q145" s="138">
        <v>117.486951519115</v>
      </c>
      <c r="R145" s="86">
        <f t="shared" si="36"/>
        <v>4.292087981642688E-2</v>
      </c>
      <c r="S145" s="68">
        <f t="shared" si="37"/>
        <v>3.8129015077011649E-2</v>
      </c>
      <c r="T145" s="68">
        <f t="shared" si="38"/>
        <v>5.1835496551039303E-3</v>
      </c>
      <c r="U145" s="68">
        <f t="shared" si="39"/>
        <v>5.6941872312219789E-3</v>
      </c>
      <c r="V145" s="70">
        <f t="shared" si="40"/>
        <v>-4.7738041022229991E-2</v>
      </c>
      <c r="W145" s="86">
        <f t="shared" si="41"/>
        <v>1.1972736909887791E-2</v>
      </c>
      <c r="X145" s="68">
        <f t="shared" si="42"/>
        <v>1.4500854234675195E-2</v>
      </c>
      <c r="Y145" s="68">
        <f t="shared" si="43"/>
        <v>1.4516236137004002E-2</v>
      </c>
      <c r="Z145" s="68">
        <f t="shared" si="44"/>
        <v>1.2829173956931927E-2</v>
      </c>
      <c r="AA145" s="70">
        <f t="shared" si="45"/>
        <v>1.2494328861719212E-2</v>
      </c>
      <c r="AB145" s="86">
        <f t="shared" si="46"/>
        <v>3.5848845706264778</v>
      </c>
      <c r="AC145" s="68">
        <f t="shared" si="47"/>
        <v>2.6294323396366241</v>
      </c>
      <c r="AD145" s="68">
        <f t="shared" si="48"/>
        <v>0.35708634154071844</v>
      </c>
      <c r="AE145" s="68">
        <f t="shared" si="49"/>
        <v>0.44384675508630589</v>
      </c>
      <c r="AF145" s="70">
        <f t="shared" si="50"/>
        <v>-3.8207767340342973</v>
      </c>
    </row>
    <row r="146" spans="1:32" ht="15" customHeight="1">
      <c r="A146" s="69" t="s">
        <v>1793</v>
      </c>
      <c r="B146" s="67" t="s">
        <v>1802</v>
      </c>
      <c r="C146" s="67" t="s">
        <v>177</v>
      </c>
      <c r="D146" s="68">
        <v>29.461388899999999</v>
      </c>
      <c r="E146" s="70">
        <v>-23.905833300000001</v>
      </c>
      <c r="F146" s="136">
        <v>136.08799999999999</v>
      </c>
      <c r="G146" s="148">
        <v>183.28</v>
      </c>
      <c r="H146" s="148">
        <v>243.87799999999999</v>
      </c>
      <c r="I146" s="148">
        <v>324.61399999999998</v>
      </c>
      <c r="J146" s="148">
        <v>425.613</v>
      </c>
      <c r="K146" s="138">
        <v>506.99</v>
      </c>
      <c r="L146" s="136">
        <v>38.122646271783601</v>
      </c>
      <c r="M146" s="148">
        <v>47.385887679521701</v>
      </c>
      <c r="N146" s="148">
        <v>65.054915834719793</v>
      </c>
      <c r="O146" s="148">
        <v>76.098996153417801</v>
      </c>
      <c r="P146" s="148">
        <v>78.875179787712696</v>
      </c>
      <c r="Q146" s="138">
        <v>99.379675799028107</v>
      </c>
      <c r="R146" s="86">
        <f t="shared" si="36"/>
        <v>4.859705352927858E-2</v>
      </c>
      <c r="S146" s="68">
        <f t="shared" si="37"/>
        <v>7.4575064520038287E-2</v>
      </c>
      <c r="T146" s="68">
        <f t="shared" si="38"/>
        <v>3.3953100014015497E-2</v>
      </c>
      <c r="U146" s="68">
        <f t="shared" si="39"/>
        <v>7.2962424594879751E-3</v>
      </c>
      <c r="V146" s="70">
        <f t="shared" si="40"/>
        <v>-5.1992264401810297E-2</v>
      </c>
      <c r="W146" s="86">
        <f t="shared" si="41"/>
        <v>5.9542660567591679E-2</v>
      </c>
      <c r="X146" s="68">
        <f t="shared" si="42"/>
        <v>5.7130612421255889E-2</v>
      </c>
      <c r="Y146" s="68">
        <f t="shared" si="43"/>
        <v>5.7193736781012153E-2</v>
      </c>
      <c r="Z146" s="68">
        <f t="shared" si="44"/>
        <v>5.417873970342877E-2</v>
      </c>
      <c r="AA146" s="70">
        <f t="shared" si="45"/>
        <v>3.4992159371412666E-2</v>
      </c>
      <c r="AB146" s="86">
        <f t="shared" si="46"/>
        <v>0.81617201962468811</v>
      </c>
      <c r="AC146" s="68">
        <f t="shared" si="47"/>
        <v>1.3053433415023581</v>
      </c>
      <c r="AD146" s="68">
        <f t="shared" si="48"/>
        <v>0.59365066745014017</v>
      </c>
      <c r="AE146" s="68">
        <f t="shared" si="49"/>
        <v>0.13466984465543452</v>
      </c>
      <c r="AF146" s="70">
        <f t="shared" si="50"/>
        <v>-1.4858261203590111</v>
      </c>
    </row>
    <row r="147" spans="1:32" ht="15" customHeight="1">
      <c r="A147" s="69" t="s">
        <v>1793</v>
      </c>
      <c r="B147" s="67" t="s">
        <v>1802</v>
      </c>
      <c r="C147" s="67" t="s">
        <v>1664</v>
      </c>
      <c r="D147" s="68">
        <v>25.618651199999999</v>
      </c>
      <c r="E147" s="70">
        <v>-33.961835899999997</v>
      </c>
      <c r="F147" s="136">
        <v>974.26499999999999</v>
      </c>
      <c r="G147" s="148">
        <v>1034.652</v>
      </c>
      <c r="H147" s="148">
        <v>1106.0429999999999</v>
      </c>
      <c r="I147" s="148">
        <v>1182.45</v>
      </c>
      <c r="J147" s="148">
        <v>1253.742</v>
      </c>
      <c r="K147" s="138">
        <v>1330.5039999999999</v>
      </c>
      <c r="L147" s="136">
        <v>206.64428846876399</v>
      </c>
      <c r="M147" s="148">
        <v>224.926519978394</v>
      </c>
      <c r="N147" s="148">
        <v>242.12047844646</v>
      </c>
      <c r="O147" s="148">
        <v>256.16795780276198</v>
      </c>
      <c r="P147" s="148">
        <v>260.65162005407399</v>
      </c>
      <c r="Q147" s="138">
        <v>281.15505791052402</v>
      </c>
      <c r="R147" s="86">
        <f t="shared" si="36"/>
        <v>1.7694398083877863E-2</v>
      </c>
      <c r="S147" s="68">
        <f t="shared" si="37"/>
        <v>1.5288511527869295E-2</v>
      </c>
      <c r="T147" s="68">
        <f t="shared" si="38"/>
        <v>1.1603710224295042E-2</v>
      </c>
      <c r="U147" s="68">
        <f t="shared" si="39"/>
        <v>3.5005644654154864E-3</v>
      </c>
      <c r="V147" s="70">
        <f t="shared" si="40"/>
        <v>-1.5732446130353191E-2</v>
      </c>
      <c r="W147" s="86">
        <f t="shared" si="41"/>
        <v>1.2027415343537805E-2</v>
      </c>
      <c r="X147" s="68">
        <f t="shared" si="42"/>
        <v>1.3344728578479178E-2</v>
      </c>
      <c r="Y147" s="68">
        <f t="shared" si="43"/>
        <v>1.3359955200966648E-2</v>
      </c>
      <c r="Z147" s="68">
        <f t="shared" si="44"/>
        <v>1.170882444486656E-2</v>
      </c>
      <c r="AA147" s="70">
        <f t="shared" si="45"/>
        <v>1.1885027680688104E-2</v>
      </c>
      <c r="AB147" s="86">
        <f t="shared" si="46"/>
        <v>1.4711721162423199</v>
      </c>
      <c r="AC147" s="68">
        <f t="shared" si="47"/>
        <v>1.14565923450289</v>
      </c>
      <c r="AD147" s="68">
        <f t="shared" si="48"/>
        <v>0.86854409687357836</v>
      </c>
      <c r="AE147" s="68">
        <f t="shared" si="49"/>
        <v>0.29896805455565789</v>
      </c>
      <c r="AF147" s="70">
        <f t="shared" si="50"/>
        <v>-1.3237197718871727</v>
      </c>
    </row>
    <row r="148" spans="1:32" ht="15" customHeight="1">
      <c r="A148" s="69" t="s">
        <v>1793</v>
      </c>
      <c r="B148" s="67" t="s">
        <v>1802</v>
      </c>
      <c r="C148" s="67" t="s">
        <v>178</v>
      </c>
      <c r="D148" s="68">
        <v>27.9261111</v>
      </c>
      <c r="E148" s="70">
        <v>-26.674722200000001</v>
      </c>
      <c r="F148" s="136">
        <v>635.37699999999995</v>
      </c>
      <c r="G148" s="148">
        <v>677.33399999999995</v>
      </c>
      <c r="H148" s="148">
        <v>709.92399999999998</v>
      </c>
      <c r="I148" s="148">
        <v>744.12199999999996</v>
      </c>
      <c r="J148" s="148">
        <v>774.03099999999995</v>
      </c>
      <c r="K148" s="138">
        <v>812.91300000000001</v>
      </c>
      <c r="L148" s="136">
        <v>104.434859399781</v>
      </c>
      <c r="M148" s="148">
        <v>109.725448272113</v>
      </c>
      <c r="N148" s="148">
        <v>123.421162809496</v>
      </c>
      <c r="O148" s="148">
        <v>131.07592981661901</v>
      </c>
      <c r="P148" s="148">
        <v>135.41958411067401</v>
      </c>
      <c r="Q148" s="138">
        <v>146.593580639099</v>
      </c>
      <c r="R148" s="86">
        <f t="shared" si="36"/>
        <v>1.013184467856542E-2</v>
      </c>
      <c r="S148" s="68">
        <f t="shared" si="37"/>
        <v>2.4963606443271735E-2</v>
      </c>
      <c r="T148" s="68">
        <f t="shared" si="38"/>
        <v>1.2404302200487868E-2</v>
      </c>
      <c r="U148" s="68">
        <f t="shared" si="39"/>
        <v>6.6276917510819308E-3</v>
      </c>
      <c r="V148" s="70">
        <f t="shared" si="40"/>
        <v>-1.6502777795112486E-2</v>
      </c>
      <c r="W148" s="86">
        <f t="shared" si="41"/>
        <v>1.2789196154448238E-2</v>
      </c>
      <c r="X148" s="68">
        <f t="shared" si="42"/>
        <v>9.3986835541324341E-3</v>
      </c>
      <c r="Y148" s="68">
        <f t="shared" si="43"/>
        <v>9.4094155664605304E-3</v>
      </c>
      <c r="Z148" s="68">
        <f t="shared" si="44"/>
        <v>7.8813849165109556E-3</v>
      </c>
      <c r="AA148" s="70">
        <f t="shared" si="45"/>
        <v>9.8024336568680523E-3</v>
      </c>
      <c r="AB148" s="86">
        <f t="shared" si="46"/>
        <v>0.79221903833584106</v>
      </c>
      <c r="AC148" s="68">
        <f t="shared" si="47"/>
        <v>2.6560747895694052</v>
      </c>
      <c r="AD148" s="68">
        <f t="shared" si="48"/>
        <v>1.3182861478349928</v>
      </c>
      <c r="AE148" s="68">
        <f t="shared" si="49"/>
        <v>0.8409298392719502</v>
      </c>
      <c r="AF148" s="70">
        <f t="shared" si="50"/>
        <v>-1.6835388407398049</v>
      </c>
    </row>
    <row r="149" spans="1:32" ht="15" customHeight="1">
      <c r="A149" s="69" t="s">
        <v>1793</v>
      </c>
      <c r="B149" s="67" t="s">
        <v>1802</v>
      </c>
      <c r="C149" s="67" t="s">
        <v>179</v>
      </c>
      <c r="D149" s="68">
        <v>28.1879101</v>
      </c>
      <c r="E149" s="70">
        <v>-25.745927699999999</v>
      </c>
      <c r="F149" s="136">
        <v>7693</v>
      </c>
      <c r="G149" s="148">
        <v>9007</v>
      </c>
      <c r="H149" s="148">
        <v>10452</v>
      </c>
      <c r="I149" s="148">
        <v>12151</v>
      </c>
      <c r="J149" s="148">
        <v>13994</v>
      </c>
      <c r="K149" s="138">
        <v>15543</v>
      </c>
      <c r="L149" s="136">
        <v>2057.5395991403602</v>
      </c>
      <c r="M149" s="148">
        <v>2300.3930946705</v>
      </c>
      <c r="N149" s="148">
        <v>2586.0206055829799</v>
      </c>
      <c r="O149" s="148">
        <v>2735.50666292089</v>
      </c>
      <c r="P149" s="148">
        <v>2865.5885340303298</v>
      </c>
      <c r="Q149" s="138">
        <v>3170.5028896226399</v>
      </c>
      <c r="R149" s="86">
        <f t="shared" si="36"/>
        <v>2.3606203801045084E-2</v>
      </c>
      <c r="S149" s="68">
        <f t="shared" si="37"/>
        <v>2.4832930647741506E-2</v>
      </c>
      <c r="T149" s="68">
        <f t="shared" si="38"/>
        <v>1.1561087874952233E-2</v>
      </c>
      <c r="U149" s="68">
        <f t="shared" si="39"/>
        <v>9.510623598375182E-3</v>
      </c>
      <c r="V149" s="70">
        <f t="shared" si="40"/>
        <v>-2.1281098243610078E-2</v>
      </c>
      <c r="W149" s="86">
        <f t="shared" si="41"/>
        <v>3.1538245664961648E-2</v>
      </c>
      <c r="X149" s="68">
        <f t="shared" si="42"/>
        <v>2.9758258971352064E-2</v>
      </c>
      <c r="Y149" s="68">
        <f t="shared" si="43"/>
        <v>3.0123624653621738E-2</v>
      </c>
      <c r="Z149" s="68">
        <f t="shared" si="44"/>
        <v>2.8243439079446059E-2</v>
      </c>
      <c r="AA149" s="70">
        <f t="shared" si="45"/>
        <v>2.0996342035411182E-2</v>
      </c>
      <c r="AB149" s="86">
        <f t="shared" si="46"/>
        <v>0.74849451208603834</v>
      </c>
      <c r="AC149" s="68">
        <f t="shared" si="47"/>
        <v>0.83448869342954113</v>
      </c>
      <c r="AD149" s="68">
        <f t="shared" si="48"/>
        <v>0.38378807357640654</v>
      </c>
      <c r="AE149" s="68">
        <f t="shared" si="49"/>
        <v>0.3367374480006744</v>
      </c>
      <c r="AF149" s="70">
        <f t="shared" si="50"/>
        <v>-1.0135621818180827</v>
      </c>
    </row>
    <row r="150" spans="1:32" ht="15" customHeight="1">
      <c r="A150" s="69" t="s">
        <v>1793</v>
      </c>
      <c r="B150" s="67" t="s">
        <v>1802</v>
      </c>
      <c r="C150" s="67" t="s">
        <v>180</v>
      </c>
      <c r="D150" s="68">
        <v>29.209996199999999</v>
      </c>
      <c r="E150" s="70">
        <v>-25.876240899999999</v>
      </c>
      <c r="F150" s="136">
        <v>189.751</v>
      </c>
      <c r="G150" s="148">
        <v>235.53299999999999</v>
      </c>
      <c r="H150" s="148">
        <v>294.42899999999997</v>
      </c>
      <c r="I150" s="148">
        <v>368.14</v>
      </c>
      <c r="J150" s="148">
        <v>454.30099999999999</v>
      </c>
      <c r="K150" s="138">
        <v>523.61199999999997</v>
      </c>
      <c r="L150" s="136">
        <v>30.597371699838</v>
      </c>
      <c r="M150" s="148">
        <v>40.532074546129301</v>
      </c>
      <c r="N150" s="148">
        <v>47.147343795993599</v>
      </c>
      <c r="O150" s="148">
        <v>52.347463463871499</v>
      </c>
      <c r="P150" s="148">
        <v>54.729837849080099</v>
      </c>
      <c r="Q150" s="138">
        <v>67.935824543208398</v>
      </c>
      <c r="R150" s="86">
        <f t="shared" si="36"/>
        <v>6.4938276030708231E-2</v>
      </c>
      <c r="S150" s="68">
        <f t="shared" si="37"/>
        <v>3.2642144888663426E-2</v>
      </c>
      <c r="T150" s="68">
        <f t="shared" si="38"/>
        <v>2.2059014354568095E-2</v>
      </c>
      <c r="U150" s="68">
        <f t="shared" si="39"/>
        <v>9.102157879542095E-3</v>
      </c>
      <c r="V150" s="70">
        <f t="shared" si="40"/>
        <v>-4.8258819003061476E-2</v>
      </c>
      <c r="W150" s="86">
        <f t="shared" si="41"/>
        <v>4.3227668934800595E-2</v>
      </c>
      <c r="X150" s="68">
        <f t="shared" si="42"/>
        <v>4.4637371282015989E-2</v>
      </c>
      <c r="Y150" s="68">
        <f t="shared" si="43"/>
        <v>4.4685082633282809E-2</v>
      </c>
      <c r="Z150" s="68">
        <f t="shared" si="44"/>
        <v>4.2059334669400192E-2</v>
      </c>
      <c r="AA150" s="70">
        <f t="shared" si="45"/>
        <v>2.8398195615952204E-2</v>
      </c>
      <c r="AB150" s="86">
        <f t="shared" si="46"/>
        <v>1.5022386733055928</v>
      </c>
      <c r="AC150" s="68">
        <f t="shared" si="47"/>
        <v>0.73127390684439031</v>
      </c>
      <c r="AD150" s="68">
        <f t="shared" si="48"/>
        <v>0.49365499747644798</v>
      </c>
      <c r="AE150" s="68">
        <f t="shared" si="49"/>
        <v>0.21641231253627677</v>
      </c>
      <c r="AF150" s="70">
        <f t="shared" si="50"/>
        <v>-1.6993621586278849</v>
      </c>
    </row>
    <row r="151" spans="1:32" ht="15" customHeight="1">
      <c r="A151" s="69" t="s">
        <v>1793</v>
      </c>
      <c r="B151" s="67" t="s">
        <v>1802</v>
      </c>
      <c r="C151" s="67" t="s">
        <v>181</v>
      </c>
      <c r="D151" s="68">
        <v>31.609730500000001</v>
      </c>
      <c r="E151" s="70">
        <v>4.8453638000000003</v>
      </c>
      <c r="F151" s="136">
        <v>160.46299999999999</v>
      </c>
      <c r="G151" s="148">
        <v>202.161</v>
      </c>
      <c r="H151" s="148">
        <v>254.761</v>
      </c>
      <c r="I151" s="148">
        <v>321.09100000000001</v>
      </c>
      <c r="J151" s="148">
        <v>403.21499999999997</v>
      </c>
      <c r="K151" s="138">
        <v>500.08800000000002</v>
      </c>
      <c r="L151" s="136">
        <v>37.451491007969899</v>
      </c>
      <c r="M151" s="148">
        <v>45.748040584837</v>
      </c>
      <c r="N151" s="148">
        <v>54.370104872029401</v>
      </c>
      <c r="O151" s="148">
        <v>69.8286066344332</v>
      </c>
      <c r="P151" s="148">
        <v>74.597594213138805</v>
      </c>
      <c r="Q151" s="138">
        <v>89.954437166863997</v>
      </c>
      <c r="R151" s="86">
        <f t="shared" si="36"/>
        <v>4.4305576913354641E-2</v>
      </c>
      <c r="S151" s="68">
        <f t="shared" si="37"/>
        <v>3.7693698689469771E-2</v>
      </c>
      <c r="T151" s="68">
        <f t="shared" si="38"/>
        <v>5.6863976256026669E-2</v>
      </c>
      <c r="U151" s="68">
        <f t="shared" si="39"/>
        <v>1.3659122839647122E-2</v>
      </c>
      <c r="V151" s="70">
        <f t="shared" si="40"/>
        <v>-4.1172488511755263E-2</v>
      </c>
      <c r="W151" s="86">
        <f t="shared" si="41"/>
        <v>4.6200204649129981E-2</v>
      </c>
      <c r="X151" s="68">
        <f t="shared" si="42"/>
        <v>4.6252288222756122E-2</v>
      </c>
      <c r="Y151" s="68">
        <f t="shared" si="43"/>
        <v>4.6279744258538799E-2</v>
      </c>
      <c r="Z151" s="68">
        <f t="shared" si="44"/>
        <v>4.5549069278994367E-2</v>
      </c>
      <c r="AA151" s="70">
        <f t="shared" si="45"/>
        <v>4.3062832897977812E-2</v>
      </c>
      <c r="AB151" s="86">
        <f t="shared" si="46"/>
        <v>0.95899092330511959</v>
      </c>
      <c r="AC151" s="68">
        <f t="shared" si="47"/>
        <v>0.81495857043726705</v>
      </c>
      <c r="AD151" s="68">
        <f t="shared" si="48"/>
        <v>1.2287011773090133</v>
      </c>
      <c r="AE151" s="68">
        <f t="shared" si="49"/>
        <v>0.29987710080272112</v>
      </c>
      <c r="AF151" s="70">
        <f t="shared" si="50"/>
        <v>-0.95610264678357193</v>
      </c>
    </row>
    <row r="152" spans="1:32" ht="15" customHeight="1">
      <c r="A152" s="69" t="s">
        <v>1794</v>
      </c>
      <c r="B152" s="67" t="s">
        <v>182</v>
      </c>
      <c r="C152" s="67" t="s">
        <v>1667</v>
      </c>
      <c r="D152" s="68">
        <v>35.398831999999999</v>
      </c>
      <c r="E152" s="70">
        <v>14.040941</v>
      </c>
      <c r="F152" s="136">
        <v>225.393</v>
      </c>
      <c r="G152" s="148">
        <v>252.649</v>
      </c>
      <c r="H152" s="148">
        <v>283.23599999999999</v>
      </c>
      <c r="I152" s="148">
        <v>317.54300000000001</v>
      </c>
      <c r="J152" s="148">
        <v>356.55</v>
      </c>
      <c r="K152" s="138">
        <v>410.42200000000003</v>
      </c>
      <c r="L152" s="136">
        <v>354.483606752502</v>
      </c>
      <c r="M152" s="148">
        <v>390.36597962225102</v>
      </c>
      <c r="N152" s="148">
        <v>545.37881876508504</v>
      </c>
      <c r="O152" s="148">
        <v>616.38762523919002</v>
      </c>
      <c r="P152" s="148">
        <v>647.18820870793002</v>
      </c>
      <c r="Q152" s="138">
        <v>735.43844133330697</v>
      </c>
      <c r="R152" s="86">
        <f t="shared" si="36"/>
        <v>2.0244870107520567E-2</v>
      </c>
      <c r="S152" s="68">
        <f t="shared" si="37"/>
        <v>7.9419235914377939E-2</v>
      </c>
      <c r="T152" s="68">
        <f t="shared" si="38"/>
        <v>2.6040177590648646E-2</v>
      </c>
      <c r="U152" s="68">
        <f t="shared" si="39"/>
        <v>9.9939006584656188E-3</v>
      </c>
      <c r="V152" s="70">
        <f t="shared" si="40"/>
        <v>-2.7271891371928085E-2</v>
      </c>
      <c r="W152" s="86">
        <f t="shared" si="41"/>
        <v>2.2831125692509655E-2</v>
      </c>
      <c r="X152" s="68">
        <f t="shared" si="42"/>
        <v>2.2855859739876739E-2</v>
      </c>
      <c r="Y152" s="68">
        <f t="shared" si="43"/>
        <v>2.2866553969727973E-2</v>
      </c>
      <c r="Z152" s="68">
        <f t="shared" si="44"/>
        <v>2.3172248048186121E-2</v>
      </c>
      <c r="AA152" s="70">
        <f t="shared" si="45"/>
        <v>2.8142283236660175E-2</v>
      </c>
      <c r="AB152" s="86">
        <f t="shared" si="46"/>
        <v>0.88672237979761215</v>
      </c>
      <c r="AC152" s="68">
        <f t="shared" si="47"/>
        <v>3.4747866331982595</v>
      </c>
      <c r="AD152" s="68">
        <f t="shared" si="48"/>
        <v>1.1387888890089033</v>
      </c>
      <c r="AE152" s="68">
        <f t="shared" si="49"/>
        <v>0.43128748827837282</v>
      </c>
      <c r="AF152" s="70">
        <f t="shared" si="50"/>
        <v>-0.969071739580879</v>
      </c>
    </row>
    <row r="153" spans="1:32" ht="15" customHeight="1">
      <c r="A153" s="69" t="s">
        <v>1794</v>
      </c>
      <c r="B153" s="67" t="s">
        <v>182</v>
      </c>
      <c r="C153" s="67" t="s">
        <v>1668</v>
      </c>
      <c r="D153" s="68">
        <v>30.222559</v>
      </c>
      <c r="E153" s="70">
        <v>13.183365999999999</v>
      </c>
      <c r="F153" s="136">
        <v>279.11900000000003</v>
      </c>
      <c r="G153" s="148">
        <v>319.74400000000003</v>
      </c>
      <c r="H153" s="148">
        <v>366.33499999999998</v>
      </c>
      <c r="I153" s="148">
        <v>419.74599999999998</v>
      </c>
      <c r="J153" s="148">
        <v>481.35</v>
      </c>
      <c r="K153" s="138">
        <v>560.471</v>
      </c>
      <c r="L153" s="136">
        <v>22.790718768151098</v>
      </c>
      <c r="M153" s="148">
        <v>26.298076770674498</v>
      </c>
      <c r="N153" s="148">
        <v>31.113392595126601</v>
      </c>
      <c r="O153" s="148">
        <v>37.4121861843402</v>
      </c>
      <c r="P153" s="148">
        <v>42.209245123941201</v>
      </c>
      <c r="Q153" s="138">
        <v>57.477160074100297</v>
      </c>
      <c r="R153" s="86">
        <f t="shared" si="36"/>
        <v>3.0778827453434764E-2</v>
      </c>
      <c r="S153" s="68">
        <f t="shared" si="37"/>
        <v>3.6621049261075671E-2</v>
      </c>
      <c r="T153" s="68">
        <f t="shared" si="38"/>
        <v>4.048927528526864E-2</v>
      </c>
      <c r="U153" s="68">
        <f t="shared" si="39"/>
        <v>2.5644365800835928E-2</v>
      </c>
      <c r="V153" s="70">
        <f t="shared" si="40"/>
        <v>-7.2343937473068387E-2</v>
      </c>
      <c r="W153" s="86">
        <f t="shared" si="41"/>
        <v>2.7176492287870325E-2</v>
      </c>
      <c r="X153" s="68">
        <f t="shared" si="42"/>
        <v>2.7205507938539191E-2</v>
      </c>
      <c r="Y153" s="68">
        <f t="shared" si="43"/>
        <v>2.7220310222942173E-2</v>
      </c>
      <c r="Z153" s="68">
        <f t="shared" si="44"/>
        <v>2.7388977958713128E-2</v>
      </c>
      <c r="AA153" s="70">
        <f t="shared" si="45"/>
        <v>3.0436569086283345E-2</v>
      </c>
      <c r="AB153" s="86">
        <f t="shared" si="46"/>
        <v>1.1325533526330869</v>
      </c>
      <c r="AC153" s="68">
        <f t="shared" si="47"/>
        <v>1.3460895250993814</v>
      </c>
      <c r="AD153" s="68">
        <f t="shared" si="48"/>
        <v>1.487465607616145</v>
      </c>
      <c r="AE153" s="68">
        <f t="shared" si="49"/>
        <v>0.93630240016596911</v>
      </c>
      <c r="AF153" s="70">
        <f t="shared" si="50"/>
        <v>-2.3768755692530132</v>
      </c>
    </row>
    <row r="154" spans="1:32" ht="15" customHeight="1">
      <c r="A154" s="69" t="s">
        <v>1794</v>
      </c>
      <c r="B154" s="67" t="s">
        <v>182</v>
      </c>
      <c r="C154" s="67" t="s">
        <v>1669</v>
      </c>
      <c r="D154" s="68">
        <v>32.526222599999997</v>
      </c>
      <c r="E154" s="70">
        <v>15.6030862</v>
      </c>
      <c r="F154" s="136">
        <v>3505.4560000000001</v>
      </c>
      <c r="G154" s="148">
        <v>3978.97</v>
      </c>
      <c r="H154" s="148">
        <v>4517.0780000000004</v>
      </c>
      <c r="I154" s="148">
        <v>5128.3180000000002</v>
      </c>
      <c r="J154" s="148">
        <v>5828.8580000000002</v>
      </c>
      <c r="K154" s="138">
        <v>6754.18</v>
      </c>
      <c r="L154" s="136">
        <v>17.026985341311399</v>
      </c>
      <c r="M154" s="148">
        <v>21.386494303361101</v>
      </c>
      <c r="N154" s="148">
        <v>28.798975729910499</v>
      </c>
      <c r="O154" s="148">
        <v>37.938272455088203</v>
      </c>
      <c r="P154" s="148">
        <v>44.060336951309402</v>
      </c>
      <c r="Q154" s="138">
        <v>55.6559388594195</v>
      </c>
      <c r="R154" s="86">
        <f t="shared" si="36"/>
        <v>5.1207056030905564E-2</v>
      </c>
      <c r="S154" s="68">
        <f t="shared" si="37"/>
        <v>6.9319275252928692E-2</v>
      </c>
      <c r="T154" s="68">
        <f t="shared" si="38"/>
        <v>6.3469595661248934E-2</v>
      </c>
      <c r="U154" s="68">
        <f t="shared" si="39"/>
        <v>3.2273817968219695E-2</v>
      </c>
      <c r="V154" s="70">
        <f t="shared" si="40"/>
        <v>-5.263510318100504E-2</v>
      </c>
      <c r="W154" s="86">
        <f t="shared" si="41"/>
        <v>2.5340475990382257E-2</v>
      </c>
      <c r="X154" s="68">
        <f t="shared" si="42"/>
        <v>2.536846655762235E-2</v>
      </c>
      <c r="Y154" s="68">
        <f t="shared" si="43"/>
        <v>2.5382481110900617E-2</v>
      </c>
      <c r="Z154" s="68">
        <f t="shared" si="44"/>
        <v>2.5608673527330948E-2</v>
      </c>
      <c r="AA154" s="70">
        <f t="shared" si="45"/>
        <v>2.9468094933795142E-2</v>
      </c>
      <c r="AB154" s="86">
        <f t="shared" si="46"/>
        <v>2.0207614115196861</v>
      </c>
      <c r="AC154" s="68">
        <f t="shared" si="47"/>
        <v>2.7324976500048104</v>
      </c>
      <c r="AD154" s="68">
        <f t="shared" si="48"/>
        <v>2.500527642823366</v>
      </c>
      <c r="AE154" s="68">
        <f t="shared" si="49"/>
        <v>1.260269023062649</v>
      </c>
      <c r="AF154" s="70">
        <f t="shared" si="50"/>
        <v>-1.7861725808627378</v>
      </c>
    </row>
    <row r="155" spans="1:32" ht="15" customHeight="1">
      <c r="A155" s="69" t="s">
        <v>1794</v>
      </c>
      <c r="B155" s="67" t="s">
        <v>182</v>
      </c>
      <c r="C155" s="67" t="s">
        <v>1670</v>
      </c>
      <c r="D155" s="68">
        <v>36.370019999999997</v>
      </c>
      <c r="E155" s="70">
        <v>18.321694000000001</v>
      </c>
      <c r="F155" s="136">
        <v>347.00799999999998</v>
      </c>
      <c r="G155" s="148">
        <v>376.74099999999999</v>
      </c>
      <c r="H155" s="148">
        <v>409.05799999999999</v>
      </c>
      <c r="I155" s="148">
        <v>444.16699999999997</v>
      </c>
      <c r="J155" s="148">
        <v>483.51</v>
      </c>
      <c r="K155" s="138">
        <v>547.26</v>
      </c>
      <c r="L155" s="136">
        <v>31.326748178508801</v>
      </c>
      <c r="M155" s="148">
        <v>35.516114483576999</v>
      </c>
      <c r="N155" s="148">
        <v>40.653754314496503</v>
      </c>
      <c r="O155" s="148">
        <v>43.962303870306599</v>
      </c>
      <c r="P155" s="148">
        <v>49.712868269745499</v>
      </c>
      <c r="Q155" s="138">
        <v>69.512314930403903</v>
      </c>
      <c r="R155" s="86">
        <f t="shared" si="36"/>
        <v>2.6746257103967424E-2</v>
      </c>
      <c r="S155" s="68">
        <f t="shared" si="37"/>
        <v>2.8931316984549076E-2</v>
      </c>
      <c r="T155" s="68">
        <f t="shared" si="38"/>
        <v>1.6276723326535764E-2</v>
      </c>
      <c r="U155" s="68">
        <f t="shared" si="39"/>
        <v>2.616134230091156E-2</v>
      </c>
      <c r="V155" s="70">
        <f t="shared" si="40"/>
        <v>-7.9655217450842794E-2</v>
      </c>
      <c r="W155" s="86">
        <f t="shared" si="41"/>
        <v>1.6442022852977019E-2</v>
      </c>
      <c r="X155" s="68">
        <f t="shared" si="42"/>
        <v>1.6459801315747532E-2</v>
      </c>
      <c r="Y155" s="68">
        <f t="shared" si="43"/>
        <v>1.6468732512176613E-2</v>
      </c>
      <c r="Z155" s="68">
        <f t="shared" si="44"/>
        <v>1.6974275872417011E-2</v>
      </c>
      <c r="AA155" s="70">
        <f t="shared" si="45"/>
        <v>2.4770402443477134E-2</v>
      </c>
      <c r="AB155" s="86">
        <f t="shared" si="46"/>
        <v>1.6267011269312708</v>
      </c>
      <c r="AC155" s="68">
        <f t="shared" si="47"/>
        <v>1.757695395561653</v>
      </c>
      <c r="AD155" s="68">
        <f t="shared" si="48"/>
        <v>0.98834098583489149</v>
      </c>
      <c r="AE155" s="68">
        <f t="shared" si="49"/>
        <v>1.5412346598786826</v>
      </c>
      <c r="AF155" s="70">
        <f t="shared" si="50"/>
        <v>-3.2157417560173167</v>
      </c>
    </row>
    <row r="156" spans="1:32" ht="15" customHeight="1">
      <c r="A156" s="69" t="s">
        <v>1794</v>
      </c>
      <c r="B156" s="67" t="s">
        <v>182</v>
      </c>
      <c r="C156" s="67" t="s">
        <v>1671</v>
      </c>
      <c r="D156" s="68">
        <v>33.530956099999997</v>
      </c>
      <c r="E156" s="70">
        <v>14.396578099999999</v>
      </c>
      <c r="F156" s="136">
        <v>245.81700000000001</v>
      </c>
      <c r="G156" s="148">
        <v>272.94</v>
      </c>
      <c r="H156" s="148">
        <v>303.09199999999998</v>
      </c>
      <c r="I156" s="148">
        <v>336.59500000000003</v>
      </c>
      <c r="J156" s="148">
        <v>374.483</v>
      </c>
      <c r="K156" s="138">
        <v>428.91500000000002</v>
      </c>
      <c r="L156" s="136">
        <v>23.4542479281893</v>
      </c>
      <c r="M156" s="148">
        <v>26.7184210876691</v>
      </c>
      <c r="N156" s="148">
        <v>29.4948382389511</v>
      </c>
      <c r="O156" s="148">
        <v>36.178424393053298</v>
      </c>
      <c r="P156" s="148">
        <v>48.060255567035099</v>
      </c>
      <c r="Q156" s="138">
        <v>54.887793900311998</v>
      </c>
      <c r="R156" s="86">
        <f t="shared" si="36"/>
        <v>2.7834387778911812E-2</v>
      </c>
      <c r="S156" s="68">
        <f t="shared" si="37"/>
        <v>2.078279358029396E-2</v>
      </c>
      <c r="T156" s="68">
        <f t="shared" si="38"/>
        <v>4.5320378433374858E-2</v>
      </c>
      <c r="U156" s="68">
        <f t="shared" si="39"/>
        <v>6.5684624874173675E-2</v>
      </c>
      <c r="V156" s="70">
        <f t="shared" si="40"/>
        <v>-2.8412409600085269E-2</v>
      </c>
      <c r="W156" s="86">
        <f t="shared" si="41"/>
        <v>2.0932926829869639E-2</v>
      </c>
      <c r="X156" s="68">
        <f t="shared" si="42"/>
        <v>2.0956879795213507E-2</v>
      </c>
      <c r="Y156" s="68">
        <f t="shared" si="43"/>
        <v>2.096880748674463E-2</v>
      </c>
      <c r="Z156" s="68">
        <f t="shared" si="44"/>
        <v>2.1333196169741057E-2</v>
      </c>
      <c r="AA156" s="70">
        <f t="shared" si="45"/>
        <v>2.7142471206009287E-2</v>
      </c>
      <c r="AB156" s="86">
        <f t="shared" si="46"/>
        <v>1.3296940272678128</v>
      </c>
      <c r="AC156" s="68">
        <f t="shared" si="47"/>
        <v>0.99169312337424831</v>
      </c>
      <c r="AD156" s="68">
        <f t="shared" si="48"/>
        <v>2.1613235975400129</v>
      </c>
      <c r="AE156" s="68">
        <f t="shared" si="49"/>
        <v>3.0789865874547462</v>
      </c>
      <c r="AF156" s="70">
        <f t="shared" si="50"/>
        <v>-1.046787869256165</v>
      </c>
    </row>
    <row r="157" spans="1:32" ht="15" customHeight="1">
      <c r="A157" s="69" t="s">
        <v>1795</v>
      </c>
      <c r="B157" s="67" t="s">
        <v>183</v>
      </c>
      <c r="C157" s="67" t="s">
        <v>1690</v>
      </c>
      <c r="D157" s="68">
        <v>1.215829</v>
      </c>
      <c r="E157" s="70">
        <v>6.1304189999999998</v>
      </c>
      <c r="F157" s="136">
        <v>1023.073</v>
      </c>
      <c r="G157" s="148">
        <v>1315</v>
      </c>
      <c r="H157" s="148">
        <v>1466.4069999999999</v>
      </c>
      <c r="I157" s="148">
        <v>1635.2460000000001</v>
      </c>
      <c r="J157" s="148">
        <v>1827.8779999999999</v>
      </c>
      <c r="K157" s="138">
        <v>2108.7399999999998</v>
      </c>
      <c r="L157" s="136">
        <v>123.42424003142</v>
      </c>
      <c r="M157" s="148">
        <v>148.867662337447</v>
      </c>
      <c r="N157" s="148">
        <v>192.82676978566201</v>
      </c>
      <c r="O157" s="148">
        <v>238.64009709052101</v>
      </c>
      <c r="P157" s="148">
        <v>256.06907661267599</v>
      </c>
      <c r="Q157" s="138">
        <v>308.93883881387598</v>
      </c>
      <c r="R157" s="86">
        <f t="shared" si="36"/>
        <v>4.1229214455037182E-2</v>
      </c>
      <c r="S157" s="68">
        <f t="shared" si="37"/>
        <v>5.9057966999670267E-2</v>
      </c>
      <c r="T157" s="68">
        <f t="shared" si="38"/>
        <v>4.7517600751994279E-2</v>
      </c>
      <c r="U157" s="68">
        <f t="shared" si="39"/>
        <v>1.4606916217892596E-2</v>
      </c>
      <c r="V157" s="70">
        <f t="shared" si="40"/>
        <v>-4.1293359511089686E-2</v>
      </c>
      <c r="W157" s="86">
        <f t="shared" si="41"/>
        <v>5.0205164491474961E-2</v>
      </c>
      <c r="X157" s="68">
        <f t="shared" si="42"/>
        <v>2.179570509948716E-2</v>
      </c>
      <c r="Y157" s="68">
        <f t="shared" si="43"/>
        <v>2.179561212397443E-2</v>
      </c>
      <c r="Z157" s="68">
        <f t="shared" si="44"/>
        <v>2.2272495890321781E-2</v>
      </c>
      <c r="AA157" s="70">
        <f t="shared" si="45"/>
        <v>2.8586976304466223E-2</v>
      </c>
      <c r="AB157" s="86">
        <f t="shared" si="46"/>
        <v>0.82121460755373221</v>
      </c>
      <c r="AC157" s="68">
        <f t="shared" si="47"/>
        <v>2.709614886515411</v>
      </c>
      <c r="AD157" s="68">
        <f t="shared" si="48"/>
        <v>2.1801452733564908</v>
      </c>
      <c r="AE157" s="68">
        <f t="shared" si="49"/>
        <v>0.65582754127883069</v>
      </c>
      <c r="AF157" s="70">
        <f t="shared" si="50"/>
        <v>-1.4444815384213374</v>
      </c>
    </row>
    <row r="158" spans="1:32" ht="15" customHeight="1">
      <c r="A158" s="69" t="s">
        <v>1796</v>
      </c>
      <c r="B158" s="67" t="s">
        <v>184</v>
      </c>
      <c r="C158" s="67" t="s">
        <v>185</v>
      </c>
      <c r="D158" s="68">
        <v>10.185775700000001</v>
      </c>
      <c r="E158" s="70">
        <v>36.800206799999998</v>
      </c>
      <c r="F158" s="136">
        <v>2266</v>
      </c>
      <c r="G158" s="148">
        <v>2409</v>
      </c>
      <c r="H158" s="148">
        <v>2590</v>
      </c>
      <c r="I158" s="148">
        <v>2785</v>
      </c>
      <c r="J158" s="148">
        <v>2995</v>
      </c>
      <c r="K158" s="138">
        <v>3210</v>
      </c>
      <c r="L158" s="136">
        <v>153.772288792246</v>
      </c>
      <c r="M158" s="148">
        <v>159.56392415613499</v>
      </c>
      <c r="N158" s="148">
        <v>168.81724686681699</v>
      </c>
      <c r="O158" s="148">
        <v>168.90690303093999</v>
      </c>
      <c r="P158" s="148">
        <v>175.88365944528499</v>
      </c>
      <c r="Q158" s="138">
        <v>194.397620735869</v>
      </c>
      <c r="R158" s="86">
        <f t="shared" si="36"/>
        <v>7.5327426149112905E-3</v>
      </c>
      <c r="S158" s="68">
        <f t="shared" si="37"/>
        <v>1.1598264156035076E-2</v>
      </c>
      <c r="T158" s="68">
        <f t="shared" si="38"/>
        <v>1.0621683007747515E-4</v>
      </c>
      <c r="U158" s="68">
        <f t="shared" si="39"/>
        <v>8.2610672378108999E-3</v>
      </c>
      <c r="V158" s="70">
        <f t="shared" si="40"/>
        <v>-2.1052508628686392E-2</v>
      </c>
      <c r="W158" s="86">
        <f t="shared" si="41"/>
        <v>1.2239112205383942E-2</v>
      </c>
      <c r="X158" s="68">
        <f t="shared" si="42"/>
        <v>1.4489230415742401E-2</v>
      </c>
      <c r="Y158" s="68">
        <f t="shared" si="43"/>
        <v>1.4517999533560186E-2</v>
      </c>
      <c r="Z158" s="68">
        <f t="shared" si="44"/>
        <v>1.4539271637633067E-2</v>
      </c>
      <c r="AA158" s="70">
        <f t="shared" si="45"/>
        <v>1.3865341114902351E-2</v>
      </c>
      <c r="AB158" s="86">
        <f t="shared" si="46"/>
        <v>0.61546478931679893</v>
      </c>
      <c r="AC158" s="68">
        <f t="shared" si="47"/>
        <v>0.800474823247595</v>
      </c>
      <c r="AD158" s="68">
        <f t="shared" si="48"/>
        <v>7.3162166613893022E-3</v>
      </c>
      <c r="AE158" s="68">
        <f t="shared" si="49"/>
        <v>0.56818989586989843</v>
      </c>
      <c r="AF158" s="70">
        <f t="shared" si="50"/>
        <v>-1.5183549004834316</v>
      </c>
    </row>
    <row r="159" spans="1:32" ht="15" customHeight="1">
      <c r="A159" s="69" t="s">
        <v>1800</v>
      </c>
      <c r="B159" s="67" t="s">
        <v>186</v>
      </c>
      <c r="C159" s="67" t="s">
        <v>187</v>
      </c>
      <c r="D159" s="68">
        <v>32.581353900000003</v>
      </c>
      <c r="E159" s="70">
        <v>0.31771369999999999</v>
      </c>
      <c r="F159" s="136">
        <v>1233.086</v>
      </c>
      <c r="G159" s="148">
        <v>1576.4480000000001</v>
      </c>
      <c r="H159" s="148">
        <v>2015.559</v>
      </c>
      <c r="I159" s="148">
        <v>2576.982</v>
      </c>
      <c r="J159" s="148">
        <v>3298.364</v>
      </c>
      <c r="K159" s="138">
        <v>4265.1620000000003</v>
      </c>
      <c r="L159" s="136">
        <v>355.49818469673897</v>
      </c>
      <c r="M159" s="148">
        <v>356.805776732673</v>
      </c>
      <c r="N159" s="148">
        <v>402.92924394630103</v>
      </c>
      <c r="O159" s="148">
        <v>430.81959994586902</v>
      </c>
      <c r="P159" s="148">
        <v>456.79370316644099</v>
      </c>
      <c r="Q159" s="138">
        <v>557.38973586818395</v>
      </c>
      <c r="R159" s="86">
        <f t="shared" si="36"/>
        <v>7.3563921967673346E-4</v>
      </c>
      <c r="S159" s="68">
        <f t="shared" si="37"/>
        <v>2.5853542863564553E-2</v>
      </c>
      <c r="T159" s="68">
        <f t="shared" si="38"/>
        <v>1.3843798343554819E-2</v>
      </c>
      <c r="U159" s="68">
        <f t="shared" si="39"/>
        <v>1.2057995144062866E-2</v>
      </c>
      <c r="V159" s="70">
        <f t="shared" si="40"/>
        <v>-4.4044404292100756E-2</v>
      </c>
      <c r="W159" s="86">
        <f t="shared" si="41"/>
        <v>4.9130848933829699E-2</v>
      </c>
      <c r="X159" s="68">
        <f t="shared" si="42"/>
        <v>4.9144472256023405E-2</v>
      </c>
      <c r="Y159" s="68">
        <f t="shared" si="43"/>
        <v>4.914447409997183E-2</v>
      </c>
      <c r="Z159" s="68">
        <f t="shared" si="44"/>
        <v>4.9361528237709909E-2</v>
      </c>
      <c r="AA159" s="70">
        <f t="shared" si="45"/>
        <v>5.1410715168272648E-2</v>
      </c>
      <c r="AB159" s="86">
        <f t="shared" si="46"/>
        <v>1.4973061439819723E-2</v>
      </c>
      <c r="AC159" s="68">
        <f t="shared" si="47"/>
        <v>0.52607224529500984</v>
      </c>
      <c r="AD159" s="68">
        <f t="shared" si="48"/>
        <v>0.28169593015469374</v>
      </c>
      <c r="AE159" s="68">
        <f t="shared" si="49"/>
        <v>0.24427921044087769</v>
      </c>
      <c r="AF159" s="70">
        <f t="shared" si="50"/>
        <v>-0.85671642862657738</v>
      </c>
    </row>
    <row r="160" spans="1:32" ht="15" customHeight="1">
      <c r="A160" s="69" t="s">
        <v>1799</v>
      </c>
      <c r="B160" s="67" t="s">
        <v>1801</v>
      </c>
      <c r="C160" s="67" t="s">
        <v>188</v>
      </c>
      <c r="D160" s="68">
        <v>32.901441699999999</v>
      </c>
      <c r="E160" s="70">
        <v>-2.5196915</v>
      </c>
      <c r="F160" s="136">
        <v>341.96899999999999</v>
      </c>
      <c r="G160" s="148">
        <v>459.65</v>
      </c>
      <c r="H160" s="148">
        <v>620.69200000000001</v>
      </c>
      <c r="I160" s="148">
        <v>838.01900000000001</v>
      </c>
      <c r="J160" s="148">
        <v>1120.43</v>
      </c>
      <c r="K160" s="138">
        <v>1447.3440000000001</v>
      </c>
      <c r="L160" s="136">
        <v>25.973123475401501</v>
      </c>
      <c r="M160" s="148">
        <v>32.910798628505198</v>
      </c>
      <c r="N160" s="148">
        <v>40.637341026809203</v>
      </c>
      <c r="O160" s="148">
        <v>55.925034591005598</v>
      </c>
      <c r="P160" s="148">
        <v>74.715298635284398</v>
      </c>
      <c r="Q160" s="138">
        <v>85.552951698281603</v>
      </c>
      <c r="R160" s="86">
        <f t="shared" si="36"/>
        <v>5.342195488866941E-2</v>
      </c>
      <c r="S160" s="68">
        <f t="shared" si="37"/>
        <v>4.6954450941897083E-2</v>
      </c>
      <c r="T160" s="68">
        <f t="shared" si="38"/>
        <v>7.5239635162698382E-2</v>
      </c>
      <c r="U160" s="68">
        <f t="shared" si="39"/>
        <v>6.719804174175989E-2</v>
      </c>
      <c r="V160" s="70">
        <f t="shared" si="40"/>
        <v>-2.9010532677919615E-2</v>
      </c>
      <c r="W160" s="86">
        <f t="shared" si="41"/>
        <v>5.9149048126072447E-2</v>
      </c>
      <c r="X160" s="68">
        <f t="shared" si="42"/>
        <v>6.0073930870541213E-2</v>
      </c>
      <c r="Y160" s="68">
        <f t="shared" si="43"/>
        <v>6.0041157718722052E-2</v>
      </c>
      <c r="Z160" s="68">
        <f t="shared" si="44"/>
        <v>5.8085409184554661E-2</v>
      </c>
      <c r="AA160" s="70">
        <f t="shared" si="45"/>
        <v>5.1203522487950029E-2</v>
      </c>
      <c r="AB160" s="86">
        <f t="shared" si="46"/>
        <v>0.90317522565712127</v>
      </c>
      <c r="AC160" s="68">
        <f t="shared" si="47"/>
        <v>0.78161109588589284</v>
      </c>
      <c r="AD160" s="68">
        <f t="shared" si="48"/>
        <v>1.2531343168827196</v>
      </c>
      <c r="AE160" s="68">
        <f t="shared" si="49"/>
        <v>1.1568833324088617</v>
      </c>
      <c r="AF160" s="70">
        <f t="shared" si="50"/>
        <v>-0.56657298694141212</v>
      </c>
    </row>
    <row r="161" spans="1:32" ht="15" customHeight="1">
      <c r="A161" s="69" t="s">
        <v>1799</v>
      </c>
      <c r="B161" s="67" t="s">
        <v>1801</v>
      </c>
      <c r="C161" s="67" t="s">
        <v>189</v>
      </c>
      <c r="D161" s="68">
        <v>39.207431200000002</v>
      </c>
      <c r="E161" s="70">
        <v>-6.1664908</v>
      </c>
      <c r="F161" s="136">
        <v>288.36900000000003</v>
      </c>
      <c r="G161" s="148">
        <v>365.00700000000001</v>
      </c>
      <c r="H161" s="148">
        <v>455.72199999999998</v>
      </c>
      <c r="I161" s="148">
        <v>568.91200000000003</v>
      </c>
      <c r="J161" s="148">
        <v>705.07799999999997</v>
      </c>
      <c r="K161" s="138">
        <v>873.98199999999997</v>
      </c>
      <c r="L161" s="136">
        <v>24.073587806036201</v>
      </c>
      <c r="M161" s="148">
        <v>29.457529340773899</v>
      </c>
      <c r="N161" s="148">
        <v>32.489201471929597</v>
      </c>
      <c r="O161" s="148">
        <v>43.511398089887003</v>
      </c>
      <c r="P161" s="148">
        <v>49.434516721889104</v>
      </c>
      <c r="Q161" s="138">
        <v>63.477310307455703</v>
      </c>
      <c r="R161" s="86">
        <f t="shared" si="36"/>
        <v>4.472903314717161E-2</v>
      </c>
      <c r="S161" s="68">
        <f t="shared" si="37"/>
        <v>2.0583342860050265E-2</v>
      </c>
      <c r="T161" s="68">
        <f t="shared" si="38"/>
        <v>6.7851446749040562E-2</v>
      </c>
      <c r="U161" s="68">
        <f t="shared" si="39"/>
        <v>2.7225595554369299E-2</v>
      </c>
      <c r="V161" s="70">
        <f t="shared" si="40"/>
        <v>-5.6813718497822761E-2</v>
      </c>
      <c r="W161" s="86">
        <f t="shared" si="41"/>
        <v>4.7135124289038759E-2</v>
      </c>
      <c r="X161" s="68">
        <f t="shared" si="42"/>
        <v>4.4393288599840389E-2</v>
      </c>
      <c r="Y161" s="68">
        <f t="shared" si="43"/>
        <v>4.4368558078434622E-2</v>
      </c>
      <c r="Z161" s="68">
        <f t="shared" si="44"/>
        <v>4.2916534023602952E-2</v>
      </c>
      <c r="AA161" s="70">
        <f t="shared" si="45"/>
        <v>4.2950269097521053E-2</v>
      </c>
      <c r="AB161" s="86">
        <f t="shared" si="46"/>
        <v>0.94895332985412995</v>
      </c>
      <c r="AC161" s="68">
        <f t="shared" si="47"/>
        <v>0.46365888874752725</v>
      </c>
      <c r="AD161" s="68">
        <f t="shared" si="48"/>
        <v>1.5292686913352682</v>
      </c>
      <c r="AE161" s="68">
        <f t="shared" si="49"/>
        <v>0.63438476973457236</v>
      </c>
      <c r="AF161" s="70">
        <f t="shared" si="50"/>
        <v>-1.3227791045691459</v>
      </c>
    </row>
    <row r="162" spans="1:32" ht="15" customHeight="1">
      <c r="A162" s="69" t="s">
        <v>1798</v>
      </c>
      <c r="B162" s="67" t="s">
        <v>190</v>
      </c>
      <c r="C162" s="67" t="s">
        <v>191</v>
      </c>
      <c r="D162" s="68">
        <v>28.215597299999999</v>
      </c>
      <c r="E162" s="70">
        <v>-12.8203689</v>
      </c>
      <c r="F162" s="136">
        <v>362.94499999999999</v>
      </c>
      <c r="G162" s="148">
        <v>422.95699999999999</v>
      </c>
      <c r="H162" s="148">
        <v>496.66</v>
      </c>
      <c r="I162" s="148">
        <v>583.21</v>
      </c>
      <c r="J162" s="148">
        <v>685.90800000000002</v>
      </c>
      <c r="K162" s="138">
        <v>823.625</v>
      </c>
      <c r="L162" s="136">
        <v>54.351199882918699</v>
      </c>
      <c r="M162" s="148">
        <v>75.714699500960904</v>
      </c>
      <c r="N162" s="148">
        <v>86.562089114917697</v>
      </c>
      <c r="O162" s="148">
        <v>98.576289559681101</v>
      </c>
      <c r="P162" s="148">
        <v>101.662768924586</v>
      </c>
      <c r="Q162" s="138">
        <v>106.305024595715</v>
      </c>
      <c r="R162" s="86">
        <f t="shared" si="36"/>
        <v>7.8612798481220839E-2</v>
      </c>
      <c r="S162" s="68">
        <f t="shared" si="37"/>
        <v>2.8653325405641021E-2</v>
      </c>
      <c r="T162" s="68">
        <f t="shared" si="38"/>
        <v>2.7758573222080273E-2</v>
      </c>
      <c r="U162" s="68">
        <f t="shared" si="39"/>
        <v>6.2621130876228696E-3</v>
      </c>
      <c r="V162" s="70">
        <f t="shared" si="40"/>
        <v>-9.132656370145974E-3</v>
      </c>
      <c r="W162" s="86">
        <f t="shared" si="41"/>
        <v>3.0603842279796529E-2</v>
      </c>
      <c r="X162" s="68">
        <f t="shared" si="42"/>
        <v>3.2127033665955658E-2</v>
      </c>
      <c r="Y162" s="68">
        <f t="shared" si="43"/>
        <v>3.2128327992266767E-2</v>
      </c>
      <c r="Z162" s="68">
        <f t="shared" si="44"/>
        <v>3.2439236124241447E-2</v>
      </c>
      <c r="AA162" s="70">
        <f t="shared" si="45"/>
        <v>3.6594364257785283E-2</v>
      </c>
      <c r="AB162" s="86">
        <f t="shared" si="46"/>
        <v>2.5687231610495509</v>
      </c>
      <c r="AC162" s="68">
        <f t="shared" si="47"/>
        <v>0.89187584834526279</v>
      </c>
      <c r="AD162" s="68">
        <f t="shared" si="48"/>
        <v>0.86399059511474463</v>
      </c>
      <c r="AE162" s="68">
        <f t="shared" si="49"/>
        <v>0.19304132389675072</v>
      </c>
      <c r="AF162" s="70">
        <f t="shared" si="50"/>
        <v>-0.24956455878866765</v>
      </c>
    </row>
    <row r="163" spans="1:32" ht="15" customHeight="1">
      <c r="A163" s="69" t="s">
        <v>1798</v>
      </c>
      <c r="B163" s="67" t="s">
        <v>190</v>
      </c>
      <c r="C163" s="67" t="s">
        <v>192</v>
      </c>
      <c r="D163" s="68">
        <v>28.281841400000001</v>
      </c>
      <c r="E163" s="70">
        <v>-15.416339499999999</v>
      </c>
      <c r="F163" s="136">
        <v>1073.299</v>
      </c>
      <c r="G163" s="148">
        <v>1357.143</v>
      </c>
      <c r="H163" s="148">
        <v>1722.8789999999999</v>
      </c>
      <c r="I163" s="148">
        <v>2187.1799999999998</v>
      </c>
      <c r="J163" s="148">
        <v>2774.1329999999998</v>
      </c>
      <c r="K163" s="138">
        <v>3470.866</v>
      </c>
      <c r="L163" s="136">
        <v>109.79595387262501</v>
      </c>
      <c r="M163" s="148">
        <v>126.83443410495499</v>
      </c>
      <c r="N163" s="148">
        <v>151.28339583914101</v>
      </c>
      <c r="O163" s="148">
        <v>196.921749157063</v>
      </c>
      <c r="P163" s="148">
        <v>216.59779035257301</v>
      </c>
      <c r="Q163" s="138">
        <v>263.21751784165599</v>
      </c>
      <c r="R163" s="86">
        <f t="shared" si="36"/>
        <v>3.10366268179544E-2</v>
      </c>
      <c r="S163" s="68">
        <f t="shared" si="37"/>
        <v>3.8552561702533551E-2</v>
      </c>
      <c r="T163" s="68">
        <f t="shared" si="38"/>
        <v>6.0334913907470797E-2</v>
      </c>
      <c r="U163" s="68">
        <f t="shared" si="39"/>
        <v>1.9983614079942563E-2</v>
      </c>
      <c r="V163" s="70">
        <f t="shared" si="40"/>
        <v>-4.304727893409848E-2</v>
      </c>
      <c r="W163" s="86">
        <f t="shared" si="41"/>
        <v>4.692893440307605E-2</v>
      </c>
      <c r="X163" s="68">
        <f t="shared" si="42"/>
        <v>4.7722994783216441E-2</v>
      </c>
      <c r="Y163" s="68">
        <f t="shared" si="43"/>
        <v>4.7723262820826319E-2</v>
      </c>
      <c r="Z163" s="68">
        <f t="shared" si="44"/>
        <v>4.7545044622847331E-2</v>
      </c>
      <c r="AA163" s="70">
        <f t="shared" si="45"/>
        <v>4.4813172919296471E-2</v>
      </c>
      <c r="AB163" s="86">
        <f t="shared" si="46"/>
        <v>0.66135375142718011</v>
      </c>
      <c r="AC163" s="68">
        <f t="shared" si="47"/>
        <v>0.8078403687291642</v>
      </c>
      <c r="AD163" s="68">
        <f t="shared" si="48"/>
        <v>1.2642663208924765</v>
      </c>
      <c r="AE163" s="68">
        <f t="shared" si="49"/>
        <v>0.42030908243883786</v>
      </c>
      <c r="AF163" s="70">
        <f t="shared" si="50"/>
        <v>-0.96059431032972897</v>
      </c>
    </row>
    <row r="164" spans="1:32" ht="15" customHeight="1">
      <c r="A164" s="69" t="s">
        <v>1798</v>
      </c>
      <c r="B164" s="67" t="s">
        <v>190</v>
      </c>
      <c r="C164" s="67" t="s">
        <v>193</v>
      </c>
      <c r="D164" s="68">
        <v>28.636589399999998</v>
      </c>
      <c r="E164" s="70">
        <v>-12.9693056</v>
      </c>
      <c r="F164" s="136">
        <v>373.49799999999999</v>
      </c>
      <c r="G164" s="148">
        <v>408.94799999999998</v>
      </c>
      <c r="H164" s="148">
        <v>448.79300000000001</v>
      </c>
      <c r="I164" s="148">
        <v>492.51900000000001</v>
      </c>
      <c r="J164" s="148">
        <v>542.495</v>
      </c>
      <c r="K164" s="138">
        <v>628.59500000000003</v>
      </c>
      <c r="L164" s="136">
        <v>54.325314097961098</v>
      </c>
      <c r="M164" s="148">
        <v>65.387958799426798</v>
      </c>
      <c r="N164" s="148">
        <v>70.612505963451596</v>
      </c>
      <c r="O164" s="148">
        <v>82.310533579418106</v>
      </c>
      <c r="P164" s="148">
        <v>87.601905232948994</v>
      </c>
      <c r="Q164" s="138">
        <v>99.130581924739801</v>
      </c>
      <c r="R164" s="86">
        <f t="shared" si="36"/>
        <v>4.0727402630446628E-2</v>
      </c>
      <c r="S164" s="68">
        <f t="shared" si="37"/>
        <v>1.5980150657556841E-2</v>
      </c>
      <c r="T164" s="68">
        <f t="shared" si="38"/>
        <v>3.313301930403463E-2</v>
      </c>
      <c r="U164" s="68">
        <f t="shared" si="39"/>
        <v>1.2857094768862012E-2</v>
      </c>
      <c r="V164" s="70">
        <f t="shared" si="40"/>
        <v>-2.6320607208562448E-2</v>
      </c>
      <c r="W164" s="86">
        <f t="shared" si="41"/>
        <v>1.8135071757882378E-2</v>
      </c>
      <c r="X164" s="68">
        <f t="shared" si="42"/>
        <v>1.8594749668659059E-2</v>
      </c>
      <c r="Y164" s="68">
        <f t="shared" si="43"/>
        <v>1.8594256321861759E-2</v>
      </c>
      <c r="Z164" s="68">
        <f t="shared" si="44"/>
        <v>1.9329166046814259E-2</v>
      </c>
      <c r="AA164" s="70">
        <f t="shared" si="45"/>
        <v>2.9461660273130387E-2</v>
      </c>
      <c r="AB164" s="86">
        <f t="shared" si="46"/>
        <v>2.2457811677940858</v>
      </c>
      <c r="AC164" s="68">
        <f t="shared" si="47"/>
        <v>0.85939047001482072</v>
      </c>
      <c r="AD164" s="68">
        <f t="shared" si="48"/>
        <v>1.7818953729856495</v>
      </c>
      <c r="AE164" s="68">
        <f t="shared" si="49"/>
        <v>0.66516551918084721</v>
      </c>
      <c r="AF164" s="70">
        <f t="shared" si="50"/>
        <v>-0.89338506263909911</v>
      </c>
    </row>
    <row r="165" spans="1:32" ht="15" customHeight="1">
      <c r="A165" s="69" t="s">
        <v>1797</v>
      </c>
      <c r="B165" s="67" t="s">
        <v>194</v>
      </c>
      <c r="C165" s="67" t="s">
        <v>195</v>
      </c>
      <c r="D165" s="68">
        <v>28.542685599999999</v>
      </c>
      <c r="E165" s="70">
        <v>-20.105394799999999</v>
      </c>
      <c r="F165" s="136">
        <v>664.56</v>
      </c>
      <c r="G165" s="148">
        <v>669.87800000000004</v>
      </c>
      <c r="H165" s="148">
        <v>658.23500000000001</v>
      </c>
      <c r="I165" s="148">
        <v>646.79999999999995</v>
      </c>
      <c r="J165" s="148">
        <v>638.18799999999999</v>
      </c>
      <c r="K165" s="138">
        <v>668.94899999999996</v>
      </c>
      <c r="L165" s="136">
        <v>83.053312617602998</v>
      </c>
      <c r="M165" s="148">
        <v>114.905607126655</v>
      </c>
      <c r="N165" s="148">
        <v>129.306482835607</v>
      </c>
      <c r="O165" s="148">
        <v>134.637643898107</v>
      </c>
      <c r="P165" s="148">
        <v>136.14586135471501</v>
      </c>
      <c r="Q165" s="138">
        <v>160.491736618435</v>
      </c>
      <c r="R165" s="86">
        <f t="shared" si="36"/>
        <v>7.6703248805276347E-2</v>
      </c>
      <c r="S165" s="68">
        <f t="shared" si="37"/>
        <v>2.5065575247478739E-2</v>
      </c>
      <c r="T165" s="68">
        <f t="shared" si="38"/>
        <v>8.245775378915441E-3</v>
      </c>
      <c r="U165" s="68">
        <f t="shared" si="39"/>
        <v>2.2404097590261142E-3</v>
      </c>
      <c r="V165" s="70">
        <f t="shared" si="40"/>
        <v>-3.5764400065440315E-2</v>
      </c>
      <c r="W165" s="86">
        <f t="shared" si="41"/>
        <v>1.5940877443283458E-3</v>
      </c>
      <c r="X165" s="68">
        <f t="shared" si="42"/>
        <v>-3.5067191660654549E-3</v>
      </c>
      <c r="Y165" s="68">
        <f t="shared" si="43"/>
        <v>-3.5049765438357494E-3</v>
      </c>
      <c r="Z165" s="68">
        <f t="shared" si="44"/>
        <v>-2.6808433837387552E-3</v>
      </c>
      <c r="AA165" s="70">
        <f t="shared" si="45"/>
        <v>9.414982650843404E-3</v>
      </c>
      <c r="AB165" s="86">
        <f t="shared" si="46"/>
        <v>48.117331732949587</v>
      </c>
      <c r="AC165" s="68">
        <f t="shared" si="47"/>
        <v>-7.1478707191720625</v>
      </c>
      <c r="AD165" s="68">
        <f t="shared" si="48"/>
        <v>-2.3525907451270678</v>
      </c>
      <c r="AE165" s="68">
        <f t="shared" si="49"/>
        <v>-0.8357107963172381</v>
      </c>
      <c r="AF165" s="70">
        <f t="shared" si="50"/>
        <v>-3.7986687168495741</v>
      </c>
    </row>
    <row r="166" spans="1:32" ht="15" customHeight="1" thickBot="1">
      <c r="A166" s="72" t="s">
        <v>1797</v>
      </c>
      <c r="B166" s="73" t="s">
        <v>194</v>
      </c>
      <c r="C166" s="73" t="s">
        <v>196</v>
      </c>
      <c r="D166" s="74">
        <v>31.072673699999999</v>
      </c>
      <c r="E166" s="75">
        <v>-18.014346199999999</v>
      </c>
      <c r="F166" s="142">
        <v>312.29399999999998</v>
      </c>
      <c r="G166" s="143">
        <v>332.55700000000002</v>
      </c>
      <c r="H166" s="143">
        <v>349.40600000000001</v>
      </c>
      <c r="I166" s="143">
        <v>367.101</v>
      </c>
      <c r="J166" s="143">
        <v>386.452</v>
      </c>
      <c r="K166" s="144">
        <v>419.61099999999999</v>
      </c>
      <c r="L166" s="142">
        <v>23.898077280011801</v>
      </c>
      <c r="M166" s="143">
        <v>24.5119958209009</v>
      </c>
      <c r="N166" s="143">
        <v>28.1284028553514</v>
      </c>
      <c r="O166" s="143">
        <v>31.190790791732699</v>
      </c>
      <c r="P166" s="143">
        <v>31.726050198196599</v>
      </c>
      <c r="Q166" s="144">
        <v>43.422704697387601</v>
      </c>
      <c r="R166" s="87">
        <f t="shared" si="36"/>
        <v>5.1378069766522712E-3</v>
      </c>
      <c r="S166" s="74">
        <f t="shared" si="37"/>
        <v>2.9507242583379202E-2</v>
      </c>
      <c r="T166" s="74">
        <f t="shared" si="38"/>
        <v>2.1774346393781705E-2</v>
      </c>
      <c r="U166" s="74">
        <f t="shared" si="39"/>
        <v>3.4321631024871249E-3</v>
      </c>
      <c r="V166" s="75">
        <f t="shared" si="40"/>
        <v>-7.3735333747003112E-2</v>
      </c>
      <c r="W166" s="87">
        <f t="shared" si="41"/>
        <v>1.2573244433306785E-2</v>
      </c>
      <c r="X166" s="74">
        <f t="shared" si="42"/>
        <v>9.8846591745477171E-3</v>
      </c>
      <c r="Y166" s="74">
        <f t="shared" si="43"/>
        <v>9.880488940918454E-3</v>
      </c>
      <c r="Z166" s="74">
        <f t="shared" si="44"/>
        <v>1.0274130860154339E-2</v>
      </c>
      <c r="AA166" s="75">
        <f t="shared" si="45"/>
        <v>1.6464084553712215E-2</v>
      </c>
      <c r="AB166" s="87">
        <f t="shared" si="46"/>
        <v>0.40863016732913532</v>
      </c>
      <c r="AC166" s="74">
        <f t="shared" si="47"/>
        <v>2.9851552858148329</v>
      </c>
      <c r="AD166" s="74">
        <f t="shared" si="48"/>
        <v>2.2037721537855028</v>
      </c>
      <c r="AE166" s="74">
        <f t="shared" si="49"/>
        <v>0.33405872956104887</v>
      </c>
      <c r="AF166" s="75">
        <f t="shared" si="50"/>
        <v>-4.4785565517748598</v>
      </c>
    </row>
  </sheetData>
  <mergeCells count="10">
    <mergeCell ref="AB1:AF1"/>
    <mergeCell ref="R1:V1"/>
    <mergeCell ref="W1:AA1"/>
    <mergeCell ref="F1:K1"/>
    <mergeCell ref="L1:Q1"/>
    <mergeCell ref="A1:A2"/>
    <mergeCell ref="B1:B2"/>
    <mergeCell ref="C1:C2"/>
    <mergeCell ref="D1:D2"/>
    <mergeCell ref="E1:E2"/>
  </mergeCell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F876"/>
  <sheetViews>
    <sheetView tabSelected="1" zoomScaleNormal="100" workbookViewId="0">
      <pane xSplit="5" ySplit="2" topLeftCell="K803" activePane="bottomRight" state="frozen"/>
      <selection pane="topRight" activeCell="F1" sqref="F1"/>
      <selection pane="bottomLeft" activeCell="A3" sqref="A3"/>
      <selection pane="bottomRight" activeCell="M833" sqref="M833"/>
    </sheetView>
  </sheetViews>
  <sheetFormatPr defaultColWidth="9" defaultRowHeight="12"/>
  <cols>
    <col min="1" max="1" width="9.28515625" style="66" customWidth="1"/>
    <col min="2" max="2" width="24.7109375" style="2" customWidth="1"/>
    <col min="3" max="3" width="20.7109375" style="4" customWidth="1"/>
    <col min="4" max="5" width="12.7109375" style="4" customWidth="1"/>
    <col min="6" max="11" width="10.7109375" style="2" customWidth="1"/>
    <col min="12" max="17" width="10.7109375" style="93" customWidth="1"/>
    <col min="18" max="32" width="10.7109375" style="2" customWidth="1"/>
    <col min="33" max="16384" width="9" style="2"/>
  </cols>
  <sheetData>
    <row r="1" spans="1:32" ht="15" customHeight="1">
      <c r="A1" s="160" t="s">
        <v>1753</v>
      </c>
      <c r="B1" s="162" t="s">
        <v>15</v>
      </c>
      <c r="C1" s="164" t="s">
        <v>16</v>
      </c>
      <c r="D1" s="164" t="s">
        <v>1752</v>
      </c>
      <c r="E1" s="179" t="s">
        <v>1751</v>
      </c>
      <c r="F1" s="170" t="s">
        <v>1807</v>
      </c>
      <c r="G1" s="171"/>
      <c r="H1" s="171"/>
      <c r="I1" s="171"/>
      <c r="J1" s="171"/>
      <c r="K1" s="172"/>
      <c r="L1" s="154" t="s">
        <v>1808</v>
      </c>
      <c r="M1" s="155"/>
      <c r="N1" s="155"/>
      <c r="O1" s="155"/>
      <c r="P1" s="155"/>
      <c r="Q1" s="156"/>
      <c r="R1" s="159" t="s">
        <v>2</v>
      </c>
      <c r="S1" s="157"/>
      <c r="T1" s="157"/>
      <c r="U1" s="157"/>
      <c r="V1" s="158"/>
      <c r="W1" s="159" t="s">
        <v>1</v>
      </c>
      <c r="X1" s="157"/>
      <c r="Y1" s="157"/>
      <c r="Z1" s="157"/>
      <c r="AA1" s="158"/>
      <c r="AB1" s="157" t="s">
        <v>3</v>
      </c>
      <c r="AC1" s="157"/>
      <c r="AD1" s="157"/>
      <c r="AE1" s="157"/>
      <c r="AF1" s="158"/>
    </row>
    <row r="2" spans="1:32" s="66" customFormat="1" ht="15" customHeight="1" thickBot="1">
      <c r="A2" s="161"/>
      <c r="B2" s="163"/>
      <c r="C2" s="165"/>
      <c r="D2" s="165"/>
      <c r="E2" s="180"/>
      <c r="F2" s="78" t="s">
        <v>17</v>
      </c>
      <c r="G2" s="76" t="s">
        <v>18</v>
      </c>
      <c r="H2" s="76" t="s">
        <v>19</v>
      </c>
      <c r="I2" s="76" t="s">
        <v>20</v>
      </c>
      <c r="J2" s="76" t="s">
        <v>21</v>
      </c>
      <c r="K2" s="79" t="s">
        <v>22</v>
      </c>
      <c r="L2" s="80" t="s">
        <v>23</v>
      </c>
      <c r="M2" s="77" t="s">
        <v>24</v>
      </c>
      <c r="N2" s="77" t="s">
        <v>25</v>
      </c>
      <c r="O2" s="77" t="s">
        <v>26</v>
      </c>
      <c r="P2" s="77" t="s">
        <v>27</v>
      </c>
      <c r="Q2" s="98" t="s">
        <v>28</v>
      </c>
      <c r="R2" s="99" t="s">
        <v>4</v>
      </c>
      <c r="S2" s="96" t="s">
        <v>5</v>
      </c>
      <c r="T2" s="97" t="s">
        <v>6</v>
      </c>
      <c r="U2" s="96" t="s">
        <v>7</v>
      </c>
      <c r="V2" s="89" t="s">
        <v>8</v>
      </c>
      <c r="W2" s="99" t="s">
        <v>4</v>
      </c>
      <c r="X2" s="96" t="s">
        <v>5</v>
      </c>
      <c r="Y2" s="97" t="s">
        <v>6</v>
      </c>
      <c r="Z2" s="96" t="s">
        <v>7</v>
      </c>
      <c r="AA2" s="89" t="s">
        <v>8</v>
      </c>
      <c r="AB2" s="88" t="s">
        <v>4</v>
      </c>
      <c r="AC2" s="96" t="s">
        <v>5</v>
      </c>
      <c r="AD2" s="97" t="s">
        <v>6</v>
      </c>
      <c r="AE2" s="96" t="s">
        <v>7</v>
      </c>
      <c r="AF2" s="89" t="s">
        <v>8</v>
      </c>
    </row>
    <row r="3" spans="1:32" ht="12.75">
      <c r="A3" s="69" t="s">
        <v>1809</v>
      </c>
      <c r="B3" s="67" t="s">
        <v>573</v>
      </c>
      <c r="C3" s="67" t="s">
        <v>574</v>
      </c>
      <c r="D3" s="68">
        <v>62.2163252</v>
      </c>
      <c r="E3" s="70">
        <v>34.349144299999999</v>
      </c>
      <c r="F3" s="111">
        <v>233.99100000000001</v>
      </c>
      <c r="G3" s="112">
        <v>275.678</v>
      </c>
      <c r="H3" s="112">
        <v>358.69099999999997</v>
      </c>
      <c r="I3" s="112">
        <v>466.70299999999997</v>
      </c>
      <c r="J3" s="112">
        <v>605.57500000000005</v>
      </c>
      <c r="K3" s="113">
        <v>752.91</v>
      </c>
      <c r="L3" s="111">
        <v>33.687172426575998</v>
      </c>
      <c r="M3" s="112">
        <v>42.114040767707301</v>
      </c>
      <c r="N3" s="112">
        <v>45.482603013475497</v>
      </c>
      <c r="O3" s="112">
        <v>47.311356673908797</v>
      </c>
      <c r="P3" s="112">
        <v>47.681268906745998</v>
      </c>
      <c r="Q3" s="113">
        <v>49.072706186776003</v>
      </c>
      <c r="R3" s="90">
        <f>(M3-L3)/L3/5</f>
        <v>5.0030131555258109E-2</v>
      </c>
      <c r="S3" s="91">
        <f>(N3-M3)/M3/5</f>
        <v>1.5997335731085589E-2</v>
      </c>
      <c r="T3" s="91">
        <f>(O3-N3)/N3/5</f>
        <v>8.0415523266840309E-3</v>
      </c>
      <c r="U3" s="91">
        <f>(P3-O3)/O3/5</f>
        <v>1.5637354700555439E-3</v>
      </c>
      <c r="V3" s="92">
        <f>(Q3-P3)/P3/5</f>
        <v>5.8364104476806081E-3</v>
      </c>
      <c r="W3" s="86">
        <f>LN(G3/F3)/5</f>
        <v>3.2790172977113445E-2</v>
      </c>
      <c r="X3" s="68">
        <f>LN(H3/G3)/5</f>
        <v>5.2645555130671373E-2</v>
      </c>
      <c r="Y3" s="68">
        <f>LN(I3/H3)/5</f>
        <v>5.2646357485777485E-2</v>
      </c>
      <c r="Z3" s="68">
        <f>LN(J3/I3)/5</f>
        <v>5.2097067769981652E-2</v>
      </c>
      <c r="AA3" s="70">
        <f>LN(K3/J3)/5</f>
        <v>4.3553455769386885E-2</v>
      </c>
      <c r="AB3" s="90">
        <f t="shared" ref="AB3:AB66" si="0">R3/W3</f>
        <v>1.5257660150246124</v>
      </c>
      <c r="AC3" s="91">
        <f t="shared" ref="AC3:AC66" si="1">S3/X3</f>
        <v>0.3038686873256185</v>
      </c>
      <c r="AD3" s="91">
        <f t="shared" ref="AD3:AD66" si="2">T3/Y3</f>
        <v>0.15274660414742788</v>
      </c>
      <c r="AE3" s="91">
        <f t="shared" ref="AE3:AE66" si="3">U3/Z3</f>
        <v>3.0015805821543163E-2</v>
      </c>
      <c r="AF3" s="92">
        <f t="shared" ref="AF3:AF66" si="4">V3/AA3</f>
        <v>0.1340056797923011</v>
      </c>
    </row>
    <row r="4" spans="1:32" ht="12.75">
      <c r="A4" s="69" t="s">
        <v>1809</v>
      </c>
      <c r="B4" s="67" t="s">
        <v>573</v>
      </c>
      <c r="C4" s="67" t="s">
        <v>575</v>
      </c>
      <c r="D4" s="68">
        <v>69.185058400000003</v>
      </c>
      <c r="E4" s="70">
        <v>34.526950300000003</v>
      </c>
      <c r="F4" s="111">
        <v>2401.1089999999999</v>
      </c>
      <c r="G4" s="112">
        <v>2905.1779999999999</v>
      </c>
      <c r="H4" s="112">
        <v>3289.0050000000001</v>
      </c>
      <c r="I4" s="112">
        <v>3723.5430000000001</v>
      </c>
      <c r="J4" s="112">
        <v>4221.5320000000002</v>
      </c>
      <c r="K4" s="113">
        <v>4877.0240000000003</v>
      </c>
      <c r="L4" s="111">
        <v>136.71241365419399</v>
      </c>
      <c r="M4" s="112">
        <v>179.47504343435199</v>
      </c>
      <c r="N4" s="112">
        <v>203.54391362753901</v>
      </c>
      <c r="O4" s="112">
        <v>238.67305188173901</v>
      </c>
      <c r="P4" s="112">
        <v>244.107147089569</v>
      </c>
      <c r="Q4" s="113">
        <v>257.63245370791202</v>
      </c>
      <c r="R4" s="86">
        <f t="shared" ref="R4:R67" si="5">(M4-L4)/L4/5</f>
        <v>6.2558517748539724E-2</v>
      </c>
      <c r="S4" s="68">
        <f t="shared" ref="S4:S67" si="6">(N4-M4)/M4/5</f>
        <v>2.6821411749083528E-2</v>
      </c>
      <c r="T4" s="68">
        <f t="shared" ref="T4:T67" si="7">(O4-N4)/N4/5</f>
        <v>3.451750300771176E-2</v>
      </c>
      <c r="U4" s="68">
        <f t="shared" ref="U4:U67" si="8">(P4-O4)/O4/5</f>
        <v>4.553589242678761E-3</v>
      </c>
      <c r="V4" s="70">
        <f t="shared" ref="V4:V67" si="9">(Q4-P4)/P4/5</f>
        <v>1.1081450731452981E-2</v>
      </c>
      <c r="W4" s="86">
        <f t="shared" ref="W4:W67" si="10">LN(G4/F4)/5</f>
        <v>3.8112789626641302E-2</v>
      </c>
      <c r="X4" s="68">
        <f t="shared" ref="X4:X67" si="11">LN(H4/G4)/5</f>
        <v>2.4818085066372557E-2</v>
      </c>
      <c r="Y4" s="68">
        <f t="shared" ref="Y4:Y67" si="12">LN(I4/H4)/5</f>
        <v>2.481810939033589E-2</v>
      </c>
      <c r="Z4" s="68">
        <f t="shared" ref="Z4:Z67" si="13">LN(J4/I4)/5</f>
        <v>2.5104492193264306E-2</v>
      </c>
      <c r="AA4" s="70">
        <f t="shared" ref="AA4:AA67" si="14">LN(K4/J4)/5</f>
        <v>2.8867420486231588E-2</v>
      </c>
      <c r="AB4" s="86">
        <f t="shared" si="0"/>
        <v>1.6414048502188505</v>
      </c>
      <c r="AC4" s="68">
        <f t="shared" si="1"/>
        <v>1.0807204374291308</v>
      </c>
      <c r="AD4" s="68">
        <f t="shared" si="2"/>
        <v>1.3908191983855462</v>
      </c>
      <c r="AE4" s="68">
        <f t="shared" si="3"/>
        <v>0.1813854352290192</v>
      </c>
      <c r="AF4" s="70">
        <f t="shared" si="4"/>
        <v>0.38387395010712216</v>
      </c>
    </row>
    <row r="5" spans="1:32" ht="12.75">
      <c r="A5" s="69" t="s">
        <v>1809</v>
      </c>
      <c r="B5" s="67" t="s">
        <v>573</v>
      </c>
      <c r="C5" s="67" t="s">
        <v>576</v>
      </c>
      <c r="D5" s="68">
        <v>65.715757300000007</v>
      </c>
      <c r="E5" s="70">
        <v>31.620573799999999</v>
      </c>
      <c r="F5" s="111">
        <v>297.45600000000002</v>
      </c>
      <c r="G5" s="112">
        <v>336.74599999999998</v>
      </c>
      <c r="H5" s="112">
        <v>383.49799999999999</v>
      </c>
      <c r="I5" s="112">
        <v>436.74099999999999</v>
      </c>
      <c r="J5" s="112">
        <v>498.00200000000001</v>
      </c>
      <c r="K5" s="113">
        <v>577.12800000000004</v>
      </c>
      <c r="L5" s="111">
        <v>11.3911009893722</v>
      </c>
      <c r="M5" s="112">
        <v>15.8891724402375</v>
      </c>
      <c r="N5" s="112">
        <v>19.253035385194401</v>
      </c>
      <c r="O5" s="112">
        <v>25.747145262280998</v>
      </c>
      <c r="P5" s="112">
        <v>35.940444151427201</v>
      </c>
      <c r="Q5" s="113">
        <v>45.194938056055101</v>
      </c>
      <c r="R5" s="86">
        <f t="shared" si="5"/>
        <v>7.8975183435946408E-2</v>
      </c>
      <c r="S5" s="68">
        <f t="shared" si="6"/>
        <v>4.234157515262791E-2</v>
      </c>
      <c r="T5" s="68">
        <f t="shared" si="7"/>
        <v>6.7460634099084163E-2</v>
      </c>
      <c r="U5" s="68">
        <f t="shared" si="8"/>
        <v>7.9180031691351516E-2</v>
      </c>
      <c r="V5" s="70">
        <f t="shared" si="9"/>
        <v>5.1499051406466288E-2</v>
      </c>
      <c r="W5" s="86">
        <f t="shared" si="10"/>
        <v>2.4812524416821288E-2</v>
      </c>
      <c r="X5" s="68">
        <f t="shared" si="11"/>
        <v>2.6001093739576979E-2</v>
      </c>
      <c r="Y5" s="68">
        <f t="shared" si="12"/>
        <v>2.6001187275510977E-2</v>
      </c>
      <c r="Z5" s="68">
        <f t="shared" si="13"/>
        <v>2.6252750206687592E-2</v>
      </c>
      <c r="AA5" s="70">
        <f t="shared" si="14"/>
        <v>2.9491997182686764E-2</v>
      </c>
      <c r="AB5" s="86">
        <f t="shared" si="0"/>
        <v>3.1828757972891437</v>
      </c>
      <c r="AC5" s="68">
        <f t="shared" si="1"/>
        <v>1.6284536172483635</v>
      </c>
      <c r="AD5" s="68">
        <f t="shared" si="2"/>
        <v>2.5945212956725809</v>
      </c>
      <c r="AE5" s="68">
        <f t="shared" si="3"/>
        <v>3.0160661670860409</v>
      </c>
      <c r="AF5" s="70">
        <f t="shared" si="4"/>
        <v>1.7462042698382847</v>
      </c>
    </row>
    <row r="6" spans="1:32" ht="12.75">
      <c r="A6" s="69" t="s">
        <v>1809</v>
      </c>
      <c r="B6" s="67" t="s">
        <v>573</v>
      </c>
      <c r="C6" s="67" t="s">
        <v>1399</v>
      </c>
      <c r="D6" s="68">
        <v>67.111408499999996</v>
      </c>
      <c r="E6" s="70">
        <v>36.709036599999997</v>
      </c>
      <c r="F6" s="111">
        <v>172.37200000000001</v>
      </c>
      <c r="G6" s="112">
        <v>206.40299999999999</v>
      </c>
      <c r="H6" s="112">
        <v>283.53199999999998</v>
      </c>
      <c r="I6" s="112">
        <v>389.483</v>
      </c>
      <c r="J6" s="112">
        <v>532.68899999999996</v>
      </c>
      <c r="K6" s="113">
        <v>681.53099999999995</v>
      </c>
      <c r="L6" s="111">
        <v>38.579637347596801</v>
      </c>
      <c r="M6" s="112">
        <v>48.768351439963801</v>
      </c>
      <c r="N6" s="112">
        <v>52.896850463927201</v>
      </c>
      <c r="O6" s="112">
        <v>56.281898181070801</v>
      </c>
      <c r="P6" s="112">
        <v>58.628013738630401</v>
      </c>
      <c r="Q6" s="113">
        <v>76.9045391963718</v>
      </c>
      <c r="R6" s="86">
        <f t="shared" si="5"/>
        <v>5.2819128394433569E-2</v>
      </c>
      <c r="S6" s="68">
        <f t="shared" si="6"/>
        <v>1.693105836905634E-2</v>
      </c>
      <c r="T6" s="68">
        <f t="shared" si="7"/>
        <v>1.2798673975691691E-2</v>
      </c>
      <c r="U6" s="68">
        <f t="shared" si="8"/>
        <v>8.3370164595787024E-3</v>
      </c>
      <c r="V6" s="70">
        <f t="shared" si="9"/>
        <v>6.2347414801463316E-2</v>
      </c>
      <c r="W6" s="86">
        <f t="shared" si="10"/>
        <v>3.6035127267872648E-2</v>
      </c>
      <c r="X6" s="68">
        <f t="shared" si="11"/>
        <v>6.3498884638394273E-2</v>
      </c>
      <c r="Y6" s="68">
        <f t="shared" si="12"/>
        <v>6.3499045416243446E-2</v>
      </c>
      <c r="Z6" s="68">
        <f t="shared" si="13"/>
        <v>6.2623509105951145E-2</v>
      </c>
      <c r="AA6" s="70">
        <f t="shared" si="14"/>
        <v>4.9280794761590488E-2</v>
      </c>
      <c r="AB6" s="86">
        <f t="shared" si="0"/>
        <v>1.4657677771413009</v>
      </c>
      <c r="AC6" s="68">
        <f t="shared" si="1"/>
        <v>0.26663552384381667</v>
      </c>
      <c r="AD6" s="68">
        <f t="shared" si="2"/>
        <v>0.2015569508454014</v>
      </c>
      <c r="AE6" s="68">
        <f t="shared" si="3"/>
        <v>0.13312918069591906</v>
      </c>
      <c r="AF6" s="70">
        <f t="shared" si="4"/>
        <v>1.2651462928527477</v>
      </c>
    </row>
    <row r="7" spans="1:32" ht="12.75">
      <c r="A7" s="69" t="s">
        <v>1810</v>
      </c>
      <c r="B7" s="67" t="s">
        <v>577</v>
      </c>
      <c r="C7" s="67" t="s">
        <v>1427</v>
      </c>
      <c r="D7" s="68">
        <v>50.582243599999998</v>
      </c>
      <c r="E7" s="70">
        <v>26.2235041</v>
      </c>
      <c r="F7" s="111">
        <v>141.70699999999999</v>
      </c>
      <c r="G7" s="112">
        <v>198.37</v>
      </c>
      <c r="H7" s="112">
        <v>292.17200000000003</v>
      </c>
      <c r="I7" s="112">
        <v>440.935</v>
      </c>
      <c r="J7" s="112">
        <v>634.50800000000004</v>
      </c>
      <c r="K7" s="113">
        <v>743.06600000000003</v>
      </c>
      <c r="L7" s="111">
        <v>179.367774886033</v>
      </c>
      <c r="M7" s="112">
        <v>180.23218899627901</v>
      </c>
      <c r="N7" s="112">
        <v>180.70837997158</v>
      </c>
      <c r="O7" s="112">
        <v>181.11377099417999</v>
      </c>
      <c r="P7" s="112">
        <v>187.44936490502701</v>
      </c>
      <c r="Q7" s="113">
        <v>227.52320584920199</v>
      </c>
      <c r="R7" s="86">
        <f t="shared" si="5"/>
        <v>9.6384549654500147E-4</v>
      </c>
      <c r="S7" s="68">
        <f t="shared" si="6"/>
        <v>5.2841945487420755E-4</v>
      </c>
      <c r="T7" s="68">
        <f t="shared" si="7"/>
        <v>4.4866875865274376E-4</v>
      </c>
      <c r="U7" s="68">
        <f t="shared" si="8"/>
        <v>6.9962586235925873E-3</v>
      </c>
      <c r="V7" s="70">
        <f t="shared" si="9"/>
        <v>4.2756977026279883E-2</v>
      </c>
      <c r="W7" s="86">
        <f t="shared" si="10"/>
        <v>6.7274485624477215E-2</v>
      </c>
      <c r="X7" s="68">
        <f t="shared" si="11"/>
        <v>7.7441739241509017E-2</v>
      </c>
      <c r="Y7" s="68">
        <f t="shared" si="12"/>
        <v>8.2310960469144628E-2</v>
      </c>
      <c r="Z7" s="68">
        <f t="shared" si="13"/>
        <v>7.2790484626941238E-2</v>
      </c>
      <c r="AA7" s="70">
        <f t="shared" si="14"/>
        <v>3.1586994883206328E-2</v>
      </c>
      <c r="AB7" s="86">
        <f t="shared" si="0"/>
        <v>1.4327058580947589E-2</v>
      </c>
      <c r="AC7" s="68">
        <f t="shared" si="1"/>
        <v>6.8234450833585241E-3</v>
      </c>
      <c r="AD7" s="68">
        <f t="shared" si="2"/>
        <v>5.4508993224654844E-3</v>
      </c>
      <c r="AE7" s="68">
        <f t="shared" si="3"/>
        <v>9.6115016398766073E-2</v>
      </c>
      <c r="AF7" s="70">
        <f t="shared" si="4"/>
        <v>1.353625983870097</v>
      </c>
    </row>
    <row r="8" spans="1:32" ht="12.75">
      <c r="A8" s="69" t="s">
        <v>1811</v>
      </c>
      <c r="B8" s="67" t="s">
        <v>578</v>
      </c>
      <c r="C8" s="67" t="s">
        <v>579</v>
      </c>
      <c r="D8" s="68">
        <v>90.354801499999994</v>
      </c>
      <c r="E8" s="70">
        <v>22.493403499999999</v>
      </c>
      <c r="F8" s="111">
        <v>247.517</v>
      </c>
      <c r="G8" s="112">
        <v>290.137</v>
      </c>
      <c r="H8" s="112">
        <v>344.03899999999999</v>
      </c>
      <c r="I8" s="112">
        <v>407.96</v>
      </c>
      <c r="J8" s="112">
        <v>483.50599999999997</v>
      </c>
      <c r="K8" s="113">
        <v>565.24300000000005</v>
      </c>
      <c r="L8" s="111">
        <v>10.7144156677287</v>
      </c>
      <c r="M8" s="112">
        <v>13.482468006944201</v>
      </c>
      <c r="N8" s="112">
        <v>15.5057867914024</v>
      </c>
      <c r="O8" s="112">
        <v>16.047063717381999</v>
      </c>
      <c r="P8" s="112">
        <v>16.848999797102401</v>
      </c>
      <c r="Q8" s="113">
        <v>18.092490345715198</v>
      </c>
      <c r="R8" s="86">
        <f t="shared" si="5"/>
        <v>5.1669683631049346E-2</v>
      </c>
      <c r="S8" s="68">
        <f t="shared" si="6"/>
        <v>3.0014071361653977E-2</v>
      </c>
      <c r="T8" s="68">
        <f t="shared" si="7"/>
        <v>6.9816118751190896E-3</v>
      </c>
      <c r="U8" s="68">
        <f t="shared" si="8"/>
        <v>9.9948014645415053E-3</v>
      </c>
      <c r="V8" s="70">
        <f t="shared" si="9"/>
        <v>1.4760407900611953E-2</v>
      </c>
      <c r="W8" s="86">
        <f t="shared" si="10"/>
        <v>3.1774791740552318E-2</v>
      </c>
      <c r="X8" s="68">
        <f t="shared" si="11"/>
        <v>3.408035956378664E-2</v>
      </c>
      <c r="Y8" s="68">
        <f t="shared" si="12"/>
        <v>3.4082821468405154E-2</v>
      </c>
      <c r="Z8" s="68">
        <f t="shared" si="13"/>
        <v>3.3978918789599001E-2</v>
      </c>
      <c r="AA8" s="70">
        <f t="shared" si="14"/>
        <v>3.1238400570031431E-2</v>
      </c>
      <c r="AB8" s="86">
        <f t="shared" si="0"/>
        <v>1.6261218658156094</v>
      </c>
      <c r="AC8" s="68">
        <f t="shared" si="1"/>
        <v>0.88068529046702171</v>
      </c>
      <c r="AD8" s="68">
        <f t="shared" si="2"/>
        <v>0.2048425445525705</v>
      </c>
      <c r="AE8" s="68">
        <f t="shared" si="3"/>
        <v>0.29414713064975245</v>
      </c>
      <c r="AF8" s="70">
        <f t="shared" si="4"/>
        <v>0.47250843933323378</v>
      </c>
    </row>
    <row r="9" spans="1:32" ht="12.75">
      <c r="A9" s="69" t="s">
        <v>1811</v>
      </c>
      <c r="B9" s="67" t="s">
        <v>578</v>
      </c>
      <c r="C9" s="67" t="s">
        <v>580</v>
      </c>
      <c r="D9" s="68">
        <v>89.372843099999997</v>
      </c>
      <c r="E9" s="70">
        <v>24.850066200000001</v>
      </c>
      <c r="F9" s="111">
        <v>220.17599999999999</v>
      </c>
      <c r="G9" s="112">
        <v>296.851</v>
      </c>
      <c r="H9" s="112">
        <v>409.47500000000002</v>
      </c>
      <c r="I9" s="112">
        <v>564.82899999999995</v>
      </c>
      <c r="J9" s="112">
        <v>775.03399999999999</v>
      </c>
      <c r="K9" s="113">
        <v>981.22299999999996</v>
      </c>
      <c r="L9" s="111">
        <v>24.161733401441701</v>
      </c>
      <c r="M9" s="112">
        <v>25.751440307378601</v>
      </c>
      <c r="N9" s="112">
        <v>26.373267054570601</v>
      </c>
      <c r="O9" s="112">
        <v>26.564094088742898</v>
      </c>
      <c r="P9" s="112">
        <v>26.634253797309299</v>
      </c>
      <c r="Q9" s="113">
        <v>27.2374083096819</v>
      </c>
      <c r="R9" s="86">
        <f t="shared" si="5"/>
        <v>1.3158881273328215E-2</v>
      </c>
      <c r="S9" s="68">
        <f t="shared" si="6"/>
        <v>4.8294521764192461E-3</v>
      </c>
      <c r="T9" s="68">
        <f t="shared" si="7"/>
        <v>1.4471247250289105E-3</v>
      </c>
      <c r="U9" s="68">
        <f t="shared" si="8"/>
        <v>5.2822963457377749E-4</v>
      </c>
      <c r="V9" s="70">
        <f t="shared" si="9"/>
        <v>4.5291639627879068E-3</v>
      </c>
      <c r="W9" s="86">
        <f t="shared" si="10"/>
        <v>5.9760620578563517E-2</v>
      </c>
      <c r="X9" s="68">
        <f t="shared" si="11"/>
        <v>6.4329104390539987E-2</v>
      </c>
      <c r="Y9" s="68">
        <f t="shared" si="12"/>
        <v>6.4329435820302691E-2</v>
      </c>
      <c r="Z9" s="68">
        <f t="shared" si="13"/>
        <v>6.3276773777765888E-2</v>
      </c>
      <c r="AA9" s="70">
        <f t="shared" si="14"/>
        <v>4.7178570687139029E-2</v>
      </c>
      <c r="AB9" s="86">
        <f t="shared" si="0"/>
        <v>0.22019318316865644</v>
      </c>
      <c r="AC9" s="68">
        <f t="shared" si="1"/>
        <v>7.5074139803032111E-2</v>
      </c>
      <c r="AD9" s="68">
        <f t="shared" si="2"/>
        <v>2.2495529559303094E-2</v>
      </c>
      <c r="AE9" s="68">
        <f t="shared" si="3"/>
        <v>8.3479229903371931E-3</v>
      </c>
      <c r="AF9" s="70">
        <f t="shared" si="4"/>
        <v>9.6000448865284638E-2</v>
      </c>
    </row>
    <row r="10" spans="1:32" ht="12.75">
      <c r="A10" s="69" t="s">
        <v>1811</v>
      </c>
      <c r="B10" s="67" t="s">
        <v>578</v>
      </c>
      <c r="C10" s="67" t="s">
        <v>581</v>
      </c>
      <c r="D10" s="68">
        <v>91.834434799999997</v>
      </c>
      <c r="E10" s="70">
        <v>22.333777999999999</v>
      </c>
      <c r="F10" s="111">
        <v>3308.4760000000001</v>
      </c>
      <c r="G10" s="112">
        <v>3716.7489999999998</v>
      </c>
      <c r="H10" s="112">
        <v>4106.0600000000004</v>
      </c>
      <c r="I10" s="112">
        <v>4536.1549999999997</v>
      </c>
      <c r="J10" s="112">
        <v>5019.8239999999996</v>
      </c>
      <c r="K10" s="113">
        <v>5653.4930000000004</v>
      </c>
      <c r="L10" s="111">
        <v>78.0974470264687</v>
      </c>
      <c r="M10" s="112">
        <v>106.067555277503</v>
      </c>
      <c r="N10" s="112">
        <v>123.347666192438</v>
      </c>
      <c r="O10" s="112">
        <v>125.69596797867899</v>
      </c>
      <c r="P10" s="112">
        <v>133.73413399534601</v>
      </c>
      <c r="Q10" s="113">
        <v>144.88128746154601</v>
      </c>
      <c r="R10" s="86">
        <f t="shared" si="5"/>
        <v>7.162873900744722E-2</v>
      </c>
      <c r="S10" s="68">
        <f t="shared" si="6"/>
        <v>3.2583217119929446E-2</v>
      </c>
      <c r="T10" s="68">
        <f t="shared" si="7"/>
        <v>3.8076144587565149E-3</v>
      </c>
      <c r="U10" s="68">
        <f t="shared" si="8"/>
        <v>1.2789854990464745E-2</v>
      </c>
      <c r="V10" s="70">
        <f t="shared" si="9"/>
        <v>1.6670618238105044E-2</v>
      </c>
      <c r="W10" s="86">
        <f t="shared" si="10"/>
        <v>2.3272340211594883E-2</v>
      </c>
      <c r="X10" s="68">
        <f t="shared" si="11"/>
        <v>1.9922913958553022E-2</v>
      </c>
      <c r="Y10" s="68">
        <f t="shared" si="12"/>
        <v>1.992316113313642E-2</v>
      </c>
      <c r="Z10" s="68">
        <f t="shared" si="13"/>
        <v>2.0263027282120628E-2</v>
      </c>
      <c r="AA10" s="70">
        <f t="shared" si="14"/>
        <v>2.377574217865561E-2</v>
      </c>
      <c r="AB10" s="86">
        <f t="shared" si="0"/>
        <v>3.0778485685663846</v>
      </c>
      <c r="AC10" s="68">
        <f t="shared" si="1"/>
        <v>1.6354644299380354</v>
      </c>
      <c r="AD10" s="68">
        <f t="shared" si="2"/>
        <v>0.19111497584706319</v>
      </c>
      <c r="AE10" s="68">
        <f t="shared" si="3"/>
        <v>0.63119171742664815</v>
      </c>
      <c r="AF10" s="70">
        <f t="shared" si="4"/>
        <v>0.7011607929140018</v>
      </c>
    </row>
    <row r="11" spans="1:32" ht="12.75">
      <c r="A11" s="69" t="s">
        <v>1811</v>
      </c>
      <c r="B11" s="67" t="s">
        <v>578</v>
      </c>
      <c r="C11" s="67" t="s">
        <v>582</v>
      </c>
      <c r="D11" s="68">
        <v>91.211895299999995</v>
      </c>
      <c r="E11" s="70">
        <v>23.4635605</v>
      </c>
      <c r="F11" s="111">
        <v>292.25599999999997</v>
      </c>
      <c r="G11" s="112">
        <v>345.995</v>
      </c>
      <c r="H11" s="112">
        <v>413.17899999999997</v>
      </c>
      <c r="I11" s="112">
        <v>493.40499999999997</v>
      </c>
      <c r="J11" s="112">
        <v>588.77200000000005</v>
      </c>
      <c r="K11" s="113">
        <v>690.86</v>
      </c>
      <c r="L11" s="111">
        <v>18.659101331513298</v>
      </c>
      <c r="M11" s="112">
        <v>24.424670989317899</v>
      </c>
      <c r="N11" s="112">
        <v>28.116525774046501</v>
      </c>
      <c r="O11" s="112">
        <v>29.337441003314101</v>
      </c>
      <c r="P11" s="112">
        <v>30.360912516214899</v>
      </c>
      <c r="Q11" s="113">
        <v>33.479172302266001</v>
      </c>
      <c r="R11" s="86">
        <f t="shared" si="5"/>
        <v>6.1799006880006044E-2</v>
      </c>
      <c r="S11" s="68">
        <f t="shared" si="6"/>
        <v>3.023053851037117E-2</v>
      </c>
      <c r="T11" s="68">
        <f t="shared" si="7"/>
        <v>8.6846805973061544E-3</v>
      </c>
      <c r="U11" s="68">
        <f t="shared" si="8"/>
        <v>6.9772378087453622E-3</v>
      </c>
      <c r="V11" s="70">
        <f t="shared" si="9"/>
        <v>2.0541278424261643E-2</v>
      </c>
      <c r="W11" s="86">
        <f t="shared" si="10"/>
        <v>3.3758838715397824E-2</v>
      </c>
      <c r="X11" s="68">
        <f t="shared" si="11"/>
        <v>3.54913178043244E-2</v>
      </c>
      <c r="Y11" s="68">
        <f t="shared" si="12"/>
        <v>3.548988494034757E-2</v>
      </c>
      <c r="Z11" s="68">
        <f t="shared" si="13"/>
        <v>3.5341734825295866E-2</v>
      </c>
      <c r="AA11" s="70">
        <f t="shared" si="14"/>
        <v>3.1979637276803703E-2</v>
      </c>
      <c r="AB11" s="86">
        <f t="shared" si="0"/>
        <v>1.8306022728151117</v>
      </c>
      <c r="AC11" s="68">
        <f t="shared" si="1"/>
        <v>0.85177278220668839</v>
      </c>
      <c r="AD11" s="68">
        <f t="shared" si="2"/>
        <v>0.24470861519848874</v>
      </c>
      <c r="AE11" s="68">
        <f t="shared" si="3"/>
        <v>0.19742205195177348</v>
      </c>
      <c r="AF11" s="70">
        <f t="shared" si="4"/>
        <v>0.64232368386370575</v>
      </c>
    </row>
    <row r="12" spans="1:32" ht="12.75">
      <c r="A12" s="69" t="s">
        <v>1811</v>
      </c>
      <c r="B12" s="67" t="s">
        <v>578</v>
      </c>
      <c r="C12" s="67" t="s">
        <v>583</v>
      </c>
      <c r="D12" s="68">
        <v>90.5338706</v>
      </c>
      <c r="E12" s="70">
        <v>23.842696199999999</v>
      </c>
      <c r="F12" s="111">
        <v>10361</v>
      </c>
      <c r="G12" s="112">
        <v>12447</v>
      </c>
      <c r="H12" s="112">
        <v>14918</v>
      </c>
      <c r="I12" s="112">
        <v>17597.177</v>
      </c>
      <c r="J12" s="112">
        <v>21488</v>
      </c>
      <c r="K12" s="113">
        <v>25315</v>
      </c>
      <c r="L12" s="111">
        <v>272.91411344642898</v>
      </c>
      <c r="M12" s="112">
        <v>353.63360371463102</v>
      </c>
      <c r="N12" s="112">
        <v>384.77245560348302</v>
      </c>
      <c r="O12" s="112">
        <v>402.89173558183501</v>
      </c>
      <c r="P12" s="112">
        <v>412.98603976742999</v>
      </c>
      <c r="Q12" s="113">
        <v>461.49701713757003</v>
      </c>
      <c r="R12" s="86">
        <f t="shared" si="5"/>
        <v>5.9153767644227515E-2</v>
      </c>
      <c r="S12" s="68">
        <f t="shared" si="6"/>
        <v>1.7610799178451313E-2</v>
      </c>
      <c r="T12" s="68">
        <f t="shared" si="7"/>
        <v>9.4181793496280423E-3</v>
      </c>
      <c r="U12" s="68">
        <f t="shared" si="8"/>
        <v>5.0109264073224611E-3</v>
      </c>
      <c r="V12" s="70">
        <f t="shared" si="9"/>
        <v>2.3492792830217039E-2</v>
      </c>
      <c r="W12" s="86">
        <f t="shared" si="10"/>
        <v>3.6686174549845151E-2</v>
      </c>
      <c r="X12" s="68">
        <f t="shared" si="11"/>
        <v>3.6217781502826195E-2</v>
      </c>
      <c r="Y12" s="68">
        <f t="shared" si="12"/>
        <v>3.3033990783754158E-2</v>
      </c>
      <c r="Z12" s="68">
        <f t="shared" si="13"/>
        <v>3.9951229665827911E-2</v>
      </c>
      <c r="AA12" s="70">
        <f t="shared" si="14"/>
        <v>3.2780493128198133E-2</v>
      </c>
      <c r="AB12" s="86">
        <f t="shared" si="0"/>
        <v>1.6124267076104069</v>
      </c>
      <c r="AC12" s="68">
        <f t="shared" si="1"/>
        <v>0.48624731962329287</v>
      </c>
      <c r="AD12" s="68">
        <f t="shared" si="2"/>
        <v>0.28510570858001888</v>
      </c>
      <c r="AE12" s="68">
        <f t="shared" si="3"/>
        <v>0.12542608698746843</v>
      </c>
      <c r="AF12" s="70">
        <f t="shared" si="4"/>
        <v>0.71666990299204147</v>
      </c>
    </row>
    <row r="13" spans="1:32" ht="12.75">
      <c r="A13" s="69" t="s">
        <v>1811</v>
      </c>
      <c r="B13" s="67" t="s">
        <v>578</v>
      </c>
      <c r="C13" s="67" t="s">
        <v>584</v>
      </c>
      <c r="D13" s="68">
        <v>89.563759000000005</v>
      </c>
      <c r="E13" s="70">
        <v>22.817166400000001</v>
      </c>
      <c r="F13" s="111">
        <v>1247.3030000000001</v>
      </c>
      <c r="G13" s="112">
        <v>1182.4670000000001</v>
      </c>
      <c r="H13" s="112">
        <v>1098.087</v>
      </c>
      <c r="I13" s="112">
        <v>1019.725</v>
      </c>
      <c r="J13" s="112">
        <v>953.745</v>
      </c>
      <c r="K13" s="113">
        <v>980.2</v>
      </c>
      <c r="L13" s="111">
        <v>26.976904401259599</v>
      </c>
      <c r="M13" s="112">
        <v>33.8390979079796</v>
      </c>
      <c r="N13" s="112">
        <v>38.697965733249099</v>
      </c>
      <c r="O13" s="112">
        <v>39.688266169038599</v>
      </c>
      <c r="P13" s="112">
        <v>40.866691227131398</v>
      </c>
      <c r="Q13" s="113">
        <v>43.958095106844603</v>
      </c>
      <c r="R13" s="86">
        <f t="shared" si="5"/>
        <v>5.0874580749892061E-2</v>
      </c>
      <c r="S13" s="68">
        <f t="shared" si="6"/>
        <v>2.8717478453370526E-2</v>
      </c>
      <c r="T13" s="68">
        <f t="shared" si="7"/>
        <v>5.1181007426374294E-3</v>
      </c>
      <c r="U13" s="68">
        <f t="shared" si="8"/>
        <v>5.9384053365984808E-3</v>
      </c>
      <c r="V13" s="70">
        <f t="shared" si="9"/>
        <v>1.5129210547198995E-2</v>
      </c>
      <c r="W13" s="86">
        <f t="shared" si="10"/>
        <v>-1.0676137264811134E-2</v>
      </c>
      <c r="X13" s="68">
        <f t="shared" si="11"/>
        <v>-1.4806671819341612E-2</v>
      </c>
      <c r="Y13" s="68">
        <f t="shared" si="12"/>
        <v>-1.4807318363755539E-2</v>
      </c>
      <c r="Z13" s="68">
        <f t="shared" si="13"/>
        <v>-1.3378384392696849E-2</v>
      </c>
      <c r="AA13" s="70">
        <f t="shared" si="14"/>
        <v>5.4720584708960601E-3</v>
      </c>
      <c r="AB13" s="86">
        <f t="shared" si="0"/>
        <v>-4.7652610197862666</v>
      </c>
      <c r="AC13" s="68">
        <f t="shared" si="1"/>
        <v>-1.9394958437491367</v>
      </c>
      <c r="AD13" s="68">
        <f t="shared" si="2"/>
        <v>-0.34564670096951572</v>
      </c>
      <c r="AE13" s="68">
        <f t="shared" si="3"/>
        <v>-0.4438806033888672</v>
      </c>
      <c r="AF13" s="70">
        <f t="shared" si="4"/>
        <v>2.7648115654585754</v>
      </c>
    </row>
    <row r="14" spans="1:32" ht="12.75">
      <c r="A14" s="69" t="s">
        <v>1811</v>
      </c>
      <c r="B14" s="67" t="s">
        <v>578</v>
      </c>
      <c r="C14" s="67" t="s">
        <v>585</v>
      </c>
      <c r="D14" s="68">
        <v>90.384518700000001</v>
      </c>
      <c r="E14" s="70">
        <v>24.888930500000001</v>
      </c>
      <c r="F14" s="111">
        <v>349.77499999999998</v>
      </c>
      <c r="G14" s="112">
        <v>375.12799999999999</v>
      </c>
      <c r="H14" s="112">
        <v>401.15</v>
      </c>
      <c r="I14" s="112">
        <v>428.976</v>
      </c>
      <c r="J14" s="112">
        <v>459.983</v>
      </c>
      <c r="K14" s="113">
        <v>509.23700000000002</v>
      </c>
      <c r="L14" s="111">
        <v>12.4138523563978</v>
      </c>
      <c r="M14" s="112">
        <v>14.3018430794169</v>
      </c>
      <c r="N14" s="112">
        <v>15.200767136805901</v>
      </c>
      <c r="O14" s="112">
        <v>15.406581001172301</v>
      </c>
      <c r="P14" s="112">
        <v>15.868487860568299</v>
      </c>
      <c r="Q14" s="113">
        <v>18.8051364528988</v>
      </c>
      <c r="R14" s="86">
        <f t="shared" si="5"/>
        <v>3.0417483127968315E-2</v>
      </c>
      <c r="S14" s="68">
        <f t="shared" si="6"/>
        <v>1.2570744237611241E-2</v>
      </c>
      <c r="T14" s="68">
        <f t="shared" si="7"/>
        <v>2.7079404942407003E-3</v>
      </c>
      <c r="U14" s="68">
        <f t="shared" si="8"/>
        <v>5.9962279672673884E-3</v>
      </c>
      <c r="V14" s="70">
        <f t="shared" si="9"/>
        <v>3.7012330577859236E-2</v>
      </c>
      <c r="W14" s="86">
        <f t="shared" si="10"/>
        <v>1.3995442088685014E-2</v>
      </c>
      <c r="X14" s="68">
        <f t="shared" si="11"/>
        <v>1.3413624227378077E-2</v>
      </c>
      <c r="Y14" s="68">
        <f t="shared" si="12"/>
        <v>1.3413110221496185E-2</v>
      </c>
      <c r="Z14" s="68">
        <f t="shared" si="13"/>
        <v>1.3957711794269309E-2</v>
      </c>
      <c r="AA14" s="70">
        <f t="shared" si="14"/>
        <v>2.0344798953143312E-2</v>
      </c>
      <c r="AB14" s="86">
        <f t="shared" si="0"/>
        <v>2.1733849445570663</v>
      </c>
      <c r="AC14" s="68">
        <f t="shared" si="1"/>
        <v>0.93716239731492823</v>
      </c>
      <c r="AD14" s="68">
        <f t="shared" si="2"/>
        <v>0.20188758979262597</v>
      </c>
      <c r="AE14" s="68">
        <f t="shared" si="3"/>
        <v>0.42959964037438364</v>
      </c>
      <c r="AF14" s="70">
        <f t="shared" si="4"/>
        <v>1.8192527074415132</v>
      </c>
    </row>
    <row r="15" spans="1:32" ht="12.75">
      <c r="A15" s="69" t="s">
        <v>1811</v>
      </c>
      <c r="B15" s="67" t="s">
        <v>578</v>
      </c>
      <c r="C15" s="67" t="s">
        <v>586</v>
      </c>
      <c r="D15" s="68">
        <v>89.037686199999996</v>
      </c>
      <c r="E15" s="70">
        <v>24.628543199999999</v>
      </c>
      <c r="F15" s="111">
        <v>678.33399999999995</v>
      </c>
      <c r="G15" s="112">
        <v>731.68899999999996</v>
      </c>
      <c r="H15" s="112">
        <v>785.52499999999998</v>
      </c>
      <c r="I15" s="112">
        <v>843.32500000000005</v>
      </c>
      <c r="J15" s="112">
        <v>907.73199999999997</v>
      </c>
      <c r="K15" s="113">
        <v>1007.015</v>
      </c>
      <c r="L15" s="111">
        <v>25.906417904774202</v>
      </c>
      <c r="M15" s="112">
        <v>30.785323450801702</v>
      </c>
      <c r="N15" s="112">
        <v>35.015893074174699</v>
      </c>
      <c r="O15" s="112">
        <v>35.4992058823157</v>
      </c>
      <c r="P15" s="112">
        <v>36.456962314548001</v>
      </c>
      <c r="Q15" s="113">
        <v>37.565830626916203</v>
      </c>
      <c r="R15" s="86">
        <f t="shared" si="5"/>
        <v>3.7665612930056103E-2</v>
      </c>
      <c r="S15" s="68">
        <f t="shared" si="6"/>
        <v>2.7484327914461627E-2</v>
      </c>
      <c r="T15" s="68">
        <f t="shared" si="7"/>
        <v>2.7605339502105065E-3</v>
      </c>
      <c r="U15" s="68">
        <f t="shared" si="8"/>
        <v>5.3959315901735017E-3</v>
      </c>
      <c r="V15" s="70">
        <f t="shared" si="9"/>
        <v>6.0831635000248626E-3</v>
      </c>
      <c r="W15" s="86">
        <f t="shared" si="10"/>
        <v>1.5143153656845348E-2</v>
      </c>
      <c r="X15" s="68">
        <f t="shared" si="11"/>
        <v>1.4199344751554275E-2</v>
      </c>
      <c r="Y15" s="68">
        <f t="shared" si="12"/>
        <v>1.4200025506125277E-2</v>
      </c>
      <c r="Z15" s="68">
        <f t="shared" si="13"/>
        <v>1.4719353853598436E-2</v>
      </c>
      <c r="AA15" s="70">
        <f t="shared" si="14"/>
        <v>2.0759321497562142E-2</v>
      </c>
      <c r="AB15" s="86">
        <f t="shared" si="0"/>
        <v>2.4873030931063456</v>
      </c>
      <c r="AC15" s="68">
        <f t="shared" si="1"/>
        <v>1.9356053673852214</v>
      </c>
      <c r="AD15" s="68">
        <f t="shared" si="2"/>
        <v>0.19440345012195448</v>
      </c>
      <c r="AE15" s="68">
        <f t="shared" si="3"/>
        <v>0.36658753120840015</v>
      </c>
      <c r="AF15" s="70">
        <f t="shared" si="4"/>
        <v>0.29303286722252631</v>
      </c>
    </row>
    <row r="16" spans="1:32" ht="12.75">
      <c r="A16" s="69" t="s">
        <v>1811</v>
      </c>
      <c r="B16" s="67" t="s">
        <v>578</v>
      </c>
      <c r="C16" s="67" t="s">
        <v>587</v>
      </c>
      <c r="D16" s="68">
        <v>89.082638099999997</v>
      </c>
      <c r="E16" s="70">
        <v>25.6376135</v>
      </c>
      <c r="F16" s="111">
        <v>278.846</v>
      </c>
      <c r="G16" s="112">
        <v>306.95499999999998</v>
      </c>
      <c r="H16" s="112">
        <v>336.99799999999999</v>
      </c>
      <c r="I16" s="112">
        <v>369.97800000000001</v>
      </c>
      <c r="J16" s="112">
        <v>406.95600000000002</v>
      </c>
      <c r="K16" s="113">
        <v>456.82100000000003</v>
      </c>
      <c r="L16" s="111">
        <v>6.05724981355801</v>
      </c>
      <c r="M16" s="112">
        <v>8.2331698354130793</v>
      </c>
      <c r="N16" s="112">
        <v>9.1197008094244705</v>
      </c>
      <c r="O16" s="112">
        <v>11.864210675166399</v>
      </c>
      <c r="P16" s="112">
        <v>13.6727821676073</v>
      </c>
      <c r="Q16" s="113">
        <v>18.727850938302801</v>
      </c>
      <c r="R16" s="86">
        <f t="shared" si="5"/>
        <v>7.1845147181636232E-2</v>
      </c>
      <c r="S16" s="68">
        <f t="shared" si="6"/>
        <v>2.1535593015418748E-2</v>
      </c>
      <c r="T16" s="68">
        <f t="shared" si="7"/>
        <v>6.0188594408836317E-2</v>
      </c>
      <c r="U16" s="68">
        <f t="shared" si="8"/>
        <v>3.0487851943265247E-2</v>
      </c>
      <c r="V16" s="70">
        <f t="shared" si="9"/>
        <v>7.3943528226049743E-2</v>
      </c>
      <c r="W16" s="86">
        <f t="shared" si="10"/>
        <v>1.9208299787163804E-2</v>
      </c>
      <c r="X16" s="68">
        <f t="shared" si="11"/>
        <v>1.8675167715576584E-2</v>
      </c>
      <c r="Y16" s="68">
        <f t="shared" si="12"/>
        <v>1.8673309758875333E-2</v>
      </c>
      <c r="Z16" s="68">
        <f t="shared" si="13"/>
        <v>1.9052305415871464E-2</v>
      </c>
      <c r="AA16" s="70">
        <f t="shared" si="14"/>
        <v>2.3117311554744294E-2</v>
      </c>
      <c r="AB16" s="86">
        <f t="shared" si="0"/>
        <v>3.7403178822546117</v>
      </c>
      <c r="AC16" s="68">
        <f t="shared" si="1"/>
        <v>1.1531673151966577</v>
      </c>
      <c r="AD16" s="68">
        <f t="shared" si="2"/>
        <v>3.2232418990548246</v>
      </c>
      <c r="AE16" s="68">
        <f t="shared" si="3"/>
        <v>1.600218518325212</v>
      </c>
      <c r="AF16" s="70">
        <f t="shared" si="4"/>
        <v>3.1986214335928929</v>
      </c>
    </row>
    <row r="17" spans="1:32" ht="12.75">
      <c r="A17" s="69" t="s">
        <v>1811</v>
      </c>
      <c r="B17" s="67" t="s">
        <v>578</v>
      </c>
      <c r="C17" s="67" t="s">
        <v>588</v>
      </c>
      <c r="D17" s="68">
        <v>91.868527099999994</v>
      </c>
      <c r="E17" s="70">
        <v>24.89922</v>
      </c>
      <c r="F17" s="111">
        <v>330.57900000000001</v>
      </c>
      <c r="G17" s="112">
        <v>415.78399999999999</v>
      </c>
      <c r="H17" s="112">
        <v>528.54999999999995</v>
      </c>
      <c r="I17" s="112">
        <v>671.89400000000001</v>
      </c>
      <c r="J17" s="112">
        <v>851.80799999999999</v>
      </c>
      <c r="K17" s="113">
        <v>1032.982</v>
      </c>
      <c r="L17" s="111">
        <v>17.923509379611001</v>
      </c>
      <c r="M17" s="112">
        <v>24.121854465899901</v>
      </c>
      <c r="N17" s="112">
        <v>28.807375790745699</v>
      </c>
      <c r="O17" s="112">
        <v>29.844188221463199</v>
      </c>
      <c r="P17" s="112">
        <v>30.382283432143801</v>
      </c>
      <c r="Q17" s="113">
        <v>33.976492068962102</v>
      </c>
      <c r="R17" s="86">
        <f t="shared" si="5"/>
        <v>6.9164413676038969E-2</v>
      </c>
      <c r="S17" s="68">
        <f t="shared" si="6"/>
        <v>3.8848765392142895E-2</v>
      </c>
      <c r="T17" s="68">
        <f t="shared" si="7"/>
        <v>7.1982428267594835E-3</v>
      </c>
      <c r="U17" s="68">
        <f t="shared" si="8"/>
        <v>3.6060301368399583E-3</v>
      </c>
      <c r="V17" s="70">
        <f t="shared" si="9"/>
        <v>2.3659898011587278E-2</v>
      </c>
      <c r="W17" s="86">
        <f t="shared" si="10"/>
        <v>4.5864046429362468E-2</v>
      </c>
      <c r="X17" s="68">
        <f t="shared" si="11"/>
        <v>4.7994302713923041E-2</v>
      </c>
      <c r="Y17" s="68">
        <f t="shared" si="12"/>
        <v>4.7992636354255533E-2</v>
      </c>
      <c r="Z17" s="68">
        <f t="shared" si="13"/>
        <v>4.7452111867017435E-2</v>
      </c>
      <c r="AA17" s="70">
        <f t="shared" si="14"/>
        <v>3.8568778934197259E-2</v>
      </c>
      <c r="AB17" s="86">
        <f t="shared" si="0"/>
        <v>1.5080312153129047</v>
      </c>
      <c r="AC17" s="68">
        <f t="shared" si="1"/>
        <v>0.80944535487277647</v>
      </c>
      <c r="AD17" s="68">
        <f t="shared" si="2"/>
        <v>0.14998640153097595</v>
      </c>
      <c r="AE17" s="68">
        <f t="shared" si="3"/>
        <v>7.5993037927283555E-2</v>
      </c>
      <c r="AF17" s="70">
        <f t="shared" si="4"/>
        <v>0.61344690356813647</v>
      </c>
    </row>
    <row r="18" spans="1:32" ht="12.75">
      <c r="A18" s="69" t="s">
        <v>1812</v>
      </c>
      <c r="B18" s="67" t="s">
        <v>14</v>
      </c>
      <c r="C18" s="67" t="s">
        <v>197</v>
      </c>
      <c r="D18" s="68">
        <v>80.258187500000005</v>
      </c>
      <c r="E18" s="70">
        <v>41.1686701</v>
      </c>
      <c r="F18" s="111">
        <v>190.27099999999999</v>
      </c>
      <c r="G18" s="112">
        <v>231.62700000000001</v>
      </c>
      <c r="H18" s="112">
        <v>281.17399999999998</v>
      </c>
      <c r="I18" s="112">
        <v>341.32</v>
      </c>
      <c r="J18" s="112">
        <v>413.25799999999998</v>
      </c>
      <c r="K18" s="113">
        <v>478.255</v>
      </c>
      <c r="L18" s="111">
        <v>25.945572559999999</v>
      </c>
      <c r="M18" s="112">
        <v>28.17052009</v>
      </c>
      <c r="N18" s="112">
        <v>30.088420620000001</v>
      </c>
      <c r="O18" s="112">
        <v>43.231215370000001</v>
      </c>
      <c r="P18" s="112">
        <v>66.951037450000001</v>
      </c>
      <c r="Q18" s="113">
        <v>69.585923579999999</v>
      </c>
      <c r="R18" s="86">
        <f t="shared" si="5"/>
        <v>1.7150884027359474E-2</v>
      </c>
      <c r="S18" s="68">
        <f t="shared" si="6"/>
        <v>1.3616365788580659E-2</v>
      </c>
      <c r="T18" s="68">
        <f t="shared" si="7"/>
        <v>8.7361147439316805E-2</v>
      </c>
      <c r="U18" s="68">
        <f t="shared" si="8"/>
        <v>0.1097346992305944</v>
      </c>
      <c r="V18" s="70">
        <f t="shared" si="9"/>
        <v>7.8710837960286086E-3</v>
      </c>
      <c r="W18" s="86">
        <f t="shared" si="10"/>
        <v>3.9335789497396585E-2</v>
      </c>
      <c r="X18" s="68">
        <f t="shared" si="11"/>
        <v>3.8769075113007936E-2</v>
      </c>
      <c r="Y18" s="68">
        <f t="shared" si="12"/>
        <v>3.8769351777715941E-2</v>
      </c>
      <c r="Z18" s="68">
        <f t="shared" si="13"/>
        <v>3.825032831741064E-2</v>
      </c>
      <c r="AA18" s="70">
        <f t="shared" si="14"/>
        <v>2.9214393558667472E-2</v>
      </c>
      <c r="AB18" s="86">
        <f t="shared" si="0"/>
        <v>0.43601219770851668</v>
      </c>
      <c r="AC18" s="68">
        <f t="shared" si="1"/>
        <v>0.3512171943460175</v>
      </c>
      <c r="AD18" s="68">
        <f t="shared" si="2"/>
        <v>2.2533558966939116</v>
      </c>
      <c r="AE18" s="68">
        <f t="shared" si="3"/>
        <v>2.8688564009173687</v>
      </c>
      <c r="AF18" s="70">
        <f t="shared" si="4"/>
        <v>0.26942485662836485</v>
      </c>
    </row>
    <row r="19" spans="1:32" ht="12.75">
      <c r="A19" s="69" t="s">
        <v>1812</v>
      </c>
      <c r="B19" s="67" t="s">
        <v>14</v>
      </c>
      <c r="C19" s="67" t="s">
        <v>198</v>
      </c>
      <c r="D19" s="68">
        <v>109.0177837</v>
      </c>
      <c r="E19" s="70">
        <v>32.706464799999999</v>
      </c>
      <c r="F19" s="111">
        <v>217.078</v>
      </c>
      <c r="G19" s="112">
        <v>284.72300000000001</v>
      </c>
      <c r="H19" s="112">
        <v>372.86700000000002</v>
      </c>
      <c r="I19" s="112">
        <v>488.29899999999998</v>
      </c>
      <c r="J19" s="112">
        <v>636.29300000000001</v>
      </c>
      <c r="K19" s="113">
        <v>766.40300000000002</v>
      </c>
      <c r="L19" s="111">
        <v>8.10294092</v>
      </c>
      <c r="M19" s="112">
        <v>9.3266039999999997</v>
      </c>
      <c r="N19" s="112">
        <v>14.50407777</v>
      </c>
      <c r="O19" s="112">
        <v>30.26680245</v>
      </c>
      <c r="P19" s="112">
        <v>33.8408467</v>
      </c>
      <c r="Q19" s="113">
        <v>51.952118069999997</v>
      </c>
      <c r="R19" s="86">
        <f t="shared" si="5"/>
        <v>3.0202937231831616E-2</v>
      </c>
      <c r="S19" s="68">
        <f t="shared" si="6"/>
        <v>0.11102591618556981</v>
      </c>
      <c r="T19" s="68">
        <f t="shared" si="7"/>
        <v>0.21735576615017008</v>
      </c>
      <c r="U19" s="68">
        <f t="shared" si="8"/>
        <v>2.3616926537940251E-2</v>
      </c>
      <c r="V19" s="70">
        <f t="shared" si="9"/>
        <v>0.10703793277134521</v>
      </c>
      <c r="W19" s="86">
        <f t="shared" si="10"/>
        <v>5.4252008370912118E-2</v>
      </c>
      <c r="X19" s="68">
        <f t="shared" si="11"/>
        <v>5.3941001975911854E-2</v>
      </c>
      <c r="Y19" s="68">
        <f t="shared" si="12"/>
        <v>5.3941227090113654E-2</v>
      </c>
      <c r="Z19" s="68">
        <f t="shared" si="13"/>
        <v>5.294624518679323E-2</v>
      </c>
      <c r="AA19" s="70">
        <f t="shared" si="14"/>
        <v>3.7209798395175221E-2</v>
      </c>
      <c r="AB19" s="86">
        <f t="shared" si="0"/>
        <v>0.55671556019344148</v>
      </c>
      <c r="AC19" s="68">
        <f t="shared" si="1"/>
        <v>2.0582842757565025</v>
      </c>
      <c r="AD19" s="68">
        <f t="shared" si="2"/>
        <v>4.0294924286215767</v>
      </c>
      <c r="AE19" s="68">
        <f t="shared" si="3"/>
        <v>0.4460547949079342</v>
      </c>
      <c r="AF19" s="70">
        <f t="shared" si="4"/>
        <v>2.8766060926904728</v>
      </c>
    </row>
    <row r="20" spans="1:32" ht="12.75">
      <c r="A20" s="69" t="s">
        <v>1812</v>
      </c>
      <c r="B20" s="67" t="s">
        <v>14</v>
      </c>
      <c r="C20" s="67" t="s">
        <v>199</v>
      </c>
      <c r="D20" s="68">
        <v>113.6480203</v>
      </c>
      <c r="E20" s="70">
        <v>31.3066219</v>
      </c>
      <c r="F20" s="111">
        <v>158.29400000000001</v>
      </c>
      <c r="G20" s="112">
        <v>193.739</v>
      </c>
      <c r="H20" s="112">
        <v>234.381</v>
      </c>
      <c r="I20" s="112">
        <v>283.54899999999998</v>
      </c>
      <c r="J20" s="112">
        <v>342.178</v>
      </c>
      <c r="K20" s="113">
        <v>395.28199999999998</v>
      </c>
      <c r="L20" s="111">
        <v>5.6429460200000001</v>
      </c>
      <c r="M20" s="112">
        <v>6.7471344999999996</v>
      </c>
      <c r="N20" s="112">
        <v>9.8709383400000004</v>
      </c>
      <c r="O20" s="112">
        <v>12.397246389999999</v>
      </c>
      <c r="P20" s="112">
        <v>18.994160430000001</v>
      </c>
      <c r="Q20" s="113">
        <v>25.186436390000001</v>
      </c>
      <c r="R20" s="86">
        <f t="shared" si="5"/>
        <v>3.9135177833935733E-2</v>
      </c>
      <c r="S20" s="68">
        <f t="shared" si="6"/>
        <v>9.2596459726718094E-2</v>
      </c>
      <c r="T20" s="68">
        <f t="shared" si="7"/>
        <v>5.1186786159176823E-2</v>
      </c>
      <c r="U20" s="68">
        <f t="shared" si="8"/>
        <v>0.10642547276177838</v>
      </c>
      <c r="V20" s="70">
        <f t="shared" si="9"/>
        <v>6.5201891737417528E-2</v>
      </c>
      <c r="W20" s="86">
        <f t="shared" si="10"/>
        <v>4.0411565795182687E-2</v>
      </c>
      <c r="X20" s="68">
        <f t="shared" si="11"/>
        <v>3.8087220793761659E-2</v>
      </c>
      <c r="Y20" s="68">
        <f t="shared" si="12"/>
        <v>3.808739026839042E-2</v>
      </c>
      <c r="Z20" s="68">
        <f t="shared" si="13"/>
        <v>3.7589224352700581E-2</v>
      </c>
      <c r="AA20" s="70">
        <f t="shared" si="14"/>
        <v>2.8853672945350368E-2</v>
      </c>
      <c r="AB20" s="86">
        <f t="shared" si="0"/>
        <v>0.96841528072146343</v>
      </c>
      <c r="AC20" s="68">
        <f t="shared" si="1"/>
        <v>2.4311687174057224</v>
      </c>
      <c r="AD20" s="68">
        <f t="shared" si="2"/>
        <v>1.3439299935878748</v>
      </c>
      <c r="AE20" s="68">
        <f t="shared" si="3"/>
        <v>2.8312761062368739</v>
      </c>
      <c r="AF20" s="70">
        <f t="shared" si="4"/>
        <v>2.2597432174722316</v>
      </c>
    </row>
    <row r="21" spans="1:32" ht="12.75">
      <c r="A21" s="69" t="s">
        <v>1812</v>
      </c>
      <c r="B21" s="67" t="s">
        <v>14</v>
      </c>
      <c r="C21" s="67" t="s">
        <v>200</v>
      </c>
      <c r="D21" s="68">
        <v>102.4026832</v>
      </c>
      <c r="E21" s="70">
        <v>24.8377491</v>
      </c>
      <c r="F21" s="111">
        <v>178.59299999999999</v>
      </c>
      <c r="G21" s="112">
        <v>208.542</v>
      </c>
      <c r="H21" s="112">
        <v>239.87700000000001</v>
      </c>
      <c r="I21" s="112">
        <v>275.92099999999999</v>
      </c>
      <c r="J21" s="112">
        <v>317.09100000000001</v>
      </c>
      <c r="K21" s="113">
        <v>356.69</v>
      </c>
      <c r="L21" s="111">
        <v>10.96713199</v>
      </c>
      <c r="M21" s="112">
        <v>14.096388259999999</v>
      </c>
      <c r="N21" s="112">
        <v>16.957866079999999</v>
      </c>
      <c r="O21" s="112">
        <v>25.338914840000001</v>
      </c>
      <c r="P21" s="112">
        <v>43.156579219999998</v>
      </c>
      <c r="Q21" s="113">
        <v>63.15751753</v>
      </c>
      <c r="R21" s="86">
        <f t="shared" si="5"/>
        <v>5.7066082050499678E-2</v>
      </c>
      <c r="S21" s="68">
        <f t="shared" si="6"/>
        <v>4.0598737310886181E-2</v>
      </c>
      <c r="T21" s="68">
        <f t="shared" si="7"/>
        <v>9.8845558992644231E-2</v>
      </c>
      <c r="U21" s="68">
        <f t="shared" si="8"/>
        <v>0.14063478639482255</v>
      </c>
      <c r="V21" s="70">
        <f t="shared" si="9"/>
        <v>9.2690100427287772E-2</v>
      </c>
      <c r="W21" s="86">
        <f t="shared" si="10"/>
        <v>3.1006197171279077E-2</v>
      </c>
      <c r="X21" s="68">
        <f t="shared" si="11"/>
        <v>2.7997166433456455E-2</v>
      </c>
      <c r="Y21" s="68">
        <f t="shared" si="12"/>
        <v>2.7997660178389817E-2</v>
      </c>
      <c r="Z21" s="68">
        <f t="shared" si="13"/>
        <v>2.7814841213355736E-2</v>
      </c>
      <c r="AA21" s="70">
        <f t="shared" si="14"/>
        <v>2.3535651656210393E-2</v>
      </c>
      <c r="AB21" s="86">
        <f t="shared" si="0"/>
        <v>1.840473429723261</v>
      </c>
      <c r="AC21" s="68">
        <f t="shared" si="1"/>
        <v>1.4501016525147674</v>
      </c>
      <c r="AD21" s="68">
        <f t="shared" si="2"/>
        <v>3.53049356134906</v>
      </c>
      <c r="AE21" s="68">
        <f t="shared" si="3"/>
        <v>5.0561060304487571</v>
      </c>
      <c r="AF21" s="70">
        <f t="shared" si="4"/>
        <v>3.938284853176329</v>
      </c>
    </row>
    <row r="22" spans="1:32" ht="12.75">
      <c r="A22" s="69" t="s">
        <v>1812</v>
      </c>
      <c r="B22" s="67" t="s">
        <v>14</v>
      </c>
      <c r="C22" s="67" t="s">
        <v>201</v>
      </c>
      <c r="D22" s="68">
        <v>116.6302585</v>
      </c>
      <c r="E22" s="70">
        <v>30.6592336</v>
      </c>
      <c r="F22" s="111">
        <v>436.89600000000002</v>
      </c>
      <c r="G22" s="112">
        <v>498.95499999999998</v>
      </c>
      <c r="H22" s="112">
        <v>565.72900000000004</v>
      </c>
      <c r="I22" s="112">
        <v>641.43899999999996</v>
      </c>
      <c r="J22" s="112">
        <v>726.95</v>
      </c>
      <c r="K22" s="113">
        <v>811.56</v>
      </c>
      <c r="L22" s="111">
        <v>29.036969930000001</v>
      </c>
      <c r="M22" s="112">
        <v>42.777382000000003</v>
      </c>
      <c r="N22" s="112">
        <v>53.730706900000001</v>
      </c>
      <c r="O22" s="112">
        <v>67.081469780000006</v>
      </c>
      <c r="P22" s="112">
        <v>74.071562959999994</v>
      </c>
      <c r="Q22" s="113">
        <v>79.029234500000001</v>
      </c>
      <c r="R22" s="86">
        <f t="shared" si="5"/>
        <v>9.4640812062169608E-2</v>
      </c>
      <c r="S22" s="68">
        <f t="shared" si="6"/>
        <v>5.1210823981701348E-2</v>
      </c>
      <c r="T22" s="68">
        <f t="shared" si="7"/>
        <v>4.9695094854596097E-2</v>
      </c>
      <c r="U22" s="68">
        <f t="shared" si="8"/>
        <v>2.0840608301889198E-2</v>
      </c>
      <c r="V22" s="70">
        <f t="shared" si="9"/>
        <v>1.3386166949595057E-2</v>
      </c>
      <c r="W22" s="86">
        <f t="shared" si="10"/>
        <v>2.6564146164392555E-2</v>
      </c>
      <c r="X22" s="68">
        <f t="shared" si="11"/>
        <v>2.5119850726332476E-2</v>
      </c>
      <c r="Y22" s="68">
        <f t="shared" si="12"/>
        <v>2.5119784988949578E-2</v>
      </c>
      <c r="Z22" s="68">
        <f t="shared" si="13"/>
        <v>2.5028721895344119E-2</v>
      </c>
      <c r="AA22" s="70">
        <f t="shared" si="14"/>
        <v>2.2020124399482824E-2</v>
      </c>
      <c r="AB22" s="86">
        <f t="shared" si="0"/>
        <v>3.5627274250218224</v>
      </c>
      <c r="AC22" s="68">
        <f t="shared" si="1"/>
        <v>2.0386595660784876</v>
      </c>
      <c r="AD22" s="68">
        <f t="shared" si="2"/>
        <v>1.9783248493750014</v>
      </c>
      <c r="AE22" s="68">
        <f t="shared" si="3"/>
        <v>0.83266770029379722</v>
      </c>
      <c r="AF22" s="70">
        <f t="shared" si="4"/>
        <v>0.60790605478638671</v>
      </c>
    </row>
    <row r="23" spans="1:32" ht="12.75">
      <c r="A23" s="69" t="s">
        <v>1812</v>
      </c>
      <c r="B23" s="67" t="s">
        <v>14</v>
      </c>
      <c r="C23" s="67" t="s">
        <v>202</v>
      </c>
      <c r="D23" s="68">
        <v>119.21298179999999</v>
      </c>
      <c r="E23" s="70">
        <v>36.479470499999998</v>
      </c>
      <c r="F23" s="111">
        <v>185.43199999999999</v>
      </c>
      <c r="G23" s="112">
        <v>256.53199999999998</v>
      </c>
      <c r="H23" s="112">
        <v>356.23700000000002</v>
      </c>
      <c r="I23" s="112">
        <v>494.69400000000002</v>
      </c>
      <c r="J23" s="112">
        <v>682.29899999999998</v>
      </c>
      <c r="K23" s="113">
        <v>847.60799999999995</v>
      </c>
      <c r="L23" s="111">
        <v>19.975652419999999</v>
      </c>
      <c r="M23" s="112">
        <v>35.13611358</v>
      </c>
      <c r="N23" s="112">
        <v>50.926510729999997</v>
      </c>
      <c r="O23" s="112">
        <v>68.817777770000006</v>
      </c>
      <c r="P23" s="112">
        <v>76.307918790000002</v>
      </c>
      <c r="Q23" s="113">
        <v>84.340417160000001</v>
      </c>
      <c r="R23" s="86">
        <f t="shared" si="5"/>
        <v>0.15178939682411635</v>
      </c>
      <c r="S23" s="68">
        <f t="shared" si="6"/>
        <v>8.9881296143055095E-2</v>
      </c>
      <c r="T23" s="68">
        <f t="shared" si="7"/>
        <v>7.02630782417243E-2</v>
      </c>
      <c r="U23" s="68">
        <f t="shared" si="8"/>
        <v>2.1768040941494048E-2</v>
      </c>
      <c r="V23" s="70">
        <f t="shared" si="9"/>
        <v>2.1052856629743759E-2</v>
      </c>
      <c r="W23" s="86">
        <f t="shared" si="10"/>
        <v>6.4913035028461269E-2</v>
      </c>
      <c r="X23" s="68">
        <f t="shared" si="11"/>
        <v>6.5668565304857332E-2</v>
      </c>
      <c r="Y23" s="68">
        <f t="shared" si="12"/>
        <v>6.56686299816754E-2</v>
      </c>
      <c r="Z23" s="68">
        <f t="shared" si="13"/>
        <v>6.430571771840074E-2</v>
      </c>
      <c r="AA23" s="70">
        <f t="shared" si="14"/>
        <v>4.3390057314919808E-2</v>
      </c>
      <c r="AB23" s="86">
        <f t="shared" si="0"/>
        <v>2.3383500210329702</v>
      </c>
      <c r="AC23" s="68">
        <f t="shared" si="1"/>
        <v>1.3687111287690461</v>
      </c>
      <c r="AD23" s="68">
        <f t="shared" si="2"/>
        <v>1.0699641253568251</v>
      </c>
      <c r="AE23" s="68">
        <f t="shared" si="3"/>
        <v>0.33850863832696543</v>
      </c>
      <c r="AF23" s="70">
        <f t="shared" si="4"/>
        <v>0.48520001891089154</v>
      </c>
    </row>
    <row r="24" spans="1:32" ht="12.75">
      <c r="A24" s="69" t="s">
        <v>1812</v>
      </c>
      <c r="B24" s="67" t="s">
        <v>14</v>
      </c>
      <c r="C24" s="67" t="s">
        <v>203</v>
      </c>
      <c r="D24" s="68">
        <v>122.8275</v>
      </c>
      <c r="E24" s="70">
        <v>40.822221999999996</v>
      </c>
      <c r="F24" s="111">
        <v>1384.3009999999999</v>
      </c>
      <c r="G24" s="112">
        <v>1442.2950000000001</v>
      </c>
      <c r="H24" s="112">
        <v>1500.9580000000001</v>
      </c>
      <c r="I24" s="112">
        <v>1562.0060000000001</v>
      </c>
      <c r="J24" s="112">
        <v>1629.1659999999999</v>
      </c>
      <c r="K24" s="113">
        <v>1738.434</v>
      </c>
      <c r="L24" s="111">
        <v>71.303630159999997</v>
      </c>
      <c r="M24" s="112">
        <v>85.495093060000002</v>
      </c>
      <c r="N24" s="112">
        <v>107.29061158</v>
      </c>
      <c r="O24" s="112">
        <v>176.32303759999999</v>
      </c>
      <c r="P24" s="112">
        <v>205.39666253999999</v>
      </c>
      <c r="Q24" s="113">
        <v>220.61130456000001</v>
      </c>
      <c r="R24" s="86">
        <f t="shared" si="5"/>
        <v>3.980572340610268E-2</v>
      </c>
      <c r="S24" s="68">
        <f t="shared" si="6"/>
        <v>5.0986595229983597E-2</v>
      </c>
      <c r="T24" s="68">
        <f t="shared" si="7"/>
        <v>0.12868306928892237</v>
      </c>
      <c r="U24" s="68">
        <f t="shared" si="8"/>
        <v>3.2977681573244405E-2</v>
      </c>
      <c r="V24" s="70">
        <f t="shared" si="9"/>
        <v>1.4814887283805828E-2</v>
      </c>
      <c r="W24" s="86">
        <f t="shared" si="10"/>
        <v>8.2080551636211675E-3</v>
      </c>
      <c r="X24" s="68">
        <f t="shared" si="11"/>
        <v>7.9735951995814746E-3</v>
      </c>
      <c r="Y24" s="68">
        <f t="shared" si="12"/>
        <v>7.9734643450479672E-3</v>
      </c>
      <c r="Z24" s="68">
        <f t="shared" si="13"/>
        <v>8.419466959363877E-3</v>
      </c>
      <c r="AA24" s="70">
        <f t="shared" si="14"/>
        <v>1.2983296109428766E-2</v>
      </c>
      <c r="AB24" s="86">
        <f t="shared" si="0"/>
        <v>4.8495925785836818</v>
      </c>
      <c r="AC24" s="68">
        <f t="shared" si="1"/>
        <v>6.3944298592760047</v>
      </c>
      <c r="AD24" s="68">
        <f t="shared" si="2"/>
        <v>16.138915748565779</v>
      </c>
      <c r="AE24" s="68">
        <f t="shared" si="3"/>
        <v>3.9168372216922385</v>
      </c>
      <c r="AF24" s="70">
        <f t="shared" si="4"/>
        <v>1.1410728954296065</v>
      </c>
    </row>
    <row r="25" spans="1:32" ht="12.75">
      <c r="A25" s="69" t="s">
        <v>1812</v>
      </c>
      <c r="B25" s="67" t="s">
        <v>14</v>
      </c>
      <c r="C25" s="67" t="s">
        <v>204</v>
      </c>
      <c r="D25" s="68">
        <v>105.94377729999999</v>
      </c>
      <c r="E25" s="70">
        <v>26.254911</v>
      </c>
      <c r="F25" s="111">
        <v>302.904</v>
      </c>
      <c r="G25" s="112">
        <v>360.733</v>
      </c>
      <c r="H25" s="112">
        <v>427.7</v>
      </c>
      <c r="I25" s="112">
        <v>507.09899999999999</v>
      </c>
      <c r="J25" s="112">
        <v>600.12099999999998</v>
      </c>
      <c r="K25" s="113">
        <v>685.93399999999997</v>
      </c>
      <c r="L25" s="111">
        <v>11.367710539999999</v>
      </c>
      <c r="M25" s="112">
        <v>11.609984499999999</v>
      </c>
      <c r="N25" s="112">
        <v>12.8946418</v>
      </c>
      <c r="O25" s="112">
        <v>33.527390050000001</v>
      </c>
      <c r="P25" s="112">
        <v>44.969044189999998</v>
      </c>
      <c r="Q25" s="113">
        <v>49.94764413</v>
      </c>
      <c r="R25" s="86">
        <f t="shared" si="5"/>
        <v>4.2624934747854757E-3</v>
      </c>
      <c r="S25" s="68">
        <f t="shared" si="6"/>
        <v>2.2130215591588447E-2</v>
      </c>
      <c r="T25" s="68">
        <f t="shared" si="7"/>
        <v>0.32002049486942707</v>
      </c>
      <c r="U25" s="68">
        <f t="shared" si="8"/>
        <v>6.8252578700202154E-2</v>
      </c>
      <c r="V25" s="70">
        <f t="shared" si="9"/>
        <v>2.2142342714533921E-2</v>
      </c>
      <c r="W25" s="86">
        <f t="shared" si="10"/>
        <v>3.4944429774408849E-2</v>
      </c>
      <c r="X25" s="68">
        <f t="shared" si="11"/>
        <v>3.4056788547275896E-2</v>
      </c>
      <c r="Y25" s="68">
        <f t="shared" si="12"/>
        <v>3.405684711370649E-2</v>
      </c>
      <c r="Z25" s="68">
        <f t="shared" si="13"/>
        <v>3.3685010149885793E-2</v>
      </c>
      <c r="AA25" s="70">
        <f t="shared" si="14"/>
        <v>2.673002232681081E-2</v>
      </c>
      <c r="AB25" s="86">
        <f t="shared" si="0"/>
        <v>0.12197919675046648</v>
      </c>
      <c r="AC25" s="68">
        <f t="shared" si="1"/>
        <v>0.64980335890650442</v>
      </c>
      <c r="AD25" s="68">
        <f t="shared" si="2"/>
        <v>9.3966565313860748</v>
      </c>
      <c r="AE25" s="68">
        <f t="shared" si="3"/>
        <v>2.0262003305477276</v>
      </c>
      <c r="AF25" s="70">
        <f t="shared" si="4"/>
        <v>0.82836978001042127</v>
      </c>
    </row>
    <row r="26" spans="1:32" ht="12.75">
      <c r="A26" s="69" t="s">
        <v>1812</v>
      </c>
      <c r="B26" s="67" t="s">
        <v>14</v>
      </c>
      <c r="C26" s="67" t="s">
        <v>205</v>
      </c>
      <c r="D26" s="68">
        <v>114.5096506</v>
      </c>
      <c r="E26" s="70">
        <v>35.990128200000001</v>
      </c>
      <c r="F26" s="111">
        <v>547.74900000000002</v>
      </c>
      <c r="G26" s="112">
        <v>696.96199999999999</v>
      </c>
      <c r="H26" s="112">
        <v>893.08</v>
      </c>
      <c r="I26" s="112">
        <v>1144.3820000000001</v>
      </c>
      <c r="J26" s="112">
        <v>1460.114</v>
      </c>
      <c r="K26" s="113">
        <v>1738.6210000000001</v>
      </c>
      <c r="L26" s="111">
        <v>54.66351796</v>
      </c>
      <c r="M26" s="112">
        <v>81.462491720000003</v>
      </c>
      <c r="N26" s="112">
        <v>89.675963780000004</v>
      </c>
      <c r="O26" s="112">
        <v>109.72298868999999</v>
      </c>
      <c r="P26" s="112">
        <v>140.05174699</v>
      </c>
      <c r="Q26" s="113">
        <v>159.81099295999999</v>
      </c>
      <c r="R26" s="86">
        <f t="shared" si="5"/>
        <v>9.8050673502609681E-2</v>
      </c>
      <c r="S26" s="68">
        <f t="shared" si="6"/>
        <v>2.0165040097793858E-2</v>
      </c>
      <c r="T26" s="68">
        <f t="shared" si="7"/>
        <v>4.4709917942294772E-2</v>
      </c>
      <c r="U26" s="68">
        <f t="shared" si="8"/>
        <v>5.5282413762329695E-2</v>
      </c>
      <c r="V26" s="70">
        <f t="shared" si="9"/>
        <v>2.821706461314024E-2</v>
      </c>
      <c r="W26" s="86">
        <f t="shared" si="10"/>
        <v>4.8182747416408885E-2</v>
      </c>
      <c r="X26" s="68">
        <f t="shared" si="11"/>
        <v>4.9589054524934083E-2</v>
      </c>
      <c r="Y26" s="68">
        <f t="shared" si="12"/>
        <v>4.9588773951170992E-2</v>
      </c>
      <c r="Z26" s="68">
        <f t="shared" si="13"/>
        <v>4.8729952311963226E-2</v>
      </c>
      <c r="AA26" s="70">
        <f t="shared" si="14"/>
        <v>3.4915551082021712E-2</v>
      </c>
      <c r="AB26" s="86">
        <f t="shared" si="0"/>
        <v>2.0349747318314608</v>
      </c>
      <c r="AC26" s="68">
        <f t="shared" si="1"/>
        <v>0.40664296367365887</v>
      </c>
      <c r="AD26" s="68">
        <f t="shared" si="2"/>
        <v>0.90161369963128501</v>
      </c>
      <c r="AE26" s="68">
        <f t="shared" si="3"/>
        <v>1.1344647622147956</v>
      </c>
      <c r="AF26" s="70">
        <f t="shared" si="4"/>
        <v>0.8081517758907556</v>
      </c>
    </row>
    <row r="27" spans="1:32" ht="12.75">
      <c r="A27" s="69" t="s">
        <v>1812</v>
      </c>
      <c r="B27" s="67" t="s">
        <v>14</v>
      </c>
      <c r="C27" s="67" t="s">
        <v>206</v>
      </c>
      <c r="D27" s="68">
        <v>123.1327161</v>
      </c>
      <c r="E27" s="70">
        <v>45.408600100000001</v>
      </c>
      <c r="F27" s="111">
        <v>251.83500000000001</v>
      </c>
      <c r="G27" s="112">
        <v>270.21899999999999</v>
      </c>
      <c r="H27" s="112">
        <v>289.529</v>
      </c>
      <c r="I27" s="112">
        <v>310.21899999999999</v>
      </c>
      <c r="J27" s="112">
        <v>332.82600000000002</v>
      </c>
      <c r="K27" s="113">
        <v>360.64800000000002</v>
      </c>
      <c r="L27" s="111">
        <v>15.45395332</v>
      </c>
      <c r="M27" s="112">
        <v>16.254750739999999</v>
      </c>
      <c r="N27" s="112">
        <v>17.528829519999999</v>
      </c>
      <c r="O27" s="112">
        <v>22.319055559999999</v>
      </c>
      <c r="P27" s="112">
        <v>41.882163370000001</v>
      </c>
      <c r="Q27" s="113">
        <v>46.06981347</v>
      </c>
      <c r="R27" s="86">
        <f t="shared" si="5"/>
        <v>1.0363657808693296E-2</v>
      </c>
      <c r="S27" s="68">
        <f t="shared" si="6"/>
        <v>1.5676386557743057E-2</v>
      </c>
      <c r="T27" s="68">
        <f t="shared" si="7"/>
        <v>5.4655401086928943E-2</v>
      </c>
      <c r="U27" s="68">
        <f t="shared" si="8"/>
        <v>0.17530408271451073</v>
      </c>
      <c r="V27" s="70">
        <f t="shared" si="9"/>
        <v>1.9997296047030814E-2</v>
      </c>
      <c r="W27" s="86">
        <f t="shared" si="10"/>
        <v>1.4091726036033255E-2</v>
      </c>
      <c r="X27" s="68">
        <f t="shared" si="11"/>
        <v>1.3804544674206609E-2</v>
      </c>
      <c r="Y27" s="68">
        <f t="shared" si="12"/>
        <v>1.3804606992989094E-2</v>
      </c>
      <c r="Z27" s="68">
        <f t="shared" si="13"/>
        <v>1.406826624456772E-2</v>
      </c>
      <c r="AA27" s="70">
        <f t="shared" si="14"/>
        <v>1.6056516499216085E-2</v>
      </c>
      <c r="AB27" s="86">
        <f t="shared" si="0"/>
        <v>0.73544275429375361</v>
      </c>
      <c r="AC27" s="68">
        <f t="shared" si="1"/>
        <v>1.135596061131515</v>
      </c>
      <c r="AD27" s="68">
        <f t="shared" si="2"/>
        <v>3.9592145661724829</v>
      </c>
      <c r="AE27" s="68">
        <f t="shared" si="3"/>
        <v>12.460958562125745</v>
      </c>
      <c r="AF27" s="70">
        <f t="shared" si="4"/>
        <v>1.2454317876487797</v>
      </c>
    </row>
    <row r="28" spans="1:32" ht="12.75">
      <c r="A28" s="69" t="s">
        <v>1812</v>
      </c>
      <c r="B28" s="67" t="s">
        <v>14</v>
      </c>
      <c r="C28" s="67" t="s">
        <v>207</v>
      </c>
      <c r="D28" s="68">
        <v>126.4183792</v>
      </c>
      <c r="E28" s="70">
        <v>41.936895</v>
      </c>
      <c r="F28" s="111">
        <v>298.44799999999998</v>
      </c>
      <c r="G28" s="112">
        <v>382.87799999999999</v>
      </c>
      <c r="H28" s="112">
        <v>494.67200000000003</v>
      </c>
      <c r="I28" s="112">
        <v>639.10799999999995</v>
      </c>
      <c r="J28" s="112">
        <v>821.96699999999998</v>
      </c>
      <c r="K28" s="113">
        <v>983.00800000000004</v>
      </c>
      <c r="L28" s="111">
        <v>13.767254790000001</v>
      </c>
      <c r="M28" s="112">
        <v>14.700524740000001</v>
      </c>
      <c r="N28" s="112">
        <v>17.09664158</v>
      </c>
      <c r="O28" s="112">
        <v>19.80292412</v>
      </c>
      <c r="P28" s="112">
        <v>28.07405979</v>
      </c>
      <c r="Q28" s="113">
        <v>33.226346599999999</v>
      </c>
      <c r="R28" s="86">
        <f t="shared" si="5"/>
        <v>1.3557822009336107E-2</v>
      </c>
      <c r="S28" s="68">
        <f t="shared" si="6"/>
        <v>3.2599065439891224E-2</v>
      </c>
      <c r="T28" s="68">
        <f t="shared" si="7"/>
        <v>3.1658645089288937E-2</v>
      </c>
      <c r="U28" s="68">
        <f t="shared" si="8"/>
        <v>8.3534488339997742E-2</v>
      </c>
      <c r="V28" s="70">
        <f t="shared" si="9"/>
        <v>3.6704964287603656E-2</v>
      </c>
      <c r="W28" s="86">
        <f t="shared" si="10"/>
        <v>4.9824137455094272E-2</v>
      </c>
      <c r="X28" s="68">
        <f t="shared" si="11"/>
        <v>5.1235703218915032E-2</v>
      </c>
      <c r="Y28" s="68">
        <f t="shared" si="12"/>
        <v>5.123570750170342E-2</v>
      </c>
      <c r="Z28" s="68">
        <f t="shared" si="13"/>
        <v>5.0325358816827259E-2</v>
      </c>
      <c r="AA28" s="70">
        <f t="shared" si="14"/>
        <v>3.5783402040225475E-2</v>
      </c>
      <c r="AB28" s="86">
        <f t="shared" si="0"/>
        <v>0.27211353175066127</v>
      </c>
      <c r="AC28" s="68">
        <f t="shared" si="1"/>
        <v>0.63625681686469771</v>
      </c>
      <c r="AD28" s="68">
        <f t="shared" si="2"/>
        <v>0.61790197955666737</v>
      </c>
      <c r="AE28" s="68">
        <f t="shared" si="3"/>
        <v>1.6598885791166256</v>
      </c>
      <c r="AF28" s="70">
        <f t="shared" si="4"/>
        <v>1.0257539025032394</v>
      </c>
    </row>
    <row r="29" spans="1:32" ht="12.75">
      <c r="A29" s="69" t="s">
        <v>1812</v>
      </c>
      <c r="B29" s="67" t="s">
        <v>14</v>
      </c>
      <c r="C29" s="67" t="s">
        <v>208</v>
      </c>
      <c r="D29" s="68">
        <v>104.784953</v>
      </c>
      <c r="E29" s="70">
        <v>36.536461000000003</v>
      </c>
      <c r="F29" s="111">
        <v>322.61500000000001</v>
      </c>
      <c r="G29" s="112">
        <v>341.262</v>
      </c>
      <c r="H29" s="112">
        <v>360.99299999999999</v>
      </c>
      <c r="I29" s="112">
        <v>381.86399999999998</v>
      </c>
      <c r="J29" s="112">
        <v>404.637</v>
      </c>
      <c r="K29" s="113">
        <v>435.51</v>
      </c>
      <c r="L29" s="111">
        <v>27.885571209999998</v>
      </c>
      <c r="M29" s="112">
        <v>37.672419240000004</v>
      </c>
      <c r="N29" s="112">
        <v>53.420969769999999</v>
      </c>
      <c r="O29" s="112">
        <v>58.520816670000002</v>
      </c>
      <c r="P29" s="112">
        <v>206.79330329000001</v>
      </c>
      <c r="Q29" s="113">
        <v>339.74216096999999</v>
      </c>
      <c r="R29" s="86">
        <f t="shared" si="5"/>
        <v>7.0192917737258748E-2</v>
      </c>
      <c r="S29" s="68">
        <f t="shared" si="6"/>
        <v>8.360785342544938E-2</v>
      </c>
      <c r="T29" s="68">
        <f t="shared" si="7"/>
        <v>1.9093052492146861E-2</v>
      </c>
      <c r="U29" s="68">
        <f t="shared" si="8"/>
        <v>0.50673416762486878</v>
      </c>
      <c r="V29" s="70">
        <f t="shared" si="9"/>
        <v>0.12858139559147808</v>
      </c>
      <c r="W29" s="86">
        <f t="shared" si="10"/>
        <v>1.1238169779150374E-2</v>
      </c>
      <c r="X29" s="68">
        <f t="shared" si="11"/>
        <v>1.1241611369419518E-2</v>
      </c>
      <c r="Y29" s="68">
        <f t="shared" si="12"/>
        <v>1.1241191342100271E-2</v>
      </c>
      <c r="Z29" s="68">
        <f t="shared" si="13"/>
        <v>1.1585168924575742E-2</v>
      </c>
      <c r="AA29" s="70">
        <f t="shared" si="14"/>
        <v>1.4705477848980589E-2</v>
      </c>
      <c r="AB29" s="86">
        <f t="shared" si="0"/>
        <v>6.2459385395195071</v>
      </c>
      <c r="AC29" s="68">
        <f t="shared" si="1"/>
        <v>7.4373549020638876</v>
      </c>
      <c r="AD29" s="68">
        <f t="shared" si="2"/>
        <v>1.6984901253873304</v>
      </c>
      <c r="AE29" s="68">
        <f t="shared" si="3"/>
        <v>43.739903226609684</v>
      </c>
      <c r="AF29" s="70">
        <f t="shared" si="4"/>
        <v>8.7437754088617794</v>
      </c>
    </row>
    <row r="30" spans="1:32" ht="12.75">
      <c r="A30" s="69" t="s">
        <v>1812</v>
      </c>
      <c r="B30" s="67" t="s">
        <v>14</v>
      </c>
      <c r="C30" s="67" t="s">
        <v>209</v>
      </c>
      <c r="D30" s="68">
        <v>115.490696</v>
      </c>
      <c r="E30" s="70">
        <v>38.8579735</v>
      </c>
      <c r="F30" s="111">
        <v>1069.742</v>
      </c>
      <c r="G30" s="112">
        <v>1302.3340000000001</v>
      </c>
      <c r="H30" s="112">
        <v>1571.125</v>
      </c>
      <c r="I30" s="112">
        <v>1766.4</v>
      </c>
      <c r="J30" s="112">
        <v>1975.79</v>
      </c>
      <c r="K30" s="113">
        <v>2190.0650000000001</v>
      </c>
      <c r="L30" s="111">
        <v>69.925071299999999</v>
      </c>
      <c r="M30" s="112">
        <v>78.349175639999999</v>
      </c>
      <c r="N30" s="112">
        <v>84.691517289999993</v>
      </c>
      <c r="O30" s="112">
        <v>92.459356060000005</v>
      </c>
      <c r="P30" s="112">
        <v>99.832934980000005</v>
      </c>
      <c r="Q30" s="113">
        <v>108.13454306</v>
      </c>
      <c r="R30" s="86">
        <f t="shared" si="5"/>
        <v>2.4094660708626262E-2</v>
      </c>
      <c r="S30" s="68">
        <f t="shared" si="6"/>
        <v>1.6189938434430718E-2</v>
      </c>
      <c r="T30" s="68">
        <f t="shared" si="7"/>
        <v>1.8343841316247628E-2</v>
      </c>
      <c r="U30" s="68">
        <f t="shared" si="8"/>
        <v>1.5949881621963785E-2</v>
      </c>
      <c r="V30" s="70">
        <f t="shared" si="9"/>
        <v>1.6631000744720355E-2</v>
      </c>
      <c r="W30" s="86">
        <f t="shared" si="10"/>
        <v>3.9348108280476322E-2</v>
      </c>
      <c r="X30" s="68">
        <f t="shared" si="11"/>
        <v>3.7526776791291364E-2</v>
      </c>
      <c r="Y30" s="68">
        <f t="shared" si="12"/>
        <v>2.3430330767554942E-2</v>
      </c>
      <c r="Z30" s="68">
        <f t="shared" si="13"/>
        <v>2.2404948254754566E-2</v>
      </c>
      <c r="AA30" s="70">
        <f t="shared" si="14"/>
        <v>2.0592581075768189E-2</v>
      </c>
      <c r="AB30" s="86">
        <f t="shared" si="0"/>
        <v>0.61234610154261238</v>
      </c>
      <c r="AC30" s="68">
        <f t="shared" si="1"/>
        <v>0.43142363450164017</v>
      </c>
      <c r="AD30" s="68">
        <f t="shared" si="2"/>
        <v>0.78291004502801087</v>
      </c>
      <c r="AE30" s="68">
        <f t="shared" si="3"/>
        <v>0.71189102695557682</v>
      </c>
      <c r="AF30" s="70">
        <f t="shared" si="4"/>
        <v>0.80762099143999355</v>
      </c>
    </row>
    <row r="31" spans="1:32" ht="12.75">
      <c r="A31" s="69" t="s">
        <v>1812</v>
      </c>
      <c r="B31" s="67" t="s">
        <v>14</v>
      </c>
      <c r="C31" s="67" t="s">
        <v>210</v>
      </c>
      <c r="D31" s="68">
        <v>107.23223779999999</v>
      </c>
      <c r="E31" s="70">
        <v>34.360971300000003</v>
      </c>
      <c r="F31" s="111">
        <v>637.99599999999998</v>
      </c>
      <c r="G31" s="112">
        <v>742.60299999999995</v>
      </c>
      <c r="H31" s="112">
        <v>863.14499999999998</v>
      </c>
      <c r="I31" s="112">
        <v>1003.254</v>
      </c>
      <c r="J31" s="112">
        <v>1164.665</v>
      </c>
      <c r="K31" s="113">
        <v>1317.3409999999999</v>
      </c>
      <c r="L31" s="111">
        <v>58.552006730000002</v>
      </c>
      <c r="M31" s="112">
        <v>86.376104740000002</v>
      </c>
      <c r="N31" s="112">
        <v>112.50374334</v>
      </c>
      <c r="O31" s="112">
        <v>144.65780713999999</v>
      </c>
      <c r="P31" s="112">
        <v>155.28760593999999</v>
      </c>
      <c r="Q31" s="113">
        <v>183.19266059</v>
      </c>
      <c r="R31" s="86">
        <f t="shared" si="5"/>
        <v>9.5040629908057117E-2</v>
      </c>
      <c r="S31" s="68">
        <f t="shared" si="6"/>
        <v>6.0497376395118964E-2</v>
      </c>
      <c r="T31" s="68">
        <f t="shared" si="7"/>
        <v>5.716087811020918E-2</v>
      </c>
      <c r="U31" s="68">
        <f t="shared" si="8"/>
        <v>1.4696474404195099E-2</v>
      </c>
      <c r="V31" s="70">
        <f t="shared" si="9"/>
        <v>3.5939834967617393E-2</v>
      </c>
      <c r="W31" s="86">
        <f t="shared" si="10"/>
        <v>3.0365913572422305E-2</v>
      </c>
      <c r="X31" s="68">
        <f t="shared" si="11"/>
        <v>3.0084222783019966E-2</v>
      </c>
      <c r="Y31" s="68">
        <f t="shared" si="12"/>
        <v>3.0084260134264074E-2</v>
      </c>
      <c r="Z31" s="68">
        <f t="shared" si="13"/>
        <v>2.9836954963812702E-2</v>
      </c>
      <c r="AA31" s="70">
        <f t="shared" si="14"/>
        <v>2.4636363804103112E-2</v>
      </c>
      <c r="AB31" s="86">
        <f t="shared" si="0"/>
        <v>3.1298458938634091</v>
      </c>
      <c r="AC31" s="68">
        <f t="shared" si="1"/>
        <v>2.0109336655113683</v>
      </c>
      <c r="AD31" s="68">
        <f t="shared" si="2"/>
        <v>1.9000260553227482</v>
      </c>
      <c r="AE31" s="68">
        <f t="shared" si="3"/>
        <v>0.49255945930204653</v>
      </c>
      <c r="AF31" s="70">
        <f t="shared" si="4"/>
        <v>1.4588124795279944</v>
      </c>
    </row>
    <row r="32" spans="1:32" ht="12.75">
      <c r="A32" s="69" t="s">
        <v>1812</v>
      </c>
      <c r="B32" s="67" t="s">
        <v>14</v>
      </c>
      <c r="C32" s="67" t="s">
        <v>211</v>
      </c>
      <c r="D32" s="68">
        <v>109.944912</v>
      </c>
      <c r="E32" s="70">
        <v>40.617477700000002</v>
      </c>
      <c r="F32" s="111">
        <v>1405.92</v>
      </c>
      <c r="G32" s="112">
        <v>1573.7550000000001</v>
      </c>
      <c r="H32" s="112">
        <v>1757.1220000000001</v>
      </c>
      <c r="I32" s="112">
        <v>1961.855</v>
      </c>
      <c r="J32" s="112">
        <v>2190.4949999999999</v>
      </c>
      <c r="K32" s="113">
        <v>2425.6950000000002</v>
      </c>
      <c r="L32" s="111">
        <v>106.82747213</v>
      </c>
      <c r="M32" s="112">
        <v>129.46097194000001</v>
      </c>
      <c r="N32" s="112">
        <v>158.38764123999999</v>
      </c>
      <c r="O32" s="112">
        <v>204.48421658000001</v>
      </c>
      <c r="P32" s="112">
        <v>287.72033694999999</v>
      </c>
      <c r="Q32" s="113">
        <v>380.55344424999998</v>
      </c>
      <c r="R32" s="86">
        <f t="shared" si="5"/>
        <v>4.2373931272017648E-2</v>
      </c>
      <c r="S32" s="68">
        <f t="shared" si="6"/>
        <v>4.4687860544421594E-2</v>
      </c>
      <c r="T32" s="68">
        <f t="shared" si="7"/>
        <v>5.8207288118081478E-2</v>
      </c>
      <c r="U32" s="68">
        <f t="shared" si="8"/>
        <v>8.1410802028757709E-2</v>
      </c>
      <c r="V32" s="70">
        <f t="shared" si="9"/>
        <v>6.453009772203383E-2</v>
      </c>
      <c r="W32" s="86">
        <f t="shared" si="10"/>
        <v>2.25545181461358E-2</v>
      </c>
      <c r="X32" s="68">
        <f t="shared" si="11"/>
        <v>2.2042551967567246E-2</v>
      </c>
      <c r="Y32" s="68">
        <f t="shared" si="12"/>
        <v>2.2042642179760562E-2</v>
      </c>
      <c r="Z32" s="68">
        <f t="shared" si="13"/>
        <v>2.2047418290522383E-2</v>
      </c>
      <c r="AA32" s="70">
        <f t="shared" si="14"/>
        <v>2.0398107116184228E-2</v>
      </c>
      <c r="AB32" s="86">
        <f t="shared" si="0"/>
        <v>1.8787336088258417</v>
      </c>
      <c r="AC32" s="68">
        <f t="shared" si="1"/>
        <v>2.0273451372678619</v>
      </c>
      <c r="AD32" s="68">
        <f t="shared" si="2"/>
        <v>2.6406674682369569</v>
      </c>
      <c r="AE32" s="68">
        <f t="shared" si="3"/>
        <v>3.6925322029089509</v>
      </c>
      <c r="AF32" s="70">
        <f t="shared" si="4"/>
        <v>3.1635336237073921</v>
      </c>
    </row>
    <row r="33" spans="1:32" ht="12.75">
      <c r="A33" s="69" t="s">
        <v>1812</v>
      </c>
      <c r="B33" s="67" t="s">
        <v>14</v>
      </c>
      <c r="C33" s="67" t="s">
        <v>212</v>
      </c>
      <c r="D33" s="68">
        <v>107.3819572</v>
      </c>
      <c r="E33" s="70">
        <v>40.741920200000003</v>
      </c>
      <c r="F33" s="111">
        <v>275.346</v>
      </c>
      <c r="G33" s="112">
        <v>313.38600000000002</v>
      </c>
      <c r="H33" s="112">
        <v>351.75799999999998</v>
      </c>
      <c r="I33" s="112">
        <v>394.82799999999997</v>
      </c>
      <c r="J33" s="112">
        <v>443.11</v>
      </c>
      <c r="K33" s="113">
        <v>492.06099999999998</v>
      </c>
      <c r="L33" s="111">
        <v>19.965585300000001</v>
      </c>
      <c r="M33" s="112">
        <v>23.161188030000002</v>
      </c>
      <c r="N33" s="112">
        <v>31.555315140000001</v>
      </c>
      <c r="O33" s="112">
        <v>59.682203989999998</v>
      </c>
      <c r="P33" s="112">
        <v>67.948621720000006</v>
      </c>
      <c r="Q33" s="113">
        <v>74.156266930000001</v>
      </c>
      <c r="R33" s="86">
        <f t="shared" si="5"/>
        <v>3.2011109937257899E-2</v>
      </c>
      <c r="S33" s="68">
        <f t="shared" si="6"/>
        <v>7.2484426093578053E-2</v>
      </c>
      <c r="T33" s="68">
        <f t="shared" si="7"/>
        <v>0.17827037204484084</v>
      </c>
      <c r="U33" s="68">
        <f t="shared" si="8"/>
        <v>2.7701449267473706E-2</v>
      </c>
      <c r="V33" s="70">
        <f t="shared" si="9"/>
        <v>1.827158536218796E-2</v>
      </c>
      <c r="W33" s="86">
        <f t="shared" si="10"/>
        <v>2.5881433788062243E-2</v>
      </c>
      <c r="X33" s="68">
        <f t="shared" si="11"/>
        <v>2.3101556316798982E-2</v>
      </c>
      <c r="Y33" s="68">
        <f t="shared" si="12"/>
        <v>2.3101357573739583E-2</v>
      </c>
      <c r="Z33" s="68">
        <f t="shared" si="13"/>
        <v>2.307356383790023E-2</v>
      </c>
      <c r="AA33" s="70">
        <f t="shared" si="14"/>
        <v>2.095692926539976E-2</v>
      </c>
      <c r="AB33" s="86">
        <f t="shared" si="0"/>
        <v>1.2368368073960012</v>
      </c>
      <c r="AC33" s="68">
        <f t="shared" si="1"/>
        <v>3.1376425509855737</v>
      </c>
      <c r="AD33" s="68">
        <f t="shared" si="2"/>
        <v>7.7168786066273993</v>
      </c>
      <c r="AE33" s="68">
        <f t="shared" si="3"/>
        <v>1.2005708984570382</v>
      </c>
      <c r="AF33" s="70">
        <f t="shared" si="4"/>
        <v>0.87186367481588312</v>
      </c>
    </row>
    <row r="34" spans="1:32" ht="12.75">
      <c r="A34" s="69" t="s">
        <v>1812</v>
      </c>
      <c r="B34" s="67" t="s">
        <v>14</v>
      </c>
      <c r="C34" s="67" t="s">
        <v>213</v>
      </c>
      <c r="D34" s="68">
        <v>107.06230100000001</v>
      </c>
      <c r="E34" s="70">
        <v>32.040247999999998</v>
      </c>
      <c r="F34" s="111">
        <v>212.11699999999999</v>
      </c>
      <c r="G34" s="112">
        <v>317.11599999999999</v>
      </c>
      <c r="H34" s="112">
        <v>465.07600000000002</v>
      </c>
      <c r="I34" s="112">
        <v>682.07100000000003</v>
      </c>
      <c r="J34" s="112">
        <v>991.82</v>
      </c>
      <c r="K34" s="113">
        <v>1268.085</v>
      </c>
      <c r="L34" s="111">
        <v>3.5107306399999998</v>
      </c>
      <c r="M34" s="112">
        <v>4.7205961399999996</v>
      </c>
      <c r="N34" s="112">
        <v>5.3166650400000002</v>
      </c>
      <c r="O34" s="112">
        <v>8.1151462399999996</v>
      </c>
      <c r="P34" s="112">
        <v>9.0690598500000004</v>
      </c>
      <c r="Q34" s="113">
        <v>10.21432873</v>
      </c>
      <c r="R34" s="86">
        <f t="shared" si="5"/>
        <v>6.8923857969348495E-2</v>
      </c>
      <c r="S34" s="68">
        <f t="shared" si="6"/>
        <v>2.5253967182204261E-2</v>
      </c>
      <c r="T34" s="68">
        <f t="shared" si="7"/>
        <v>0.10527205227132382</v>
      </c>
      <c r="U34" s="68">
        <f t="shared" si="8"/>
        <v>2.3509461981057307E-2</v>
      </c>
      <c r="V34" s="70">
        <f t="shared" si="9"/>
        <v>2.5256617531308929E-2</v>
      </c>
      <c r="W34" s="86">
        <f t="shared" si="10"/>
        <v>8.042592566188389E-2</v>
      </c>
      <c r="X34" s="68">
        <f t="shared" si="11"/>
        <v>7.6586639110438476E-2</v>
      </c>
      <c r="Y34" s="68">
        <f t="shared" si="12"/>
        <v>7.6586584980826294E-2</v>
      </c>
      <c r="Z34" s="68">
        <f t="shared" si="13"/>
        <v>7.4881576242186665E-2</v>
      </c>
      <c r="AA34" s="70">
        <f t="shared" si="14"/>
        <v>4.9144305648625528E-2</v>
      </c>
      <c r="AB34" s="86">
        <f t="shared" si="0"/>
        <v>0.85698557277548937</v>
      </c>
      <c r="AC34" s="68">
        <f t="shared" si="1"/>
        <v>0.32974377091789941</v>
      </c>
      <c r="AD34" s="68">
        <f t="shared" si="2"/>
        <v>1.3745495023401164</v>
      </c>
      <c r="AE34" s="68">
        <f t="shared" si="3"/>
        <v>0.31395522317828273</v>
      </c>
      <c r="AF34" s="70">
        <f t="shared" si="4"/>
        <v>0.51392765037499943</v>
      </c>
    </row>
    <row r="35" spans="1:32" ht="12.75">
      <c r="A35" s="69" t="s">
        <v>1812</v>
      </c>
      <c r="B35" s="67" t="s">
        <v>14</v>
      </c>
      <c r="C35" s="67" t="s">
        <v>214</v>
      </c>
      <c r="D35" s="68">
        <v>109.3729721</v>
      </c>
      <c r="E35" s="70">
        <v>21.674080799999999</v>
      </c>
      <c r="F35" s="111">
        <v>432.149</v>
      </c>
      <c r="G35" s="112">
        <v>451.52600000000001</v>
      </c>
      <c r="H35" s="112">
        <v>462.63</v>
      </c>
      <c r="I35" s="112">
        <v>474.00700000000001</v>
      </c>
      <c r="J35" s="112">
        <v>486.98599999999999</v>
      </c>
      <c r="K35" s="113">
        <v>515.4</v>
      </c>
      <c r="L35" s="111">
        <v>23.475910500000001</v>
      </c>
      <c r="M35" s="112">
        <v>25.62669807</v>
      </c>
      <c r="N35" s="112">
        <v>35.996507059999999</v>
      </c>
      <c r="O35" s="112">
        <v>56.659106219999998</v>
      </c>
      <c r="P35" s="112">
        <v>75.20111627</v>
      </c>
      <c r="Q35" s="113">
        <v>87.899659349999993</v>
      </c>
      <c r="R35" s="86">
        <f t="shared" si="5"/>
        <v>1.8323358065281417E-2</v>
      </c>
      <c r="S35" s="68">
        <f t="shared" si="6"/>
        <v>8.0929731654656362E-2</v>
      </c>
      <c r="T35" s="68">
        <f t="shared" si="7"/>
        <v>0.11480335647877719</v>
      </c>
      <c r="U35" s="68">
        <f t="shared" si="8"/>
        <v>6.5451120877211749E-2</v>
      </c>
      <c r="V35" s="70">
        <f t="shared" si="9"/>
        <v>3.3772219642079507E-2</v>
      </c>
      <c r="W35" s="86">
        <f t="shared" si="10"/>
        <v>8.7725041678873416E-3</v>
      </c>
      <c r="X35" s="68">
        <f t="shared" si="11"/>
        <v>4.8589283027213994E-3</v>
      </c>
      <c r="Y35" s="68">
        <f t="shared" si="12"/>
        <v>4.8588981961692869E-3</v>
      </c>
      <c r="Z35" s="68">
        <f t="shared" si="13"/>
        <v>5.4026571435176769E-3</v>
      </c>
      <c r="AA35" s="70">
        <f t="shared" si="14"/>
        <v>1.1341584596431035E-2</v>
      </c>
      <c r="AB35" s="86">
        <f t="shared" si="0"/>
        <v>2.0887260598126547</v>
      </c>
      <c r="AC35" s="68">
        <f t="shared" si="1"/>
        <v>16.655881011730315</v>
      </c>
      <c r="AD35" s="68">
        <f t="shared" si="2"/>
        <v>23.627446355901665</v>
      </c>
      <c r="AE35" s="68">
        <f t="shared" si="3"/>
        <v>12.114616778105679</v>
      </c>
      <c r="AF35" s="70">
        <f t="shared" si="4"/>
        <v>2.9777337862212776</v>
      </c>
    </row>
    <row r="36" spans="1:32" ht="12.75">
      <c r="A36" s="69" t="s">
        <v>1812</v>
      </c>
      <c r="B36" s="67" t="s">
        <v>14</v>
      </c>
      <c r="C36" s="67" t="s">
        <v>215</v>
      </c>
      <c r="D36" s="68">
        <v>117.38256730000001</v>
      </c>
      <c r="E36" s="70">
        <v>32.917642200000003</v>
      </c>
      <c r="F36" s="111">
        <v>686.83100000000002</v>
      </c>
      <c r="G36" s="112">
        <v>740.49400000000003</v>
      </c>
      <c r="H36" s="112">
        <v>790.38499999999999</v>
      </c>
      <c r="I36" s="112">
        <v>843.63800000000003</v>
      </c>
      <c r="J36" s="112">
        <v>901.77300000000002</v>
      </c>
      <c r="K36" s="113">
        <v>975.18899999999996</v>
      </c>
      <c r="L36" s="111">
        <v>35.769854700000003</v>
      </c>
      <c r="M36" s="112">
        <v>46.409800179999998</v>
      </c>
      <c r="N36" s="112">
        <v>59.433171870000002</v>
      </c>
      <c r="O36" s="112">
        <v>78.513351040000003</v>
      </c>
      <c r="P36" s="112">
        <v>92.701125329999996</v>
      </c>
      <c r="Q36" s="113">
        <v>110.08467965</v>
      </c>
      <c r="R36" s="86">
        <f t="shared" si="5"/>
        <v>5.9491130558044981E-2</v>
      </c>
      <c r="S36" s="68">
        <f t="shared" si="6"/>
        <v>5.6123368941426041E-2</v>
      </c>
      <c r="T36" s="68">
        <f t="shared" si="7"/>
        <v>6.4207171078584396E-2</v>
      </c>
      <c r="U36" s="68">
        <f t="shared" si="8"/>
        <v>3.6141048884212781E-2</v>
      </c>
      <c r="V36" s="70">
        <f t="shared" si="9"/>
        <v>3.7504516278777739E-2</v>
      </c>
      <c r="W36" s="86">
        <f t="shared" si="10"/>
        <v>1.5045853234072117E-2</v>
      </c>
      <c r="X36" s="68">
        <f t="shared" si="11"/>
        <v>1.3040527495822804E-2</v>
      </c>
      <c r="Y36" s="68">
        <f t="shared" si="12"/>
        <v>1.3040664822876408E-2</v>
      </c>
      <c r="Z36" s="68">
        <f t="shared" si="13"/>
        <v>1.3327866556768389E-2</v>
      </c>
      <c r="AA36" s="70">
        <f t="shared" si="14"/>
        <v>1.5653694589389259E-2</v>
      </c>
      <c r="AB36" s="86">
        <f t="shared" si="0"/>
        <v>3.9539884932098248</v>
      </c>
      <c r="AC36" s="68">
        <f t="shared" si="1"/>
        <v>4.3037652395122601</v>
      </c>
      <c r="AD36" s="68">
        <f t="shared" si="2"/>
        <v>4.9236117905545616</v>
      </c>
      <c r="AE36" s="68">
        <f t="shared" si="3"/>
        <v>2.7116904817642404</v>
      </c>
      <c r="AF36" s="70">
        <f t="shared" si="4"/>
        <v>2.3958891023848068</v>
      </c>
    </row>
    <row r="37" spans="1:32" ht="12.75">
      <c r="A37" s="69" t="s">
        <v>1812</v>
      </c>
      <c r="B37" s="67" t="s">
        <v>14</v>
      </c>
      <c r="C37" s="67" t="s">
        <v>216</v>
      </c>
      <c r="D37" s="68">
        <v>124.157425</v>
      </c>
      <c r="E37" s="70">
        <v>41.176943999999999</v>
      </c>
      <c r="F37" s="111">
        <v>857.32500000000005</v>
      </c>
      <c r="G37" s="112">
        <v>923.19200000000001</v>
      </c>
      <c r="H37" s="112">
        <v>995.08600000000001</v>
      </c>
      <c r="I37" s="112">
        <v>1072.579</v>
      </c>
      <c r="J37" s="112">
        <v>1157.413</v>
      </c>
      <c r="K37" s="113">
        <v>1258.1179999999999</v>
      </c>
      <c r="L37" s="111">
        <v>36.954398169999997</v>
      </c>
      <c r="M37" s="112">
        <v>41.081182169999998</v>
      </c>
      <c r="N37" s="112">
        <v>43.60885356</v>
      </c>
      <c r="O37" s="112">
        <v>55.202267280000001</v>
      </c>
      <c r="P37" s="112">
        <v>74.644424420000007</v>
      </c>
      <c r="Q37" s="113">
        <v>94.541119449999997</v>
      </c>
      <c r="R37" s="86">
        <f t="shared" si="5"/>
        <v>2.2334467367135589E-2</v>
      </c>
      <c r="S37" s="68">
        <f t="shared" si="6"/>
        <v>1.2305738328269738E-2</v>
      </c>
      <c r="T37" s="68">
        <f t="shared" si="7"/>
        <v>5.3170000004925611E-2</v>
      </c>
      <c r="U37" s="68">
        <f t="shared" si="8"/>
        <v>7.0439705099011304E-2</v>
      </c>
      <c r="V37" s="70">
        <f t="shared" si="9"/>
        <v>5.3310599377249482E-2</v>
      </c>
      <c r="W37" s="86">
        <f t="shared" si="10"/>
        <v>1.4804030725014471E-2</v>
      </c>
      <c r="X37" s="68">
        <f t="shared" si="11"/>
        <v>1.4998387075865729E-2</v>
      </c>
      <c r="Y37" s="68">
        <f t="shared" si="12"/>
        <v>1.4998428435747654E-2</v>
      </c>
      <c r="Z37" s="68">
        <f t="shared" si="13"/>
        <v>1.5224262677090667E-2</v>
      </c>
      <c r="AA37" s="70">
        <f t="shared" si="14"/>
        <v>1.6685922278992255E-2</v>
      </c>
      <c r="AB37" s="86">
        <f t="shared" si="0"/>
        <v>1.5086747509512317</v>
      </c>
      <c r="AC37" s="68">
        <f t="shared" si="1"/>
        <v>0.82047077902604626</v>
      </c>
      <c r="AD37" s="68">
        <f t="shared" si="2"/>
        <v>3.5450380840034423</v>
      </c>
      <c r="AE37" s="68">
        <f t="shared" si="3"/>
        <v>4.6268056846528491</v>
      </c>
      <c r="AF37" s="70">
        <f t="shared" si="4"/>
        <v>3.1949447256126842</v>
      </c>
    </row>
    <row r="38" spans="1:32" ht="12.75">
      <c r="A38" s="69" t="s">
        <v>1812</v>
      </c>
      <c r="B38" s="67" t="s">
        <v>14</v>
      </c>
      <c r="C38" s="67" t="s">
        <v>217</v>
      </c>
      <c r="D38" s="68">
        <v>105.215166</v>
      </c>
      <c r="E38" s="70">
        <v>27.215003200000002</v>
      </c>
      <c r="F38" s="111">
        <v>265.68700000000001</v>
      </c>
      <c r="G38" s="112">
        <v>334.505</v>
      </c>
      <c r="H38" s="112">
        <v>415.24599999999998</v>
      </c>
      <c r="I38" s="112">
        <v>515.47699999999998</v>
      </c>
      <c r="J38" s="112">
        <v>637.79499999999996</v>
      </c>
      <c r="K38" s="113">
        <v>746.86099999999999</v>
      </c>
      <c r="L38" s="111">
        <v>5.4329327599999999</v>
      </c>
      <c r="M38" s="112">
        <v>8.99504853</v>
      </c>
      <c r="N38" s="112">
        <v>12.93835415</v>
      </c>
      <c r="O38" s="112">
        <v>23.048639789999999</v>
      </c>
      <c r="P38" s="112">
        <v>33.49741461</v>
      </c>
      <c r="Q38" s="113">
        <v>39.05595829</v>
      </c>
      <c r="R38" s="86">
        <f t="shared" si="5"/>
        <v>0.13113049350531628</v>
      </c>
      <c r="S38" s="68">
        <f t="shared" si="6"/>
        <v>8.7677250586217809E-2</v>
      </c>
      <c r="T38" s="68">
        <f t="shared" si="7"/>
        <v>0.15628395270042902</v>
      </c>
      <c r="U38" s="68">
        <f t="shared" si="8"/>
        <v>9.0667170949787323E-2</v>
      </c>
      <c r="V38" s="70">
        <f t="shared" si="9"/>
        <v>3.3187896706157169E-2</v>
      </c>
      <c r="W38" s="86">
        <f t="shared" si="10"/>
        <v>4.6066580586515485E-2</v>
      </c>
      <c r="X38" s="68">
        <f t="shared" si="11"/>
        <v>4.3243857711195537E-2</v>
      </c>
      <c r="Y38" s="68">
        <f t="shared" si="12"/>
        <v>4.3244313977835833E-2</v>
      </c>
      <c r="Z38" s="68">
        <f t="shared" si="13"/>
        <v>4.2584845902458451E-2</v>
      </c>
      <c r="AA38" s="70">
        <f t="shared" si="14"/>
        <v>3.1572435015437966E-2</v>
      </c>
      <c r="AB38" s="86">
        <f t="shared" si="0"/>
        <v>2.8465428046921399</v>
      </c>
      <c r="AC38" s="68">
        <f t="shared" si="1"/>
        <v>2.0275076097921478</v>
      </c>
      <c r="AD38" s="68">
        <f t="shared" si="2"/>
        <v>3.6139769214637054</v>
      </c>
      <c r="AE38" s="68">
        <f t="shared" si="3"/>
        <v>2.1290947290842035</v>
      </c>
      <c r="AF38" s="70">
        <f t="shared" si="4"/>
        <v>1.0511668387290778</v>
      </c>
    </row>
    <row r="39" spans="1:32" ht="12.75">
      <c r="A39" s="69" t="s">
        <v>1812</v>
      </c>
      <c r="B39" s="67" t="s">
        <v>14</v>
      </c>
      <c r="C39" s="67" t="s">
        <v>218</v>
      </c>
      <c r="D39" s="68">
        <v>117.9647262</v>
      </c>
      <c r="E39" s="70">
        <v>37.3821206</v>
      </c>
      <c r="F39" s="111">
        <v>415.06200000000001</v>
      </c>
      <c r="G39" s="112">
        <v>550.73199999999997</v>
      </c>
      <c r="H39" s="112">
        <v>714.79399999999998</v>
      </c>
      <c r="I39" s="112">
        <v>883.10400000000004</v>
      </c>
      <c r="J39" s="112">
        <v>1083.867</v>
      </c>
      <c r="K39" s="113">
        <v>1263.6479999999999</v>
      </c>
      <c r="L39" s="111">
        <v>12.440697630000001</v>
      </c>
      <c r="M39" s="112">
        <v>29.473458449999999</v>
      </c>
      <c r="N39" s="112">
        <v>41.2547195</v>
      </c>
      <c r="O39" s="112">
        <v>49.205185470000004</v>
      </c>
      <c r="P39" s="112">
        <v>111.68372594</v>
      </c>
      <c r="Q39" s="113">
        <v>131.9765582</v>
      </c>
      <c r="R39" s="86">
        <f t="shared" si="5"/>
        <v>0.27382324249930345</v>
      </c>
      <c r="S39" s="68">
        <f t="shared" si="6"/>
        <v>7.9944883767110148E-2</v>
      </c>
      <c r="T39" s="68">
        <f t="shared" si="7"/>
        <v>3.8543303972773363E-2</v>
      </c>
      <c r="U39" s="68">
        <f t="shared" si="8"/>
        <v>0.25395104143278824</v>
      </c>
      <c r="V39" s="70">
        <f t="shared" si="9"/>
        <v>3.6339819591803275E-2</v>
      </c>
      <c r="W39" s="86">
        <f t="shared" si="10"/>
        <v>5.656407915612166E-2</v>
      </c>
      <c r="X39" s="68">
        <f t="shared" si="11"/>
        <v>5.2149217370146529E-2</v>
      </c>
      <c r="Y39" s="68">
        <f t="shared" si="12"/>
        <v>4.2289716933832877E-2</v>
      </c>
      <c r="Z39" s="68">
        <f t="shared" si="13"/>
        <v>4.0969501356461338E-2</v>
      </c>
      <c r="AA39" s="70">
        <f t="shared" si="14"/>
        <v>3.0693514833188718E-2</v>
      </c>
      <c r="AB39" s="86">
        <f t="shared" si="0"/>
        <v>4.8409387474253416</v>
      </c>
      <c r="AC39" s="68">
        <f t="shared" si="1"/>
        <v>1.5330025607033479</v>
      </c>
      <c r="AD39" s="68">
        <f t="shared" si="2"/>
        <v>0.9114107818001902</v>
      </c>
      <c r="AE39" s="68">
        <f t="shared" si="3"/>
        <v>6.1985387428382106</v>
      </c>
      <c r="AF39" s="70">
        <f t="shared" si="4"/>
        <v>1.1839575815705943</v>
      </c>
    </row>
    <row r="40" spans="1:32" ht="12.75">
      <c r="A40" s="69" t="s">
        <v>1812</v>
      </c>
      <c r="B40" s="67" t="s">
        <v>14</v>
      </c>
      <c r="C40" s="67" t="s">
        <v>219</v>
      </c>
      <c r="D40" s="68">
        <v>116.56963930000001</v>
      </c>
      <c r="E40" s="70">
        <v>38.076421699999997</v>
      </c>
      <c r="F40" s="111">
        <v>161.303</v>
      </c>
      <c r="G40" s="112">
        <v>203.898</v>
      </c>
      <c r="H40" s="112">
        <v>254.38200000000001</v>
      </c>
      <c r="I40" s="112">
        <v>317.36500000000001</v>
      </c>
      <c r="J40" s="112">
        <v>394.57400000000001</v>
      </c>
      <c r="K40" s="113">
        <v>463.262</v>
      </c>
      <c r="L40" s="111">
        <v>14.69657681</v>
      </c>
      <c r="M40" s="112">
        <v>17.646754600000001</v>
      </c>
      <c r="N40" s="112">
        <v>18.97217577</v>
      </c>
      <c r="O40" s="112">
        <v>22.258095600000001</v>
      </c>
      <c r="P40" s="112">
        <v>33.173876219999997</v>
      </c>
      <c r="Q40" s="113">
        <v>38.271197610000002</v>
      </c>
      <c r="R40" s="86">
        <f t="shared" si="5"/>
        <v>4.0147822559503929E-2</v>
      </c>
      <c r="S40" s="68">
        <f t="shared" si="6"/>
        <v>1.5021698890741059E-2</v>
      </c>
      <c r="T40" s="68">
        <f t="shared" si="7"/>
        <v>3.4639356812157567E-2</v>
      </c>
      <c r="U40" s="68">
        <f t="shared" si="8"/>
        <v>9.8083688884865752E-2</v>
      </c>
      <c r="V40" s="70">
        <f t="shared" si="9"/>
        <v>3.0730936331925612E-2</v>
      </c>
      <c r="W40" s="86">
        <f t="shared" si="10"/>
        <v>4.6867056992052195E-2</v>
      </c>
      <c r="X40" s="68">
        <f t="shared" si="11"/>
        <v>4.4243441088643781E-2</v>
      </c>
      <c r="Y40" s="68">
        <f t="shared" si="12"/>
        <v>4.4243091362957322E-2</v>
      </c>
      <c r="Z40" s="68">
        <f t="shared" si="13"/>
        <v>4.3550834169760709E-2</v>
      </c>
      <c r="AA40" s="70">
        <f t="shared" si="14"/>
        <v>3.209721337203645E-2</v>
      </c>
      <c r="AB40" s="86">
        <f t="shared" si="0"/>
        <v>0.85663203828463719</v>
      </c>
      <c r="AC40" s="68">
        <f t="shared" si="1"/>
        <v>0.33952374682259434</v>
      </c>
      <c r="AD40" s="68">
        <f t="shared" si="2"/>
        <v>0.78293256065645278</v>
      </c>
      <c r="AE40" s="68">
        <f t="shared" si="3"/>
        <v>2.2521655613423275</v>
      </c>
      <c r="AF40" s="70">
        <f t="shared" si="4"/>
        <v>0.95743315706960541</v>
      </c>
    </row>
    <row r="41" spans="1:32" ht="12.75">
      <c r="A41" s="69" t="s">
        <v>1812</v>
      </c>
      <c r="B41" s="67" t="s">
        <v>14</v>
      </c>
      <c r="C41" s="67" t="s">
        <v>220</v>
      </c>
      <c r="D41" s="68">
        <v>115.7730968</v>
      </c>
      <c r="E41" s="70">
        <v>33.849079400000001</v>
      </c>
      <c r="F41" s="111">
        <v>291.536</v>
      </c>
      <c r="G41" s="112">
        <v>369.62900000000002</v>
      </c>
      <c r="H41" s="112">
        <v>466.90800000000002</v>
      </c>
      <c r="I41" s="112">
        <v>589.78800000000001</v>
      </c>
      <c r="J41" s="112">
        <v>742.15</v>
      </c>
      <c r="K41" s="113">
        <v>877.072</v>
      </c>
      <c r="L41" s="111">
        <v>17.70491943</v>
      </c>
      <c r="M41" s="112">
        <v>22.412142639999999</v>
      </c>
      <c r="N41" s="112">
        <v>32.393790500000001</v>
      </c>
      <c r="O41" s="112">
        <v>53.367095040000002</v>
      </c>
      <c r="P41" s="112">
        <v>100.31377496</v>
      </c>
      <c r="Q41" s="113">
        <v>121.67767341</v>
      </c>
      <c r="R41" s="86">
        <f t="shared" si="5"/>
        <v>5.3174183916633602E-2</v>
      </c>
      <c r="S41" s="68">
        <f t="shared" si="6"/>
        <v>8.9073570700779758E-2</v>
      </c>
      <c r="T41" s="68">
        <f t="shared" si="7"/>
        <v>0.12948965969265006</v>
      </c>
      <c r="U41" s="68">
        <f t="shared" si="8"/>
        <v>0.17593867488875781</v>
      </c>
      <c r="V41" s="70">
        <f t="shared" si="9"/>
        <v>4.2594147131874607E-2</v>
      </c>
      <c r="W41" s="86">
        <f t="shared" si="10"/>
        <v>4.7467260517078655E-2</v>
      </c>
      <c r="X41" s="68">
        <f t="shared" si="11"/>
        <v>4.6726487245436543E-2</v>
      </c>
      <c r="Y41" s="68">
        <f t="shared" si="12"/>
        <v>4.6726182834827476E-2</v>
      </c>
      <c r="Z41" s="68">
        <f t="shared" si="13"/>
        <v>4.595764575530753E-2</v>
      </c>
      <c r="AA41" s="70">
        <f t="shared" si="14"/>
        <v>3.3407541598624267E-2</v>
      </c>
      <c r="AB41" s="86">
        <f t="shared" si="0"/>
        <v>1.1202286236321055</v>
      </c>
      <c r="AC41" s="68">
        <f t="shared" si="1"/>
        <v>1.9062757752987085</v>
      </c>
      <c r="AD41" s="68">
        <f t="shared" si="2"/>
        <v>2.7712441255983489</v>
      </c>
      <c r="AE41" s="68">
        <f t="shared" si="3"/>
        <v>3.8282786682657499</v>
      </c>
      <c r="AF41" s="70">
        <f t="shared" si="4"/>
        <v>1.2749859790230313</v>
      </c>
    </row>
    <row r="42" spans="1:32" ht="12.75">
      <c r="A42" s="69" t="s">
        <v>1812</v>
      </c>
      <c r="B42" s="67" t="s">
        <v>14</v>
      </c>
      <c r="C42" s="67" t="s">
        <v>221</v>
      </c>
      <c r="D42" s="68">
        <v>116.8511597</v>
      </c>
      <c r="E42" s="70">
        <v>38.304279600000001</v>
      </c>
      <c r="F42" s="111">
        <v>438.64600000000002</v>
      </c>
      <c r="G42" s="112">
        <v>468.78</v>
      </c>
      <c r="H42" s="112">
        <v>497.41899999999998</v>
      </c>
      <c r="I42" s="112">
        <v>527.80799999999999</v>
      </c>
      <c r="J42" s="112">
        <v>560.96199999999999</v>
      </c>
      <c r="K42" s="113">
        <v>604.74699999999996</v>
      </c>
      <c r="L42" s="111">
        <v>51.238781240000002</v>
      </c>
      <c r="M42" s="112">
        <v>57.596141789999997</v>
      </c>
      <c r="N42" s="112">
        <v>72.103488350000006</v>
      </c>
      <c r="O42" s="112">
        <v>108.99203873</v>
      </c>
      <c r="P42" s="112">
        <v>112.13543503</v>
      </c>
      <c r="Q42" s="113">
        <v>117.15126247000001</v>
      </c>
      <c r="R42" s="86">
        <f t="shared" si="5"/>
        <v>2.4814643893352663E-2</v>
      </c>
      <c r="S42" s="68">
        <f t="shared" si="6"/>
        <v>5.0376105444336607E-2</v>
      </c>
      <c r="T42" s="68">
        <f t="shared" si="7"/>
        <v>0.10232112543830896</v>
      </c>
      <c r="U42" s="68">
        <f t="shared" si="8"/>
        <v>5.7681209318176992E-3</v>
      </c>
      <c r="V42" s="70">
        <f t="shared" si="9"/>
        <v>8.9460168209239254E-3</v>
      </c>
      <c r="W42" s="86">
        <f t="shared" si="10"/>
        <v>1.32881731182776E-2</v>
      </c>
      <c r="X42" s="68">
        <f t="shared" si="11"/>
        <v>1.1859830807187641E-2</v>
      </c>
      <c r="Y42" s="68">
        <f t="shared" si="12"/>
        <v>1.1859970387648817E-2</v>
      </c>
      <c r="Z42" s="68">
        <f t="shared" si="13"/>
        <v>1.2184117166444779E-2</v>
      </c>
      <c r="AA42" s="70">
        <f t="shared" si="14"/>
        <v>1.5031404341428925E-2</v>
      </c>
      <c r="AB42" s="86">
        <f t="shared" si="0"/>
        <v>1.8674232847870298</v>
      </c>
      <c r="AC42" s="68">
        <f t="shared" si="1"/>
        <v>4.2476242927349528</v>
      </c>
      <c r="AD42" s="68">
        <f t="shared" si="2"/>
        <v>8.6274351531997073</v>
      </c>
      <c r="AE42" s="68">
        <f t="shared" si="3"/>
        <v>0.47341312078836378</v>
      </c>
      <c r="AF42" s="70">
        <f t="shared" si="4"/>
        <v>0.59515509114922083</v>
      </c>
    </row>
    <row r="43" spans="1:32" ht="12.75">
      <c r="A43" s="69" t="s">
        <v>1812</v>
      </c>
      <c r="B43" s="67" t="s">
        <v>14</v>
      </c>
      <c r="C43" s="67" t="s">
        <v>222</v>
      </c>
      <c r="D43" s="68">
        <v>110.9898501</v>
      </c>
      <c r="E43" s="70">
        <v>22.921202900000001</v>
      </c>
      <c r="F43" s="111">
        <v>190.61699999999999</v>
      </c>
      <c r="G43" s="112">
        <v>252.56299999999999</v>
      </c>
      <c r="H43" s="112">
        <v>330.96600000000001</v>
      </c>
      <c r="I43" s="112">
        <v>433.70800000000003</v>
      </c>
      <c r="J43" s="112">
        <v>565.50900000000001</v>
      </c>
      <c r="K43" s="113">
        <v>681.37400000000002</v>
      </c>
      <c r="L43" s="111">
        <v>4.7166002599999999</v>
      </c>
      <c r="M43" s="112">
        <v>5.87727618</v>
      </c>
      <c r="N43" s="112">
        <v>7.3142460600000003</v>
      </c>
      <c r="O43" s="112">
        <v>10.06005068</v>
      </c>
      <c r="P43" s="112">
        <v>17.03507647</v>
      </c>
      <c r="Q43" s="113">
        <v>21.795201209999998</v>
      </c>
      <c r="R43" s="86">
        <f t="shared" si="5"/>
        <v>4.9216632999125529E-2</v>
      </c>
      <c r="S43" s="68">
        <f t="shared" si="6"/>
        <v>4.8899178326515205E-2</v>
      </c>
      <c r="T43" s="68">
        <f t="shared" si="7"/>
        <v>7.5081002128604885E-2</v>
      </c>
      <c r="U43" s="68">
        <f t="shared" si="8"/>
        <v>0.13866780619439184</v>
      </c>
      <c r="V43" s="70">
        <f t="shared" si="9"/>
        <v>5.5886156406552347E-2</v>
      </c>
      <c r="W43" s="86">
        <f t="shared" si="10"/>
        <v>5.6278908655362558E-2</v>
      </c>
      <c r="X43" s="68">
        <f t="shared" si="11"/>
        <v>5.4070985704628663E-2</v>
      </c>
      <c r="Y43" s="68">
        <f t="shared" si="12"/>
        <v>5.4071169106738801E-2</v>
      </c>
      <c r="Z43" s="68">
        <f t="shared" si="13"/>
        <v>5.3070942789466259E-2</v>
      </c>
      <c r="AA43" s="70">
        <f t="shared" si="14"/>
        <v>3.7277027442770699E-2</v>
      </c>
      <c r="AB43" s="86">
        <f t="shared" si="0"/>
        <v>0.87451292455785568</v>
      </c>
      <c r="AC43" s="68">
        <f t="shared" si="1"/>
        <v>0.90435152400651109</v>
      </c>
      <c r="AD43" s="68">
        <f t="shared" si="2"/>
        <v>1.3885588820983652</v>
      </c>
      <c r="AE43" s="68">
        <f t="shared" si="3"/>
        <v>2.6128762540452777</v>
      </c>
      <c r="AF43" s="70">
        <f t="shared" si="4"/>
        <v>1.4992117193987955</v>
      </c>
    </row>
    <row r="44" spans="1:32" ht="12.75">
      <c r="A44" s="69" t="s">
        <v>1812</v>
      </c>
      <c r="B44" s="67" t="s">
        <v>14</v>
      </c>
      <c r="C44" s="67" t="s">
        <v>223</v>
      </c>
      <c r="D44" s="68">
        <v>125.3180998</v>
      </c>
      <c r="E44" s="70">
        <v>43.8844201</v>
      </c>
      <c r="F44" s="111">
        <v>2892.36</v>
      </c>
      <c r="G44" s="112">
        <v>3216.279</v>
      </c>
      <c r="H44" s="112">
        <v>3577.2060000000001</v>
      </c>
      <c r="I44" s="112">
        <v>3978.636</v>
      </c>
      <c r="J44" s="112">
        <v>4425.7610000000004</v>
      </c>
      <c r="K44" s="113">
        <v>4891.0219999999999</v>
      </c>
      <c r="L44" s="111">
        <v>180.3691867</v>
      </c>
      <c r="M44" s="112">
        <v>224.90281034</v>
      </c>
      <c r="N44" s="112">
        <v>293.40810806000002</v>
      </c>
      <c r="O44" s="112">
        <v>382.77766068</v>
      </c>
      <c r="P44" s="112">
        <v>623.99158913999997</v>
      </c>
      <c r="Q44" s="113">
        <v>743.64361187999998</v>
      </c>
      <c r="R44" s="86">
        <f t="shared" si="5"/>
        <v>4.9380522754222743E-2</v>
      </c>
      <c r="S44" s="68">
        <f t="shared" si="6"/>
        <v>6.0919912575957733E-2</v>
      </c>
      <c r="T44" s="68">
        <f t="shared" si="7"/>
        <v>6.0918256970406891E-2</v>
      </c>
      <c r="U44" s="68">
        <f t="shared" si="8"/>
        <v>0.12603344094401239</v>
      </c>
      <c r="V44" s="70">
        <f t="shared" si="9"/>
        <v>3.8350524212964879E-2</v>
      </c>
      <c r="W44" s="86">
        <f t="shared" si="10"/>
        <v>2.1230464681602852E-2</v>
      </c>
      <c r="X44" s="68">
        <f t="shared" si="11"/>
        <v>2.1271389498561354E-2</v>
      </c>
      <c r="Y44" s="68">
        <f t="shared" si="12"/>
        <v>2.1271399642161761E-2</v>
      </c>
      <c r="Z44" s="68">
        <f t="shared" si="13"/>
        <v>2.1300638817162688E-2</v>
      </c>
      <c r="AA44" s="70">
        <f t="shared" si="14"/>
        <v>1.9991807706031185E-2</v>
      </c>
      <c r="AB44" s="86">
        <f t="shared" si="0"/>
        <v>2.3259275524484009</v>
      </c>
      <c r="AC44" s="68">
        <f t="shared" si="1"/>
        <v>2.8639366779531694</v>
      </c>
      <c r="AD44" s="68">
        <f t="shared" si="2"/>
        <v>2.8638574797711769</v>
      </c>
      <c r="AE44" s="68">
        <f t="shared" si="3"/>
        <v>5.9168854993429933</v>
      </c>
      <c r="AF44" s="70">
        <f t="shared" si="4"/>
        <v>1.918311979431214</v>
      </c>
    </row>
    <row r="45" spans="1:32" ht="12.75">
      <c r="A45" s="69" t="s">
        <v>1812</v>
      </c>
      <c r="B45" s="67" t="s">
        <v>14</v>
      </c>
      <c r="C45" s="67" t="s">
        <v>224</v>
      </c>
      <c r="D45" s="68">
        <v>111.6928724</v>
      </c>
      <c r="E45" s="70">
        <v>29.034552000000001</v>
      </c>
      <c r="F45" s="111">
        <v>454.19299999999998</v>
      </c>
      <c r="G45" s="112">
        <v>530.92499999999995</v>
      </c>
      <c r="H45" s="112">
        <v>616.44000000000005</v>
      </c>
      <c r="I45" s="112">
        <v>715.72900000000004</v>
      </c>
      <c r="J45" s="112">
        <v>830.01</v>
      </c>
      <c r="K45" s="113">
        <v>938.279</v>
      </c>
      <c r="L45" s="111">
        <v>25.087534699999999</v>
      </c>
      <c r="M45" s="112">
        <v>31.61872778</v>
      </c>
      <c r="N45" s="112">
        <v>43.903201799999998</v>
      </c>
      <c r="O45" s="112">
        <v>67.775373540000004</v>
      </c>
      <c r="P45" s="112">
        <v>109.66450804</v>
      </c>
      <c r="Q45" s="113">
        <v>149.44078576000001</v>
      </c>
      <c r="R45" s="86">
        <f t="shared" si="5"/>
        <v>5.2067237041031389E-2</v>
      </c>
      <c r="S45" s="68">
        <f t="shared" si="6"/>
        <v>7.7703784323481712E-2</v>
      </c>
      <c r="T45" s="68">
        <f t="shared" si="7"/>
        <v>0.10874911514995704</v>
      </c>
      <c r="U45" s="68">
        <f t="shared" si="8"/>
        <v>0.12361166692877808</v>
      </c>
      <c r="V45" s="70">
        <f t="shared" si="9"/>
        <v>7.2541751986871933E-2</v>
      </c>
      <c r="W45" s="86">
        <f t="shared" si="10"/>
        <v>3.1219710097713609E-2</v>
      </c>
      <c r="X45" s="68">
        <f t="shared" si="11"/>
        <v>2.9868045187762864E-2</v>
      </c>
      <c r="Y45" s="68">
        <f t="shared" si="12"/>
        <v>2.9868121885465011E-2</v>
      </c>
      <c r="Z45" s="68">
        <f t="shared" si="13"/>
        <v>2.9627229043266774E-2</v>
      </c>
      <c r="AA45" s="70">
        <f t="shared" si="14"/>
        <v>2.4521919446616282E-2</v>
      </c>
      <c r="AB45" s="86">
        <f t="shared" si="0"/>
        <v>1.6677681143760703</v>
      </c>
      <c r="AC45" s="68">
        <f t="shared" si="1"/>
        <v>2.6015691296502212</v>
      </c>
      <c r="AD45" s="68">
        <f t="shared" si="2"/>
        <v>3.6409760066928945</v>
      </c>
      <c r="AE45" s="68">
        <f t="shared" si="3"/>
        <v>4.1722317921888363</v>
      </c>
      <c r="AF45" s="70">
        <f t="shared" si="4"/>
        <v>2.9582411827423969</v>
      </c>
    </row>
    <row r="46" spans="1:32" ht="12.75">
      <c r="A46" s="69" t="s">
        <v>1812</v>
      </c>
      <c r="B46" s="67" t="s">
        <v>14</v>
      </c>
      <c r="C46" s="67" t="s">
        <v>225</v>
      </c>
      <c r="D46" s="68">
        <v>113.84806399999999</v>
      </c>
      <c r="E46" s="70">
        <v>34.229523999999998</v>
      </c>
      <c r="F46" s="111">
        <v>150.63499999999999</v>
      </c>
      <c r="G46" s="112">
        <v>206.68600000000001</v>
      </c>
      <c r="H46" s="112">
        <v>276.13400000000001</v>
      </c>
      <c r="I46" s="112">
        <v>368.91699999999997</v>
      </c>
      <c r="J46" s="112">
        <v>490.12299999999999</v>
      </c>
      <c r="K46" s="113">
        <v>596.59299999999996</v>
      </c>
      <c r="L46" s="111">
        <v>21.923754429999999</v>
      </c>
      <c r="M46" s="112">
        <v>29.225838979999999</v>
      </c>
      <c r="N46" s="112">
        <v>40.08310049</v>
      </c>
      <c r="O46" s="112">
        <v>53.032814899999998</v>
      </c>
      <c r="P46" s="112">
        <v>70.740682149999998</v>
      </c>
      <c r="Q46" s="113">
        <v>80.321020239999996</v>
      </c>
      <c r="R46" s="86">
        <f t="shared" si="5"/>
        <v>6.6613449565079808E-2</v>
      </c>
      <c r="S46" s="68">
        <f t="shared" si="6"/>
        <v>7.4299057881143521E-2</v>
      </c>
      <c r="T46" s="68">
        <f t="shared" si="7"/>
        <v>6.4614334977558502E-2</v>
      </c>
      <c r="U46" s="68">
        <f t="shared" si="8"/>
        <v>6.6780793300866254E-2</v>
      </c>
      <c r="V46" s="70">
        <f t="shared" si="9"/>
        <v>2.7085795044174587E-2</v>
      </c>
      <c r="W46" s="86">
        <f t="shared" si="10"/>
        <v>6.3268208260010991E-2</v>
      </c>
      <c r="X46" s="68">
        <f t="shared" si="11"/>
        <v>5.793710435205409E-2</v>
      </c>
      <c r="Y46" s="68">
        <f t="shared" si="12"/>
        <v>5.7937086269426966E-2</v>
      </c>
      <c r="Z46" s="68">
        <f t="shared" si="13"/>
        <v>5.6816938704466413E-2</v>
      </c>
      <c r="AA46" s="70">
        <f t="shared" si="14"/>
        <v>3.9315751768957484E-2</v>
      </c>
      <c r="AB46" s="86">
        <f t="shared" si="0"/>
        <v>1.0528739693610574</v>
      </c>
      <c r="AC46" s="68">
        <f t="shared" si="1"/>
        <v>1.2824088934384126</v>
      </c>
      <c r="AD46" s="68">
        <f t="shared" si="2"/>
        <v>1.115249991638863</v>
      </c>
      <c r="AE46" s="68">
        <f t="shared" si="3"/>
        <v>1.1753676777312287</v>
      </c>
      <c r="AF46" s="70">
        <f t="shared" si="4"/>
        <v>0.68892985191652123</v>
      </c>
    </row>
    <row r="47" spans="1:32" ht="12.75">
      <c r="A47" s="69" t="s">
        <v>1812</v>
      </c>
      <c r="B47" s="67" t="s">
        <v>14</v>
      </c>
      <c r="C47" s="67" t="s">
        <v>226</v>
      </c>
      <c r="D47" s="68">
        <v>86.687006600000004</v>
      </c>
      <c r="E47" s="70">
        <v>44.347801199999999</v>
      </c>
      <c r="F47" s="111">
        <v>227.608</v>
      </c>
      <c r="G47" s="112">
        <v>263.52699999999999</v>
      </c>
      <c r="H47" s="112">
        <v>301.21199999999999</v>
      </c>
      <c r="I47" s="112">
        <v>344.28699999999998</v>
      </c>
      <c r="J47" s="112">
        <v>393.24299999999999</v>
      </c>
      <c r="K47" s="113">
        <v>440.88099999999997</v>
      </c>
      <c r="L47" s="111">
        <v>15.47500333</v>
      </c>
      <c r="M47" s="112">
        <v>17.00341925</v>
      </c>
      <c r="N47" s="112">
        <v>22.465688320000002</v>
      </c>
      <c r="O47" s="112">
        <v>38.22161174</v>
      </c>
      <c r="P47" s="112">
        <v>51.275270319999997</v>
      </c>
      <c r="Q47" s="113">
        <v>56.622605759999999</v>
      </c>
      <c r="R47" s="86">
        <f t="shared" si="5"/>
        <v>1.9753351742897499E-2</v>
      </c>
      <c r="S47" s="68">
        <f t="shared" si="6"/>
        <v>6.4249066492905543E-2</v>
      </c>
      <c r="T47" s="68">
        <f t="shared" si="7"/>
        <v>0.1402665540051434</v>
      </c>
      <c r="U47" s="68">
        <f t="shared" si="8"/>
        <v>6.830511841728E-2</v>
      </c>
      <c r="V47" s="70">
        <f t="shared" si="9"/>
        <v>2.0857366159664166E-2</v>
      </c>
      <c r="W47" s="86">
        <f t="shared" si="10"/>
        <v>2.93061957011772E-2</v>
      </c>
      <c r="X47" s="68">
        <f t="shared" si="11"/>
        <v>2.6731701248869793E-2</v>
      </c>
      <c r="Y47" s="68">
        <f t="shared" si="12"/>
        <v>2.6732255218535339E-2</v>
      </c>
      <c r="Z47" s="68">
        <f t="shared" si="13"/>
        <v>2.6590425907254689E-2</v>
      </c>
      <c r="AA47" s="70">
        <f t="shared" si="14"/>
        <v>2.2869451272955341E-2</v>
      </c>
      <c r="AB47" s="86">
        <f t="shared" si="0"/>
        <v>0.67403329808870505</v>
      </c>
      <c r="AC47" s="68">
        <f t="shared" si="1"/>
        <v>2.403478397979701</v>
      </c>
      <c r="AD47" s="68">
        <f t="shared" si="2"/>
        <v>5.2470901859371297</v>
      </c>
      <c r="AE47" s="68">
        <f t="shared" si="3"/>
        <v>2.5687861734717177</v>
      </c>
      <c r="AF47" s="70">
        <f t="shared" si="4"/>
        <v>0.91201865364952583</v>
      </c>
    </row>
    <row r="48" spans="1:32" ht="12.75">
      <c r="A48" s="69" t="s">
        <v>1812</v>
      </c>
      <c r="B48" s="67" t="s">
        <v>14</v>
      </c>
      <c r="C48" s="67" t="s">
        <v>227</v>
      </c>
      <c r="D48" s="68">
        <v>121.4200917</v>
      </c>
      <c r="E48" s="70">
        <v>31.222118699999999</v>
      </c>
      <c r="F48" s="111">
        <v>206.851</v>
      </c>
      <c r="G48" s="112">
        <v>262.47000000000003</v>
      </c>
      <c r="H48" s="112">
        <v>327.96600000000001</v>
      </c>
      <c r="I48" s="112">
        <v>409.80500000000001</v>
      </c>
      <c r="J48" s="112">
        <v>510.27499999999998</v>
      </c>
      <c r="K48" s="113">
        <v>599.6</v>
      </c>
      <c r="L48" s="111">
        <v>2.4582477900000002</v>
      </c>
      <c r="M48" s="112">
        <v>4.29160713</v>
      </c>
      <c r="N48" s="112">
        <v>7.8332415500000003</v>
      </c>
      <c r="O48" s="112">
        <v>12.34954624</v>
      </c>
      <c r="P48" s="112">
        <v>17.81330487</v>
      </c>
      <c r="Q48" s="113">
        <v>24.836591420000001</v>
      </c>
      <c r="R48" s="86">
        <f t="shared" si="5"/>
        <v>0.14915984852771899</v>
      </c>
      <c r="S48" s="68">
        <f t="shared" si="6"/>
        <v>0.16504933059890783</v>
      </c>
      <c r="T48" s="68">
        <f t="shared" si="7"/>
        <v>0.11531125808318779</v>
      </c>
      <c r="U48" s="68">
        <f t="shared" si="8"/>
        <v>8.8485172229291545E-2</v>
      </c>
      <c r="V48" s="70">
        <f t="shared" si="9"/>
        <v>7.885439115599667E-2</v>
      </c>
      <c r="W48" s="86">
        <f t="shared" si="10"/>
        <v>4.762761249389405E-2</v>
      </c>
      <c r="X48" s="68">
        <f t="shared" si="11"/>
        <v>4.4554630937671619E-2</v>
      </c>
      <c r="Y48" s="68">
        <f t="shared" si="12"/>
        <v>4.455429846588408E-2</v>
      </c>
      <c r="Z48" s="68">
        <f t="shared" si="13"/>
        <v>4.3853671855208956E-2</v>
      </c>
      <c r="AA48" s="70">
        <f t="shared" si="14"/>
        <v>3.2262594029667267E-2</v>
      </c>
      <c r="AB48" s="86">
        <f t="shared" si="0"/>
        <v>3.1317935272703741</v>
      </c>
      <c r="AC48" s="68">
        <f t="shared" si="1"/>
        <v>3.7044259401407387</v>
      </c>
      <c r="AD48" s="68">
        <f t="shared" si="2"/>
        <v>2.5881062445968803</v>
      </c>
      <c r="AE48" s="68">
        <f t="shared" si="3"/>
        <v>2.0177369074462401</v>
      </c>
      <c r="AF48" s="70">
        <f t="shared" si="4"/>
        <v>2.4441429317024426</v>
      </c>
    </row>
    <row r="49" spans="1:32" ht="12.75">
      <c r="A49" s="69" t="s">
        <v>1812</v>
      </c>
      <c r="B49" s="67" t="s">
        <v>14</v>
      </c>
      <c r="C49" s="67" t="s">
        <v>228</v>
      </c>
      <c r="D49" s="68">
        <v>113.2384362</v>
      </c>
      <c r="E49" s="70">
        <v>28.145077400000002</v>
      </c>
      <c r="F49" s="111">
        <v>2182.2330000000002</v>
      </c>
      <c r="G49" s="112">
        <v>2638.826</v>
      </c>
      <c r="H49" s="112">
        <v>3155.1260000000002</v>
      </c>
      <c r="I49" s="112">
        <v>4013.5929999999998</v>
      </c>
      <c r="J49" s="112">
        <v>4577.723</v>
      </c>
      <c r="K49" s="113">
        <v>5128.2730000000001</v>
      </c>
      <c r="L49" s="111">
        <v>122.56655910000001</v>
      </c>
      <c r="M49" s="112">
        <v>157.57970291999999</v>
      </c>
      <c r="N49" s="112">
        <v>206.23239620999999</v>
      </c>
      <c r="O49" s="112">
        <v>244.36419581000001</v>
      </c>
      <c r="P49" s="112">
        <v>317.39075876999999</v>
      </c>
      <c r="Q49" s="113">
        <v>447.08518563000001</v>
      </c>
      <c r="R49" s="86">
        <f t="shared" si="5"/>
        <v>5.7133273671219474E-2</v>
      </c>
      <c r="S49" s="68">
        <f t="shared" si="6"/>
        <v>6.1749949249111077E-2</v>
      </c>
      <c r="T49" s="68">
        <f t="shared" si="7"/>
        <v>3.6979446780196067E-2</v>
      </c>
      <c r="U49" s="68">
        <f t="shared" si="8"/>
        <v>5.9768627493022884E-2</v>
      </c>
      <c r="V49" s="70">
        <f t="shared" si="9"/>
        <v>8.1725395763009107E-2</v>
      </c>
      <c r="W49" s="86">
        <f t="shared" si="10"/>
        <v>3.7997091360679795E-2</v>
      </c>
      <c r="X49" s="68">
        <f t="shared" si="11"/>
        <v>3.5738862104556492E-2</v>
      </c>
      <c r="Y49" s="68">
        <f t="shared" si="12"/>
        <v>4.8131683662386897E-2</v>
      </c>
      <c r="Z49" s="68">
        <f t="shared" si="13"/>
        <v>2.6302972562405342E-2</v>
      </c>
      <c r="AA49" s="70">
        <f t="shared" si="14"/>
        <v>2.271344848051159E-2</v>
      </c>
      <c r="AB49" s="86">
        <f t="shared" si="0"/>
        <v>1.5036222938459498</v>
      </c>
      <c r="AC49" s="68">
        <f t="shared" si="1"/>
        <v>1.727809605925823</v>
      </c>
      <c r="AD49" s="68">
        <f t="shared" si="2"/>
        <v>0.76829738680207682</v>
      </c>
      <c r="AE49" s="68">
        <f t="shared" si="3"/>
        <v>2.2723145587905824</v>
      </c>
      <c r="AF49" s="70">
        <f t="shared" si="4"/>
        <v>3.59810602221545</v>
      </c>
    </row>
    <row r="50" spans="1:32" ht="12.75">
      <c r="A50" s="69" t="s">
        <v>1812</v>
      </c>
      <c r="B50" s="67" t="s">
        <v>14</v>
      </c>
      <c r="C50" s="67" t="s">
        <v>229</v>
      </c>
      <c r="D50" s="68">
        <v>120.7480757</v>
      </c>
      <c r="E50" s="70">
        <v>31.657295399999999</v>
      </c>
      <c r="F50" s="111">
        <v>332.87099999999998</v>
      </c>
      <c r="G50" s="112">
        <v>435.16500000000002</v>
      </c>
      <c r="H50" s="112">
        <v>563.13</v>
      </c>
      <c r="I50" s="112">
        <v>728.72400000000005</v>
      </c>
      <c r="J50" s="112">
        <v>938.68299999999999</v>
      </c>
      <c r="K50" s="113">
        <v>1123.5419999999999</v>
      </c>
      <c r="L50" s="111">
        <v>38.138453560000002</v>
      </c>
      <c r="M50" s="112">
        <v>73.638676840000002</v>
      </c>
      <c r="N50" s="112">
        <v>91.799648180000005</v>
      </c>
      <c r="O50" s="112">
        <v>105.56415699999999</v>
      </c>
      <c r="P50" s="112">
        <v>127.01628638</v>
      </c>
      <c r="Q50" s="113">
        <v>147.91668197000001</v>
      </c>
      <c r="R50" s="86">
        <f t="shared" si="5"/>
        <v>0.18616498555270733</v>
      </c>
      <c r="S50" s="68">
        <f t="shared" si="6"/>
        <v>4.9324545522347288E-2</v>
      </c>
      <c r="T50" s="68">
        <f t="shared" si="7"/>
        <v>2.9988151573327716E-2</v>
      </c>
      <c r="U50" s="68">
        <f t="shared" si="8"/>
        <v>4.0642828000795765E-2</v>
      </c>
      <c r="V50" s="70">
        <f t="shared" si="9"/>
        <v>3.2909788477788457E-2</v>
      </c>
      <c r="W50" s="86">
        <f t="shared" si="10"/>
        <v>5.3594048394870072E-2</v>
      </c>
      <c r="X50" s="68">
        <f t="shared" si="11"/>
        <v>5.1557047566592497E-2</v>
      </c>
      <c r="Y50" s="68">
        <f t="shared" si="12"/>
        <v>5.1556910430347061E-2</v>
      </c>
      <c r="Z50" s="68">
        <f t="shared" si="13"/>
        <v>5.0636553905678047E-2</v>
      </c>
      <c r="AA50" s="70">
        <f t="shared" si="14"/>
        <v>3.5952729015520671E-2</v>
      </c>
      <c r="AB50" s="86">
        <f t="shared" si="0"/>
        <v>3.4736130433939509</v>
      </c>
      <c r="AC50" s="68">
        <f t="shared" si="1"/>
        <v>0.95669841176685599</v>
      </c>
      <c r="AD50" s="68">
        <f t="shared" si="2"/>
        <v>0.58165144736206509</v>
      </c>
      <c r="AE50" s="68">
        <f t="shared" si="3"/>
        <v>0.80263811152121767</v>
      </c>
      <c r="AF50" s="70">
        <f t="shared" si="4"/>
        <v>0.91536273821053793</v>
      </c>
    </row>
    <row r="51" spans="1:32" ht="12.75">
      <c r="A51" s="69" t="s">
        <v>1812</v>
      </c>
      <c r="B51" s="67" t="s">
        <v>14</v>
      </c>
      <c r="C51" s="67" t="s">
        <v>230</v>
      </c>
      <c r="D51" s="68">
        <v>119.40132610000001</v>
      </c>
      <c r="E51" s="70">
        <v>36.839434599999997</v>
      </c>
      <c r="F51" s="111">
        <v>164.80199999999999</v>
      </c>
      <c r="G51" s="112">
        <v>215.77699999999999</v>
      </c>
      <c r="H51" s="112">
        <v>282.54000000000002</v>
      </c>
      <c r="I51" s="112">
        <v>369.96</v>
      </c>
      <c r="J51" s="112">
        <v>482.02699999999999</v>
      </c>
      <c r="K51" s="113">
        <v>580.55399999999997</v>
      </c>
      <c r="L51" s="111">
        <v>18.919205290000001</v>
      </c>
      <c r="M51" s="112">
        <v>23.744157959999999</v>
      </c>
      <c r="N51" s="112">
        <v>32.178099009999997</v>
      </c>
      <c r="O51" s="112">
        <v>42.100506449999997</v>
      </c>
      <c r="P51" s="112">
        <v>45.081612</v>
      </c>
      <c r="Q51" s="113">
        <v>49.226341869999999</v>
      </c>
      <c r="R51" s="86">
        <f t="shared" si="5"/>
        <v>5.1005870447954717E-2</v>
      </c>
      <c r="S51" s="68">
        <f t="shared" si="6"/>
        <v>7.1040135971197849E-2</v>
      </c>
      <c r="T51" s="68">
        <f t="shared" si="7"/>
        <v>6.1671806261248754E-2</v>
      </c>
      <c r="U51" s="68">
        <f t="shared" si="8"/>
        <v>1.4161851252504363E-2</v>
      </c>
      <c r="V51" s="70">
        <f t="shared" si="9"/>
        <v>1.8387673759314545E-2</v>
      </c>
      <c r="W51" s="86">
        <f t="shared" si="10"/>
        <v>5.3900142730616385E-2</v>
      </c>
      <c r="X51" s="68">
        <f t="shared" si="11"/>
        <v>5.3914933301274962E-2</v>
      </c>
      <c r="Y51" s="68">
        <f t="shared" si="12"/>
        <v>5.3914951640508205E-2</v>
      </c>
      <c r="Z51" s="68">
        <f t="shared" si="13"/>
        <v>5.2921047478636095E-2</v>
      </c>
      <c r="AA51" s="70">
        <f t="shared" si="14"/>
        <v>3.7196538197625126E-2</v>
      </c>
      <c r="AB51" s="86">
        <f t="shared" si="0"/>
        <v>0.94630306830305178</v>
      </c>
      <c r="AC51" s="68">
        <f t="shared" si="1"/>
        <v>1.3176337541628362</v>
      </c>
      <c r="AD51" s="68">
        <f t="shared" si="2"/>
        <v>1.1438720500476633</v>
      </c>
      <c r="AE51" s="68">
        <f t="shared" si="3"/>
        <v>0.26760338139983747</v>
      </c>
      <c r="AF51" s="70">
        <f t="shared" si="4"/>
        <v>0.49433830808719015</v>
      </c>
    </row>
    <row r="52" spans="1:32" ht="12.75">
      <c r="A52" s="69" t="s">
        <v>1812</v>
      </c>
      <c r="B52" s="67" t="s">
        <v>14</v>
      </c>
      <c r="C52" s="67" t="s">
        <v>231</v>
      </c>
      <c r="D52" s="68">
        <v>113.09929289999999</v>
      </c>
      <c r="E52" s="70">
        <v>36.183016700000003</v>
      </c>
      <c r="F52" s="111">
        <v>494.40199999999999</v>
      </c>
      <c r="G52" s="112">
        <v>565.78399999999999</v>
      </c>
      <c r="H52" s="112">
        <v>647.23199999999997</v>
      </c>
      <c r="I52" s="112">
        <v>740.404</v>
      </c>
      <c r="J52" s="112">
        <v>846.36500000000001</v>
      </c>
      <c r="K52" s="113">
        <v>949.30899999999997</v>
      </c>
      <c r="L52" s="111">
        <v>39.83013098</v>
      </c>
      <c r="M52" s="112">
        <v>40.189207340000003</v>
      </c>
      <c r="N52" s="112">
        <v>49.079748049999999</v>
      </c>
      <c r="O52" s="112">
        <v>59.805449959999997</v>
      </c>
      <c r="P52" s="112">
        <v>70.989268550000006</v>
      </c>
      <c r="Q52" s="113">
        <v>88.147562010000001</v>
      </c>
      <c r="R52" s="86">
        <f t="shared" si="5"/>
        <v>1.8030388108957363E-3</v>
      </c>
      <c r="S52" s="68">
        <f t="shared" si="6"/>
        <v>4.4243424035643075E-2</v>
      </c>
      <c r="T52" s="68">
        <f t="shared" si="7"/>
        <v>4.3707241117347174E-2</v>
      </c>
      <c r="U52" s="68">
        <f t="shared" si="8"/>
        <v>3.7400666987641232E-2</v>
      </c>
      <c r="V52" s="70">
        <f t="shared" si="9"/>
        <v>4.8340527548652971E-2</v>
      </c>
      <c r="W52" s="86">
        <f t="shared" si="10"/>
        <v>2.6972685696244843E-2</v>
      </c>
      <c r="X52" s="68">
        <f t="shared" si="11"/>
        <v>2.6898485671147786E-2</v>
      </c>
      <c r="Y52" s="68">
        <f t="shared" si="12"/>
        <v>2.6898234978037422E-2</v>
      </c>
      <c r="Z52" s="68">
        <f t="shared" si="13"/>
        <v>2.6750945094467231E-2</v>
      </c>
      <c r="AA52" s="70">
        <f t="shared" si="14"/>
        <v>2.2956728574110085E-2</v>
      </c>
      <c r="AB52" s="86">
        <f t="shared" si="0"/>
        <v>6.6846840214608544E-2</v>
      </c>
      <c r="AC52" s="68">
        <f t="shared" si="1"/>
        <v>1.6448295482708177</v>
      </c>
      <c r="AD52" s="68">
        <f t="shared" si="2"/>
        <v>1.6249111197457533</v>
      </c>
      <c r="AE52" s="68">
        <f t="shared" si="3"/>
        <v>1.398106379253742</v>
      </c>
      <c r="AF52" s="70">
        <f t="shared" si="4"/>
        <v>2.1057237050391397</v>
      </c>
    </row>
    <row r="53" spans="1:32" ht="12.75">
      <c r="A53" s="69" t="s">
        <v>1812</v>
      </c>
      <c r="B53" s="67" t="s">
        <v>14</v>
      </c>
      <c r="C53" s="67" t="s">
        <v>1473</v>
      </c>
      <c r="D53" s="68">
        <v>119.96915389999999</v>
      </c>
      <c r="E53" s="70">
        <v>31.8122623</v>
      </c>
      <c r="F53" s="111">
        <v>1698.203</v>
      </c>
      <c r="G53" s="112">
        <v>2074.6579999999999</v>
      </c>
      <c r="H53" s="112">
        <v>2500.8690000000001</v>
      </c>
      <c r="I53" s="112">
        <v>3014.6410000000001</v>
      </c>
      <c r="J53" s="112">
        <v>3625.328</v>
      </c>
      <c r="K53" s="113">
        <v>4180.0389999999998</v>
      </c>
      <c r="L53" s="111">
        <v>209.03649014000001</v>
      </c>
      <c r="M53" s="112">
        <v>308.78343190999999</v>
      </c>
      <c r="N53" s="112">
        <v>367.26851608999999</v>
      </c>
      <c r="O53" s="112">
        <v>436.99960905</v>
      </c>
      <c r="P53" s="112">
        <v>571.43492579999997</v>
      </c>
      <c r="Q53" s="113">
        <v>703.79114265999999</v>
      </c>
      <c r="R53" s="86">
        <f t="shared" si="5"/>
        <v>9.5434956550596028E-2</v>
      </c>
      <c r="S53" s="68">
        <f t="shared" si="6"/>
        <v>3.7880972964279017E-2</v>
      </c>
      <c r="T53" s="68">
        <f t="shared" si="7"/>
        <v>3.7972812754204201E-2</v>
      </c>
      <c r="U53" s="68">
        <f t="shared" si="8"/>
        <v>6.1526515798149529E-2</v>
      </c>
      <c r="V53" s="70">
        <f t="shared" si="9"/>
        <v>4.6324160769383629E-2</v>
      </c>
      <c r="W53" s="86">
        <f t="shared" si="10"/>
        <v>4.0045137532684558E-2</v>
      </c>
      <c r="X53" s="68">
        <f t="shared" si="11"/>
        <v>3.736839013078154E-2</v>
      </c>
      <c r="Y53" s="68">
        <f t="shared" si="12"/>
        <v>3.7368496060842055E-2</v>
      </c>
      <c r="Z53" s="68">
        <f t="shared" si="13"/>
        <v>3.6892803038491892E-2</v>
      </c>
      <c r="AA53" s="70">
        <f t="shared" si="14"/>
        <v>2.8475161932947836E-2</v>
      </c>
      <c r="AB53" s="86">
        <f t="shared" si="0"/>
        <v>2.3831846369038612</v>
      </c>
      <c r="AC53" s="68">
        <f t="shared" si="1"/>
        <v>1.0137170167540948</v>
      </c>
      <c r="AD53" s="68">
        <f t="shared" si="2"/>
        <v>1.0161718227133953</v>
      </c>
      <c r="AE53" s="68">
        <f t="shared" si="3"/>
        <v>1.6677105215875356</v>
      </c>
      <c r="AF53" s="70">
        <f t="shared" si="4"/>
        <v>1.626826947585615</v>
      </c>
    </row>
    <row r="54" spans="1:32" ht="12.75">
      <c r="A54" s="69" t="s">
        <v>1812</v>
      </c>
      <c r="B54" s="67" t="s">
        <v>14</v>
      </c>
      <c r="C54" s="67" t="s">
        <v>232</v>
      </c>
      <c r="D54" s="68">
        <v>117.8594813</v>
      </c>
      <c r="E54" s="70">
        <v>31.600963</v>
      </c>
      <c r="F54" s="111">
        <v>324.94099999999997</v>
      </c>
      <c r="G54" s="112">
        <v>366.38600000000002</v>
      </c>
      <c r="H54" s="112">
        <v>402.24900000000002</v>
      </c>
      <c r="I54" s="112">
        <v>441.62299999999999</v>
      </c>
      <c r="J54" s="112">
        <v>485.12</v>
      </c>
      <c r="K54" s="113">
        <v>532.46699999999998</v>
      </c>
      <c r="L54" s="111">
        <v>15.44075174</v>
      </c>
      <c r="M54" s="112">
        <v>21.71058184</v>
      </c>
      <c r="N54" s="112">
        <v>32.831990300000001</v>
      </c>
      <c r="O54" s="112">
        <v>46.025966400000001</v>
      </c>
      <c r="P54" s="112">
        <v>55.439623480000002</v>
      </c>
      <c r="Q54" s="113">
        <v>60.728178970000002</v>
      </c>
      <c r="R54" s="86">
        <f t="shared" si="5"/>
        <v>8.1211461793763678E-2</v>
      </c>
      <c r="S54" s="68">
        <f t="shared" si="6"/>
        <v>0.10245150076549032</v>
      </c>
      <c r="T54" s="68">
        <f t="shared" si="7"/>
        <v>8.0372685173460218E-2</v>
      </c>
      <c r="U54" s="68">
        <f t="shared" si="8"/>
        <v>4.0905853005619885E-2</v>
      </c>
      <c r="V54" s="70">
        <f t="shared" si="9"/>
        <v>1.9078612580793814E-2</v>
      </c>
      <c r="W54" s="86">
        <f t="shared" si="10"/>
        <v>2.4008759014976965E-2</v>
      </c>
      <c r="X54" s="68">
        <f t="shared" si="11"/>
        <v>1.8676775478052129E-2</v>
      </c>
      <c r="Y54" s="68">
        <f t="shared" si="12"/>
        <v>1.8677055417337135E-2</v>
      </c>
      <c r="Z54" s="68">
        <f t="shared" si="13"/>
        <v>1.87879412148046E-2</v>
      </c>
      <c r="AA54" s="70">
        <f t="shared" si="14"/>
        <v>1.8624928163661774E-2</v>
      </c>
      <c r="AB54" s="86">
        <f t="shared" si="0"/>
        <v>3.3825764065149286</v>
      </c>
      <c r="AC54" s="68">
        <f t="shared" si="1"/>
        <v>5.4855026171881454</v>
      </c>
      <c r="AD54" s="68">
        <f t="shared" si="2"/>
        <v>4.3032846119230115</v>
      </c>
      <c r="AE54" s="68">
        <f t="shared" si="3"/>
        <v>2.1772397804495323</v>
      </c>
      <c r="AF54" s="70">
        <f t="shared" si="4"/>
        <v>1.0243589888318174</v>
      </c>
    </row>
    <row r="55" spans="1:32" ht="12.75">
      <c r="A55" s="69" t="s">
        <v>1812</v>
      </c>
      <c r="B55" s="67" t="s">
        <v>14</v>
      </c>
      <c r="C55" s="67" t="s">
        <v>233</v>
      </c>
      <c r="D55" s="68">
        <v>120.4390738</v>
      </c>
      <c r="E55" s="70">
        <v>41.575476700000003</v>
      </c>
      <c r="F55" s="111">
        <v>420.315</v>
      </c>
      <c r="G55" s="112">
        <v>447.11099999999999</v>
      </c>
      <c r="H55" s="112">
        <v>475.62400000000002</v>
      </c>
      <c r="I55" s="112">
        <v>505.95499999999998</v>
      </c>
      <c r="J55" s="112">
        <v>539.05200000000002</v>
      </c>
      <c r="K55" s="113">
        <v>581.899</v>
      </c>
      <c r="L55" s="111">
        <v>16.58442672</v>
      </c>
      <c r="M55" s="112">
        <v>19.740269059999999</v>
      </c>
      <c r="N55" s="112">
        <v>31.23397259</v>
      </c>
      <c r="O55" s="112">
        <v>71.273222919999995</v>
      </c>
      <c r="P55" s="112">
        <v>83.832802529999995</v>
      </c>
      <c r="Q55" s="113">
        <v>96.571323169999999</v>
      </c>
      <c r="R55" s="86">
        <f t="shared" si="5"/>
        <v>3.8057900864239214E-2</v>
      </c>
      <c r="S55" s="68">
        <f t="shared" si="6"/>
        <v>0.11644930973397787</v>
      </c>
      <c r="T55" s="68">
        <f t="shared" si="7"/>
        <v>0.25638269493019361</v>
      </c>
      <c r="U55" s="68">
        <f t="shared" si="8"/>
        <v>3.5243473201983275E-2</v>
      </c>
      <c r="V55" s="70">
        <f t="shared" si="9"/>
        <v>3.0390301303458055E-2</v>
      </c>
      <c r="W55" s="86">
        <f t="shared" si="10"/>
        <v>1.2360491153283713E-2</v>
      </c>
      <c r="X55" s="68">
        <f t="shared" si="11"/>
        <v>1.2364148036529346E-2</v>
      </c>
      <c r="Y55" s="68">
        <f t="shared" si="12"/>
        <v>1.2364021281871937E-2</v>
      </c>
      <c r="Z55" s="68">
        <f t="shared" si="13"/>
        <v>1.2672861736564211E-2</v>
      </c>
      <c r="AA55" s="70">
        <f t="shared" si="14"/>
        <v>1.5296970388721385E-2</v>
      </c>
      <c r="AB55" s="86">
        <f t="shared" si="0"/>
        <v>3.0789958418544456</v>
      </c>
      <c r="AC55" s="68">
        <f t="shared" si="1"/>
        <v>9.4183043902364609</v>
      </c>
      <c r="AD55" s="68">
        <f t="shared" si="2"/>
        <v>20.736190037629633</v>
      </c>
      <c r="AE55" s="68">
        <f t="shared" si="3"/>
        <v>2.7810193099714406</v>
      </c>
      <c r="AF55" s="70">
        <f t="shared" si="4"/>
        <v>1.9866875944183784</v>
      </c>
    </row>
    <row r="56" spans="1:32" ht="12.75">
      <c r="A56" s="69" t="s">
        <v>1812</v>
      </c>
      <c r="B56" s="67" t="s">
        <v>14</v>
      </c>
      <c r="C56" s="67" t="s">
        <v>234</v>
      </c>
      <c r="D56" s="68">
        <v>116.6204223</v>
      </c>
      <c r="E56" s="70">
        <v>23.656593000000001</v>
      </c>
      <c r="F56" s="111">
        <v>691.23900000000003</v>
      </c>
      <c r="G56" s="112">
        <v>925.29399999999998</v>
      </c>
      <c r="H56" s="112">
        <v>1232.2449999999999</v>
      </c>
      <c r="I56" s="112">
        <v>1335.653</v>
      </c>
      <c r="J56" s="112">
        <v>1428.383</v>
      </c>
      <c r="K56" s="113">
        <v>1545.079</v>
      </c>
      <c r="L56" s="111">
        <v>137.35863613999999</v>
      </c>
      <c r="M56" s="112">
        <v>165.38785504000001</v>
      </c>
      <c r="N56" s="112">
        <v>191.62860384999999</v>
      </c>
      <c r="O56" s="112">
        <v>208.1464641</v>
      </c>
      <c r="P56" s="112">
        <v>220.55825619000001</v>
      </c>
      <c r="Q56" s="113">
        <v>259.03916952999998</v>
      </c>
      <c r="R56" s="86">
        <f t="shared" si="5"/>
        <v>4.0811731519278929E-2</v>
      </c>
      <c r="S56" s="68">
        <f t="shared" si="6"/>
        <v>3.1732376967647968E-2</v>
      </c>
      <c r="T56" s="68">
        <f t="shared" si="7"/>
        <v>1.7239451645673524E-2</v>
      </c>
      <c r="U56" s="68">
        <f t="shared" si="8"/>
        <v>1.1926017714177452E-2</v>
      </c>
      <c r="V56" s="70">
        <f t="shared" si="9"/>
        <v>3.4894103720924032E-2</v>
      </c>
      <c r="W56" s="86">
        <f t="shared" si="10"/>
        <v>5.8325177068262554E-2</v>
      </c>
      <c r="X56" s="68">
        <f t="shared" si="11"/>
        <v>5.729629262171184E-2</v>
      </c>
      <c r="Y56" s="68">
        <f t="shared" si="12"/>
        <v>1.6116520372554812E-2</v>
      </c>
      <c r="Z56" s="68">
        <f t="shared" si="13"/>
        <v>1.3424544879889722E-2</v>
      </c>
      <c r="AA56" s="70">
        <f t="shared" si="14"/>
        <v>1.5706401297879841E-2</v>
      </c>
      <c r="AB56" s="86">
        <f t="shared" si="0"/>
        <v>0.69972752026991258</v>
      </c>
      <c r="AC56" s="68">
        <f t="shared" si="1"/>
        <v>0.55382949778539969</v>
      </c>
      <c r="AD56" s="68">
        <f t="shared" si="2"/>
        <v>1.0696757890140465</v>
      </c>
      <c r="AE56" s="68">
        <f t="shared" si="3"/>
        <v>0.88837408052789202</v>
      </c>
      <c r="AF56" s="70">
        <f t="shared" si="4"/>
        <v>2.2216485532961827</v>
      </c>
    </row>
    <row r="57" spans="1:32" ht="12.75">
      <c r="A57" s="69" t="s">
        <v>1812</v>
      </c>
      <c r="B57" s="67" t="s">
        <v>14</v>
      </c>
      <c r="C57" s="67" t="s">
        <v>235</v>
      </c>
      <c r="D57" s="68">
        <v>117.9567031</v>
      </c>
      <c r="E57" s="70">
        <v>40.950714699999999</v>
      </c>
      <c r="F57" s="111">
        <v>319.39400000000001</v>
      </c>
      <c r="G57" s="112">
        <v>411.64600000000002</v>
      </c>
      <c r="H57" s="112">
        <v>531.18399999999997</v>
      </c>
      <c r="I57" s="112">
        <v>685.43499999999995</v>
      </c>
      <c r="J57" s="112">
        <v>880.49400000000003</v>
      </c>
      <c r="K57" s="113">
        <v>1052.317</v>
      </c>
      <c r="L57" s="111">
        <v>17.823873729999999</v>
      </c>
      <c r="M57" s="112">
        <v>20.455020600000001</v>
      </c>
      <c r="N57" s="112">
        <v>29.22641385</v>
      </c>
      <c r="O57" s="112">
        <v>34.364877620000001</v>
      </c>
      <c r="P57" s="112">
        <v>41.423366170000001</v>
      </c>
      <c r="Q57" s="113">
        <v>44.873108369999997</v>
      </c>
      <c r="R57" s="86">
        <f t="shared" si="5"/>
        <v>2.9523849976241974E-2</v>
      </c>
      <c r="S57" s="68">
        <f t="shared" si="6"/>
        <v>8.57627417886834E-2</v>
      </c>
      <c r="T57" s="68">
        <f t="shared" si="7"/>
        <v>3.516314930988361E-2</v>
      </c>
      <c r="U57" s="68">
        <f t="shared" si="8"/>
        <v>4.1079666443462219E-2</v>
      </c>
      <c r="V57" s="70">
        <f t="shared" si="9"/>
        <v>1.6656020593992186E-2</v>
      </c>
      <c r="W57" s="86">
        <f t="shared" si="10"/>
        <v>5.074766126449165E-2</v>
      </c>
      <c r="X57" s="68">
        <f t="shared" si="11"/>
        <v>5.0988944104406284E-2</v>
      </c>
      <c r="Y57" s="68">
        <f t="shared" si="12"/>
        <v>5.0989039196311522E-2</v>
      </c>
      <c r="Z57" s="68">
        <f t="shared" si="13"/>
        <v>5.0085888078953825E-2</v>
      </c>
      <c r="AA57" s="70">
        <f t="shared" si="14"/>
        <v>3.5653313020427027E-2</v>
      </c>
      <c r="AB57" s="86">
        <f t="shared" si="0"/>
        <v>0.58177754876952203</v>
      </c>
      <c r="AC57" s="68">
        <f t="shared" si="1"/>
        <v>1.6819870129703685</v>
      </c>
      <c r="AD57" s="68">
        <f t="shared" si="2"/>
        <v>0.68962172780904774</v>
      </c>
      <c r="AE57" s="68">
        <f t="shared" si="3"/>
        <v>0.82018444753750841</v>
      </c>
      <c r="AF57" s="70">
        <f t="shared" si="4"/>
        <v>0.46716613921543199</v>
      </c>
    </row>
    <row r="58" spans="1:32" ht="12.75">
      <c r="A58" s="69" t="s">
        <v>1812</v>
      </c>
      <c r="B58" s="67" t="s">
        <v>14</v>
      </c>
      <c r="C58" s="67" t="s">
        <v>236</v>
      </c>
      <c r="D58" s="68">
        <v>104.063315</v>
      </c>
      <c r="E58" s="70">
        <v>30.659866999999998</v>
      </c>
      <c r="F58" s="111">
        <v>4607.0039999999999</v>
      </c>
      <c r="G58" s="112">
        <v>5901.1350000000002</v>
      </c>
      <c r="H58" s="112">
        <v>7573.2759999999998</v>
      </c>
      <c r="I58" s="112">
        <v>8360.2860000000001</v>
      </c>
      <c r="J58" s="112">
        <v>9135.768</v>
      </c>
      <c r="K58" s="113">
        <v>9998.8690000000006</v>
      </c>
      <c r="L58" s="111">
        <v>271.99385131000003</v>
      </c>
      <c r="M58" s="112">
        <v>335.68197991</v>
      </c>
      <c r="N58" s="112">
        <v>523.87106712000002</v>
      </c>
      <c r="O58" s="112">
        <v>654.33332443999996</v>
      </c>
      <c r="P58" s="112">
        <v>853.32219702999998</v>
      </c>
      <c r="Q58" s="113">
        <v>1164.9048287099999</v>
      </c>
      <c r="R58" s="86">
        <f t="shared" si="5"/>
        <v>4.6830564950832355E-2</v>
      </c>
      <c r="S58" s="68">
        <f t="shared" si="6"/>
        <v>0.11212343734415268</v>
      </c>
      <c r="T58" s="68">
        <f t="shared" si="7"/>
        <v>4.980700997183176E-2</v>
      </c>
      <c r="U58" s="68">
        <f t="shared" si="8"/>
        <v>6.0821867130273786E-2</v>
      </c>
      <c r="V58" s="70">
        <f t="shared" si="9"/>
        <v>7.3028132343086291E-2</v>
      </c>
      <c r="W58" s="86">
        <f t="shared" si="10"/>
        <v>4.9513390218872043E-2</v>
      </c>
      <c r="X58" s="68">
        <f t="shared" si="11"/>
        <v>4.989620588838202E-2</v>
      </c>
      <c r="Y58" s="68">
        <f t="shared" si="12"/>
        <v>1.9773380460821898E-2</v>
      </c>
      <c r="Z58" s="68">
        <f t="shared" si="13"/>
        <v>1.7740924301585338E-2</v>
      </c>
      <c r="AA58" s="70">
        <f t="shared" si="14"/>
        <v>1.8054945610414489E-2</v>
      </c>
      <c r="AB58" s="86">
        <f t="shared" si="0"/>
        <v>0.94581616697664284</v>
      </c>
      <c r="AC58" s="68">
        <f t="shared" si="1"/>
        <v>2.24713353145474</v>
      </c>
      <c r="AD58" s="68">
        <f t="shared" si="2"/>
        <v>2.5188920058720949</v>
      </c>
      <c r="AE58" s="68">
        <f t="shared" si="3"/>
        <v>3.428336996220581</v>
      </c>
      <c r="AF58" s="70">
        <f t="shared" si="4"/>
        <v>4.04477166084411</v>
      </c>
    </row>
    <row r="59" spans="1:32" ht="12.75">
      <c r="A59" s="69" t="s">
        <v>1812</v>
      </c>
      <c r="B59" s="67" t="s">
        <v>14</v>
      </c>
      <c r="C59" s="67" t="s">
        <v>237</v>
      </c>
      <c r="D59" s="68">
        <v>113.0094337</v>
      </c>
      <c r="E59" s="70">
        <v>25.773359800000001</v>
      </c>
      <c r="F59" s="111">
        <v>338.87299999999999</v>
      </c>
      <c r="G59" s="112">
        <v>441.47699999999998</v>
      </c>
      <c r="H59" s="112">
        <v>572.827</v>
      </c>
      <c r="I59" s="112">
        <v>743.25599999999997</v>
      </c>
      <c r="J59" s="112">
        <v>959.88099999999997</v>
      </c>
      <c r="K59" s="113">
        <v>1150.5329999999999</v>
      </c>
      <c r="L59" s="111">
        <v>19.8796161</v>
      </c>
      <c r="M59" s="112">
        <v>23.366687679999998</v>
      </c>
      <c r="N59" s="112">
        <v>31.565461429999999</v>
      </c>
      <c r="O59" s="112">
        <v>55.339742090000001</v>
      </c>
      <c r="P59" s="112">
        <v>75.037854479999993</v>
      </c>
      <c r="Q59" s="113">
        <v>107.3740552</v>
      </c>
      <c r="R59" s="86">
        <f t="shared" si="5"/>
        <v>3.5081880479573231E-2</v>
      </c>
      <c r="S59" s="68">
        <f t="shared" si="6"/>
        <v>7.0174890530312437E-2</v>
      </c>
      <c r="T59" s="68">
        <f t="shared" si="7"/>
        <v>0.15063477347050461</v>
      </c>
      <c r="U59" s="68">
        <f t="shared" si="8"/>
        <v>7.1189751329034406E-2</v>
      </c>
      <c r="V59" s="70">
        <f t="shared" si="9"/>
        <v>8.6186368051391044E-2</v>
      </c>
      <c r="W59" s="86">
        <f t="shared" si="10"/>
        <v>5.2900103527317908E-2</v>
      </c>
      <c r="X59" s="68">
        <f t="shared" si="11"/>
        <v>5.2091565570051665E-2</v>
      </c>
      <c r="Y59" s="68">
        <f t="shared" si="12"/>
        <v>5.2091356618494303E-2</v>
      </c>
      <c r="Z59" s="68">
        <f t="shared" si="13"/>
        <v>5.1153756789114227E-2</v>
      </c>
      <c r="AA59" s="70">
        <f t="shared" si="14"/>
        <v>3.6234254760042398E-2</v>
      </c>
      <c r="AB59" s="86">
        <f t="shared" si="0"/>
        <v>0.66317224618391823</v>
      </c>
      <c r="AC59" s="68">
        <f t="shared" si="1"/>
        <v>1.3471449698693101</v>
      </c>
      <c r="AD59" s="68">
        <f t="shared" si="2"/>
        <v>2.8917421862079871</v>
      </c>
      <c r="AE59" s="68">
        <f t="shared" si="3"/>
        <v>1.3916817805292443</v>
      </c>
      <c r="AF59" s="70">
        <f t="shared" si="4"/>
        <v>2.3785881239217241</v>
      </c>
    </row>
    <row r="60" spans="1:32" ht="12.75">
      <c r="A60" s="69" t="s">
        <v>1812</v>
      </c>
      <c r="B60" s="67" t="s">
        <v>14</v>
      </c>
      <c r="C60" s="67" t="s">
        <v>238</v>
      </c>
      <c r="D60" s="68">
        <v>118.9759212</v>
      </c>
      <c r="E60" s="70">
        <v>43.256490599999999</v>
      </c>
      <c r="F60" s="111">
        <v>676.77200000000005</v>
      </c>
      <c r="G60" s="112">
        <v>783.3</v>
      </c>
      <c r="H60" s="112">
        <v>894.26400000000001</v>
      </c>
      <c r="I60" s="112">
        <v>1020.948</v>
      </c>
      <c r="J60" s="112">
        <v>1164.7929999999999</v>
      </c>
      <c r="K60" s="113">
        <v>1305.0920000000001</v>
      </c>
      <c r="L60" s="111">
        <v>20.859562879999999</v>
      </c>
      <c r="M60" s="112">
        <v>27.532990309999999</v>
      </c>
      <c r="N60" s="112">
        <v>34.974430839999997</v>
      </c>
      <c r="O60" s="112">
        <v>59.958914</v>
      </c>
      <c r="P60" s="112">
        <v>109.02133402</v>
      </c>
      <c r="Q60" s="113">
        <v>142.7586901</v>
      </c>
      <c r="R60" s="86">
        <f t="shared" si="5"/>
        <v>6.3984345869475864E-2</v>
      </c>
      <c r="S60" s="68">
        <f t="shared" si="6"/>
        <v>5.4054720872779752E-2</v>
      </c>
      <c r="T60" s="68">
        <f t="shared" si="7"/>
        <v>0.14287285059361388</v>
      </c>
      <c r="U60" s="68">
        <f t="shared" si="8"/>
        <v>0.16365346450404356</v>
      </c>
      <c r="V60" s="70">
        <f t="shared" si="9"/>
        <v>6.1891291981092202E-2</v>
      </c>
      <c r="W60" s="86">
        <f t="shared" si="10"/>
        <v>2.9236265619076336E-2</v>
      </c>
      <c r="X60" s="68">
        <f t="shared" si="11"/>
        <v>2.6497053844137301E-2</v>
      </c>
      <c r="Y60" s="68">
        <f t="shared" si="12"/>
        <v>2.6497170562690651E-2</v>
      </c>
      <c r="Z60" s="68">
        <f t="shared" si="13"/>
        <v>2.6362356280329274E-2</v>
      </c>
      <c r="AA60" s="70">
        <f t="shared" si="14"/>
        <v>2.274602950944659E-2</v>
      </c>
      <c r="AB60" s="86">
        <f t="shared" si="0"/>
        <v>2.1885266300127877</v>
      </c>
      <c r="AC60" s="68">
        <f t="shared" si="1"/>
        <v>2.0400275891328885</v>
      </c>
      <c r="AD60" s="68">
        <f t="shared" si="2"/>
        <v>5.3920040351321905</v>
      </c>
      <c r="AE60" s="68">
        <f t="shared" si="3"/>
        <v>6.2078466265990198</v>
      </c>
      <c r="AF60" s="70">
        <f t="shared" si="4"/>
        <v>2.7209712339196739</v>
      </c>
    </row>
    <row r="61" spans="1:32" ht="12.75">
      <c r="A61" s="69" t="s">
        <v>1812</v>
      </c>
      <c r="B61" s="67" t="s">
        <v>14</v>
      </c>
      <c r="C61" s="67" t="s">
        <v>239</v>
      </c>
      <c r="D61" s="68">
        <v>117.4859885</v>
      </c>
      <c r="E61" s="70">
        <v>30.667108800000001</v>
      </c>
      <c r="F61" s="111">
        <v>175.82400000000001</v>
      </c>
      <c r="G61" s="112">
        <v>223.637</v>
      </c>
      <c r="H61" s="112">
        <v>284.471</v>
      </c>
      <c r="I61" s="112">
        <v>361.85399999999998</v>
      </c>
      <c r="J61" s="112">
        <v>458.42</v>
      </c>
      <c r="K61" s="113">
        <v>543.75400000000002</v>
      </c>
      <c r="L61" s="111">
        <v>7.8292618300000001</v>
      </c>
      <c r="M61" s="112">
        <v>9.6614986700000003</v>
      </c>
      <c r="N61" s="112">
        <v>16.98157741</v>
      </c>
      <c r="O61" s="112">
        <v>20.119744099999998</v>
      </c>
      <c r="P61" s="112">
        <v>27.023199089999999</v>
      </c>
      <c r="Q61" s="113">
        <v>37.16055978</v>
      </c>
      <c r="R61" s="86">
        <f t="shared" si="5"/>
        <v>4.680484264759862E-2</v>
      </c>
      <c r="S61" s="68">
        <f t="shared" si="6"/>
        <v>0.15153091647633585</v>
      </c>
      <c r="T61" s="68">
        <f t="shared" si="7"/>
        <v>3.6959660627899217E-2</v>
      </c>
      <c r="U61" s="68">
        <f t="shared" si="8"/>
        <v>6.8623685825109484E-2</v>
      </c>
      <c r="V61" s="70">
        <f t="shared" si="9"/>
        <v>7.5027095468880714E-2</v>
      </c>
      <c r="W61" s="86">
        <f t="shared" si="10"/>
        <v>4.8108141389575275E-2</v>
      </c>
      <c r="X61" s="68">
        <f t="shared" si="11"/>
        <v>4.8121422700445768E-2</v>
      </c>
      <c r="Y61" s="68">
        <f t="shared" si="12"/>
        <v>4.8121900080126873E-2</v>
      </c>
      <c r="Z61" s="68">
        <f t="shared" si="13"/>
        <v>4.730899578218245E-2</v>
      </c>
      <c r="AA61" s="70">
        <f t="shared" si="14"/>
        <v>3.414222884629102E-2</v>
      </c>
      <c r="AB61" s="86">
        <f t="shared" si="0"/>
        <v>0.97290897747591909</v>
      </c>
      <c r="AC61" s="68">
        <f t="shared" si="1"/>
        <v>3.1489284392028618</v>
      </c>
      <c r="AD61" s="68">
        <f t="shared" si="2"/>
        <v>0.76804242073480844</v>
      </c>
      <c r="AE61" s="68">
        <f t="shared" si="3"/>
        <v>1.4505420098338799</v>
      </c>
      <c r="AF61" s="70">
        <f t="shared" si="4"/>
        <v>2.1974867489364609</v>
      </c>
    </row>
    <row r="62" spans="1:32" ht="12.75">
      <c r="A62" s="69" t="s">
        <v>1812</v>
      </c>
      <c r="B62" s="67" t="s">
        <v>14</v>
      </c>
      <c r="C62" s="67" t="s">
        <v>240</v>
      </c>
      <c r="D62" s="100">
        <v>107.8748712</v>
      </c>
      <c r="E62" s="104">
        <v>30.05518</v>
      </c>
      <c r="F62" s="111">
        <v>7862.9759999999997</v>
      </c>
      <c r="G62" s="112">
        <v>9454.0759999999991</v>
      </c>
      <c r="H62" s="112">
        <v>11243.666999999999</v>
      </c>
      <c r="I62" s="112">
        <v>13372.014999999999</v>
      </c>
      <c r="J62" s="112">
        <v>15872.179</v>
      </c>
      <c r="K62" s="113">
        <v>18171.198</v>
      </c>
      <c r="L62" s="111">
        <v>247.17071318000001</v>
      </c>
      <c r="M62" s="112">
        <v>384.55026099999998</v>
      </c>
      <c r="N62" s="112">
        <v>609.77858421999997</v>
      </c>
      <c r="O62" s="112">
        <v>921.96221522999997</v>
      </c>
      <c r="P62" s="112">
        <v>1294.8622109999999</v>
      </c>
      <c r="Q62" s="113">
        <v>2149.3026306500001</v>
      </c>
      <c r="R62" s="86">
        <f t="shared" si="5"/>
        <v>0.11116167126155796</v>
      </c>
      <c r="S62" s="68">
        <f t="shared" si="6"/>
        <v>0.11713856213973547</v>
      </c>
      <c r="T62" s="68">
        <f t="shared" si="7"/>
        <v>0.1023924549299581</v>
      </c>
      <c r="U62" s="68">
        <f t="shared" si="8"/>
        <v>8.0892685103580594E-2</v>
      </c>
      <c r="V62" s="70">
        <f t="shared" si="9"/>
        <v>0.13197395250111293</v>
      </c>
      <c r="W62" s="86">
        <f t="shared" si="10"/>
        <v>3.6856162105892078E-2</v>
      </c>
      <c r="X62" s="68">
        <f t="shared" si="11"/>
        <v>3.4671813109316642E-2</v>
      </c>
      <c r="Y62" s="68">
        <f t="shared" si="12"/>
        <v>3.4671810698703696E-2</v>
      </c>
      <c r="Z62" s="68">
        <f t="shared" si="13"/>
        <v>3.4280747579308241E-2</v>
      </c>
      <c r="AA62" s="70">
        <f t="shared" si="14"/>
        <v>2.7053996978052615E-2</v>
      </c>
      <c r="AB62" s="86">
        <f t="shared" si="0"/>
        <v>3.0160945934136452</v>
      </c>
      <c r="AC62" s="68">
        <f t="shared" si="1"/>
        <v>3.3784954300027432</v>
      </c>
      <c r="AD62" s="68">
        <f t="shared" si="2"/>
        <v>2.9531902968594119</v>
      </c>
      <c r="AE62" s="68">
        <f t="shared" si="3"/>
        <v>2.3597118153983079</v>
      </c>
      <c r="AF62" s="70">
        <f t="shared" si="4"/>
        <v>4.878168375940013</v>
      </c>
    </row>
    <row r="63" spans="1:32" ht="12.75">
      <c r="A63" s="69" t="s">
        <v>1812</v>
      </c>
      <c r="B63" s="67" t="s">
        <v>14</v>
      </c>
      <c r="C63" s="67" t="s">
        <v>241</v>
      </c>
      <c r="D63" s="100">
        <v>101.70478540000001</v>
      </c>
      <c r="E63" s="104">
        <v>25.432035500000001</v>
      </c>
      <c r="F63" s="111">
        <v>211.28100000000001</v>
      </c>
      <c r="G63" s="112">
        <v>264.06299999999999</v>
      </c>
      <c r="H63" s="112">
        <v>327.22699999999998</v>
      </c>
      <c r="I63" s="112">
        <v>405.49900000000002</v>
      </c>
      <c r="J63" s="112">
        <v>500.86700000000002</v>
      </c>
      <c r="K63" s="113">
        <v>585.976</v>
      </c>
      <c r="L63" s="111">
        <v>7.3515025999999999</v>
      </c>
      <c r="M63" s="112">
        <v>9.9890822099999994</v>
      </c>
      <c r="N63" s="112">
        <v>14.139449389999999</v>
      </c>
      <c r="O63" s="112">
        <v>28.77282361</v>
      </c>
      <c r="P63" s="112">
        <v>45.796082030000001</v>
      </c>
      <c r="Q63" s="113">
        <v>59.868322040000002</v>
      </c>
      <c r="R63" s="86">
        <f t="shared" si="5"/>
        <v>7.1756204235036231E-2</v>
      </c>
      <c r="S63" s="68">
        <f t="shared" si="6"/>
        <v>8.3098068325938829E-2</v>
      </c>
      <c r="T63" s="68">
        <f t="shared" si="7"/>
        <v>0.20698647898339412</v>
      </c>
      <c r="U63" s="68">
        <f t="shared" si="8"/>
        <v>0.118328730268124</v>
      </c>
      <c r="V63" s="70">
        <f t="shared" si="9"/>
        <v>6.1456087011031155E-2</v>
      </c>
      <c r="W63" s="86">
        <f t="shared" si="10"/>
        <v>4.4599742001497564E-2</v>
      </c>
      <c r="X63" s="68">
        <f t="shared" si="11"/>
        <v>4.2893281724144999E-2</v>
      </c>
      <c r="Y63" s="68">
        <f t="shared" si="12"/>
        <v>4.2892857559926389E-2</v>
      </c>
      <c r="Z63" s="68">
        <f t="shared" si="13"/>
        <v>4.2244437863731651E-2</v>
      </c>
      <c r="AA63" s="70">
        <f t="shared" si="14"/>
        <v>3.1387647265413758E-2</v>
      </c>
      <c r="AB63" s="86">
        <f t="shared" si="0"/>
        <v>1.6088928100217892</v>
      </c>
      <c r="AC63" s="68">
        <f t="shared" si="1"/>
        <v>1.9373213003462546</v>
      </c>
      <c r="AD63" s="68">
        <f t="shared" si="2"/>
        <v>4.8256630767537354</v>
      </c>
      <c r="AE63" s="68">
        <f t="shared" si="3"/>
        <v>2.8010487593613695</v>
      </c>
      <c r="AF63" s="70">
        <f t="shared" si="4"/>
        <v>1.9579704872862516</v>
      </c>
    </row>
    <row r="64" spans="1:32" ht="12.75">
      <c r="A64" s="69" t="s">
        <v>1812</v>
      </c>
      <c r="B64" s="67" t="s">
        <v>14</v>
      </c>
      <c r="C64" s="67" t="s">
        <v>242</v>
      </c>
      <c r="D64" s="100">
        <v>118.3139455</v>
      </c>
      <c r="E64" s="104">
        <v>32.302737700000002</v>
      </c>
      <c r="F64" s="111">
        <v>284.86200000000002</v>
      </c>
      <c r="G64" s="112">
        <v>335.02</v>
      </c>
      <c r="H64" s="112">
        <v>388.55900000000003</v>
      </c>
      <c r="I64" s="112">
        <v>450.654</v>
      </c>
      <c r="J64" s="112">
        <v>522.06200000000001</v>
      </c>
      <c r="K64" s="113">
        <v>589.82500000000005</v>
      </c>
      <c r="L64" s="111">
        <v>16.770366190000001</v>
      </c>
      <c r="M64" s="112">
        <v>31.14430445</v>
      </c>
      <c r="N64" s="112">
        <v>47.620496750000001</v>
      </c>
      <c r="O64" s="112">
        <v>74.759392879999993</v>
      </c>
      <c r="P64" s="112">
        <v>101.33477164999999</v>
      </c>
      <c r="Q64" s="113">
        <v>116.64509892</v>
      </c>
      <c r="R64" s="86">
        <f t="shared" si="5"/>
        <v>0.17142068452352618</v>
      </c>
      <c r="S64" s="68">
        <f t="shared" si="6"/>
        <v>0.1058054921499459</v>
      </c>
      <c r="T64" s="68">
        <f t="shared" si="7"/>
        <v>0.1139798951383261</v>
      </c>
      <c r="U64" s="68">
        <f t="shared" si="8"/>
        <v>7.1095758663148739E-2</v>
      </c>
      <c r="V64" s="70">
        <f t="shared" si="9"/>
        <v>3.0217322288701293E-2</v>
      </c>
      <c r="W64" s="86">
        <f t="shared" si="10"/>
        <v>3.2437075812195806E-2</v>
      </c>
      <c r="X64" s="68">
        <f t="shared" si="11"/>
        <v>2.9650958578706244E-2</v>
      </c>
      <c r="Y64" s="68">
        <f t="shared" si="12"/>
        <v>2.9650967320371389E-2</v>
      </c>
      <c r="Z64" s="68">
        <f t="shared" si="13"/>
        <v>2.9417298749000696E-2</v>
      </c>
      <c r="AA64" s="70">
        <f t="shared" si="14"/>
        <v>2.4407905591368968E-2</v>
      </c>
      <c r="AB64" s="86">
        <f t="shared" si="0"/>
        <v>5.2847144889390689</v>
      </c>
      <c r="AC64" s="68">
        <f t="shared" si="1"/>
        <v>3.5683666640689933</v>
      </c>
      <c r="AD64" s="68">
        <f t="shared" si="2"/>
        <v>3.8440531773146365</v>
      </c>
      <c r="AE64" s="68">
        <f t="shared" si="3"/>
        <v>2.4168010553845924</v>
      </c>
      <c r="AF64" s="70">
        <f t="shared" si="4"/>
        <v>1.2380137318863864</v>
      </c>
    </row>
    <row r="65" spans="1:32" ht="12.75">
      <c r="A65" s="69" t="s">
        <v>1812</v>
      </c>
      <c r="B65" s="67" t="s">
        <v>14</v>
      </c>
      <c r="C65" s="67" t="s">
        <v>243</v>
      </c>
      <c r="D65" s="100">
        <v>121.26232589999999</v>
      </c>
      <c r="E65" s="104">
        <v>30.173043700000001</v>
      </c>
      <c r="F65" s="111">
        <v>675.72699999999998</v>
      </c>
      <c r="G65" s="112">
        <v>840.09100000000001</v>
      </c>
      <c r="H65" s="112">
        <v>1044.498</v>
      </c>
      <c r="I65" s="112">
        <v>1298.6400000000001</v>
      </c>
      <c r="J65" s="112">
        <v>1609.221</v>
      </c>
      <c r="K65" s="113">
        <v>1885.95</v>
      </c>
      <c r="L65" s="111">
        <v>82.580760389999995</v>
      </c>
      <c r="M65" s="112">
        <v>91.698328040000007</v>
      </c>
      <c r="N65" s="112">
        <v>107.33768061000001</v>
      </c>
      <c r="O65" s="112">
        <v>114.91835048</v>
      </c>
      <c r="P65" s="112">
        <v>124.52695502</v>
      </c>
      <c r="Q65" s="113">
        <v>154.58410839999999</v>
      </c>
      <c r="R65" s="86">
        <f t="shared" si="5"/>
        <v>2.2081578340865195E-2</v>
      </c>
      <c r="S65" s="68">
        <f t="shared" si="6"/>
        <v>3.4110442151525186E-2</v>
      </c>
      <c r="T65" s="68">
        <f t="shared" si="7"/>
        <v>1.4124899712606141E-2</v>
      </c>
      <c r="U65" s="68">
        <f t="shared" si="8"/>
        <v>1.6722489489043355E-2</v>
      </c>
      <c r="V65" s="70">
        <f t="shared" si="9"/>
        <v>4.8274132094810435E-2</v>
      </c>
      <c r="W65" s="86">
        <f t="shared" si="10"/>
        <v>4.354421419635246E-2</v>
      </c>
      <c r="X65" s="68">
        <f t="shared" si="11"/>
        <v>4.3556289379992022E-2</v>
      </c>
      <c r="Y65" s="68">
        <f t="shared" si="12"/>
        <v>4.3556235159913734E-2</v>
      </c>
      <c r="Z65" s="68">
        <f t="shared" si="13"/>
        <v>4.2886529590121583E-2</v>
      </c>
      <c r="AA65" s="70">
        <f t="shared" si="14"/>
        <v>3.1736292350820469E-2</v>
      </c>
      <c r="AB65" s="86">
        <f t="shared" si="0"/>
        <v>0.50710705769757325</v>
      </c>
      <c r="AC65" s="68">
        <f t="shared" si="1"/>
        <v>0.78313471227863884</v>
      </c>
      <c r="AD65" s="68">
        <f t="shared" si="2"/>
        <v>0.3242911069046151</v>
      </c>
      <c r="AE65" s="68">
        <f t="shared" si="3"/>
        <v>0.3899240542162028</v>
      </c>
      <c r="AF65" s="70">
        <f t="shared" si="4"/>
        <v>1.5211018212580343</v>
      </c>
    </row>
    <row r="66" spans="1:32" ht="12.75">
      <c r="A66" s="69" t="s">
        <v>1812</v>
      </c>
      <c r="B66" s="67" t="s">
        <v>14</v>
      </c>
      <c r="C66" s="67" t="s">
        <v>244</v>
      </c>
      <c r="D66" s="100">
        <v>100.2651597</v>
      </c>
      <c r="E66" s="149">
        <v>25.607477800000002</v>
      </c>
      <c r="F66" s="111">
        <v>255.26300000000001</v>
      </c>
      <c r="G66" s="112">
        <v>304.31</v>
      </c>
      <c r="H66" s="112">
        <v>362.798</v>
      </c>
      <c r="I66" s="112">
        <v>432.52699999999999</v>
      </c>
      <c r="J66" s="112">
        <v>514.61</v>
      </c>
      <c r="K66" s="113">
        <v>589.90499999999997</v>
      </c>
      <c r="L66" s="111">
        <v>28.458832789999999</v>
      </c>
      <c r="M66" s="112">
        <v>37.50804772</v>
      </c>
      <c r="N66" s="112">
        <v>54.124367239999998</v>
      </c>
      <c r="O66" s="112">
        <v>70.769801439999995</v>
      </c>
      <c r="P66" s="112">
        <v>97.905792880000007</v>
      </c>
      <c r="Q66" s="113">
        <v>128.83114559000001</v>
      </c>
      <c r="R66" s="86">
        <f t="shared" si="5"/>
        <v>6.3595123501901024E-2</v>
      </c>
      <c r="S66" s="68">
        <f t="shared" si="6"/>
        <v>8.8601356402454728E-2</v>
      </c>
      <c r="T66" s="68">
        <f t="shared" si="7"/>
        <v>6.1508097179927411E-2</v>
      </c>
      <c r="U66" s="68">
        <f t="shared" si="8"/>
        <v>7.6688053061746767E-2</v>
      </c>
      <c r="V66" s="70">
        <f t="shared" si="9"/>
        <v>6.3173693405259912E-2</v>
      </c>
      <c r="W66" s="86">
        <f t="shared" si="10"/>
        <v>3.5150506492341881E-2</v>
      </c>
      <c r="X66" s="68">
        <f t="shared" si="11"/>
        <v>3.5159857375343793E-2</v>
      </c>
      <c r="Y66" s="68">
        <f t="shared" si="12"/>
        <v>3.515970932448869E-2</v>
      </c>
      <c r="Z66" s="68">
        <f t="shared" si="13"/>
        <v>3.4752916011750297E-2</v>
      </c>
      <c r="AA66" s="70">
        <f t="shared" si="14"/>
        <v>2.7310434951634481E-2</v>
      </c>
      <c r="AB66" s="86">
        <f t="shared" si="0"/>
        <v>1.8092235318360568</v>
      </c>
      <c r="AC66" s="68">
        <f t="shared" si="1"/>
        <v>2.5199577875588122</v>
      </c>
      <c r="AD66" s="68">
        <f t="shared" si="2"/>
        <v>1.749391515506276</v>
      </c>
      <c r="AE66" s="68">
        <f t="shared" si="3"/>
        <v>2.2066652776940443</v>
      </c>
      <c r="AF66" s="70">
        <f t="shared" si="4"/>
        <v>2.3131705341616713</v>
      </c>
    </row>
    <row r="67" spans="1:32" ht="12.75">
      <c r="A67" s="69" t="s">
        <v>1812</v>
      </c>
      <c r="B67" s="67" t="s">
        <v>14</v>
      </c>
      <c r="C67" s="67" t="s">
        <v>245</v>
      </c>
      <c r="D67" s="100">
        <v>122.255833</v>
      </c>
      <c r="E67" s="149">
        <v>39.740278000000004</v>
      </c>
      <c r="F67" s="111">
        <v>3092.2330000000002</v>
      </c>
      <c r="G67" s="112">
        <v>3604.0219999999999</v>
      </c>
      <c r="H67" s="112">
        <v>4180.3999999999996</v>
      </c>
      <c r="I67" s="112">
        <v>4848.9560000000001</v>
      </c>
      <c r="J67" s="112">
        <v>5617.8490000000002</v>
      </c>
      <c r="K67" s="113">
        <v>6347.3789999999999</v>
      </c>
      <c r="L67" s="111">
        <v>316.02893662000002</v>
      </c>
      <c r="M67" s="112">
        <v>345.97856679</v>
      </c>
      <c r="N67" s="112">
        <v>408.27407615999999</v>
      </c>
      <c r="O67" s="112">
        <v>540.31303362000006</v>
      </c>
      <c r="P67" s="112">
        <v>700.28348779999999</v>
      </c>
      <c r="Q67" s="113">
        <v>864.05910041000004</v>
      </c>
      <c r="R67" s="86">
        <f t="shared" si="5"/>
        <v>1.8953726510184767E-2</v>
      </c>
      <c r="S67" s="68">
        <f t="shared" si="6"/>
        <v>3.6011195692253237E-2</v>
      </c>
      <c r="T67" s="68">
        <f t="shared" si="7"/>
        <v>6.4681528987529852E-2</v>
      </c>
      <c r="U67" s="68">
        <f t="shared" si="8"/>
        <v>5.921399049296542E-2</v>
      </c>
      <c r="V67" s="70">
        <f t="shared" si="9"/>
        <v>4.6774089483250576E-2</v>
      </c>
      <c r="W67" s="86">
        <f t="shared" si="10"/>
        <v>3.0631392082623804E-2</v>
      </c>
      <c r="X67" s="68">
        <f t="shared" si="11"/>
        <v>2.9671298336445513E-2</v>
      </c>
      <c r="Y67" s="68">
        <f t="shared" si="12"/>
        <v>2.9671297661590147E-2</v>
      </c>
      <c r="Z67" s="68">
        <f t="shared" si="13"/>
        <v>2.9437085276436837E-2</v>
      </c>
      <c r="AA67" s="70">
        <f t="shared" si="14"/>
        <v>2.4418624272715191E-2</v>
      </c>
      <c r="AB67" s="86">
        <f t="shared" ref="AB67:AB130" si="15">R67/W67</f>
        <v>0.61876804224436799</v>
      </c>
      <c r="AC67" s="68">
        <f t="shared" ref="AC67:AC130" si="16">S67/X67</f>
        <v>1.2136710461375522</v>
      </c>
      <c r="AD67" s="68">
        <f t="shared" ref="AD67:AD130" si="17">T67/Y67</f>
        <v>2.1799359679256924</v>
      </c>
      <c r="AE67" s="68">
        <f t="shared" ref="AE67:AE130" si="18">U67/Z67</f>
        <v>2.0115439397922916</v>
      </c>
      <c r="AF67" s="70">
        <f t="shared" ref="AF67:AF130" si="19">V67/AA67</f>
        <v>1.9155087920131058</v>
      </c>
    </row>
    <row r="68" spans="1:32" ht="12.75">
      <c r="A68" s="69" t="s">
        <v>1812</v>
      </c>
      <c r="B68" s="67" t="s">
        <v>14</v>
      </c>
      <c r="C68" s="67" t="s">
        <v>246</v>
      </c>
      <c r="D68" s="100">
        <v>124.44071460000001</v>
      </c>
      <c r="E68" s="149">
        <v>40.5791477</v>
      </c>
      <c r="F68" s="111">
        <v>679.06899999999996</v>
      </c>
      <c r="G68" s="112">
        <v>725.47</v>
      </c>
      <c r="H68" s="112">
        <v>772.50900000000001</v>
      </c>
      <c r="I68" s="112">
        <v>822.59799999999996</v>
      </c>
      <c r="J68" s="112">
        <v>877.25800000000004</v>
      </c>
      <c r="K68" s="113">
        <v>947.48800000000006</v>
      </c>
      <c r="L68" s="111">
        <v>16.57263524</v>
      </c>
      <c r="M68" s="112">
        <v>20.351148999999999</v>
      </c>
      <c r="N68" s="112">
        <v>32.494039700000002</v>
      </c>
      <c r="O68" s="112">
        <v>78.48634672</v>
      </c>
      <c r="P68" s="112">
        <v>86.872727370000007</v>
      </c>
      <c r="Q68" s="113">
        <v>91.766801310000005</v>
      </c>
      <c r="R68" s="86">
        <f t="shared" ref="R68:R131" si="20">(M68-L68)/L68/5</f>
        <v>4.5599431898194591E-2</v>
      </c>
      <c r="S68" s="68">
        <f t="shared" ref="S68:S131" si="21">(N68-M68)/M68/5</f>
        <v>0.11933371133000896</v>
      </c>
      <c r="T68" s="68">
        <f t="shared" ref="T68:T131" si="22">(O68-N68)/N68/5</f>
        <v>0.28308149706606034</v>
      </c>
      <c r="U68" s="68">
        <f t="shared" ref="U68:U131" si="23">(P68-O68)/O68/5</f>
        <v>2.1370291778055144E-2</v>
      </c>
      <c r="V68" s="70">
        <f t="shared" ref="V68:V131" si="24">(Q68-P68)/P68/5</f>
        <v>1.1267227559589851E-2</v>
      </c>
      <c r="W68" s="86">
        <f t="shared" ref="W68:W131" si="25">LN(G68/F68)/5</f>
        <v>1.3219395650306484E-2</v>
      </c>
      <c r="X68" s="68">
        <f t="shared" ref="X68:X131" si="26">LN(H68/G68)/5</f>
        <v>1.2564787702550571E-2</v>
      </c>
      <c r="Y68" s="68">
        <f t="shared" ref="Y68:Y131" si="27">LN(I68/H68)/5</f>
        <v>1.2564793057711066E-2</v>
      </c>
      <c r="Z68" s="68">
        <f t="shared" ref="Z68:Z131" si="28">LN(J68/I68)/5</f>
        <v>1.2866701870191042E-2</v>
      </c>
      <c r="AA68" s="70">
        <f t="shared" ref="AA68:AA131" si="29">LN(K68/J68)/5</f>
        <v>1.5402627627949503E-2</v>
      </c>
      <c r="AB68" s="86">
        <f t="shared" si="15"/>
        <v>3.4494339306001023</v>
      </c>
      <c r="AC68" s="68">
        <f t="shared" si="16"/>
        <v>9.4974713584523993</v>
      </c>
      <c r="AD68" s="68">
        <f t="shared" si="17"/>
        <v>22.529738115530048</v>
      </c>
      <c r="AE68" s="68">
        <f t="shared" si="18"/>
        <v>1.6608989618050303</v>
      </c>
      <c r="AF68" s="70">
        <f t="shared" si="19"/>
        <v>0.73151333861661483</v>
      </c>
    </row>
    <row r="69" spans="1:32" ht="12.75">
      <c r="A69" s="69" t="s">
        <v>1812</v>
      </c>
      <c r="B69" s="67" t="s">
        <v>14</v>
      </c>
      <c r="C69" s="67" t="s">
        <v>247</v>
      </c>
      <c r="D69" s="100">
        <v>119.6012702</v>
      </c>
      <c r="E69" s="149">
        <v>32.0109736</v>
      </c>
      <c r="F69" s="111">
        <v>339.12299999999999</v>
      </c>
      <c r="G69" s="112">
        <v>409.39600000000002</v>
      </c>
      <c r="H69" s="112">
        <v>494.25700000000001</v>
      </c>
      <c r="I69" s="112">
        <v>596.70799999999997</v>
      </c>
      <c r="J69" s="112">
        <v>718.649</v>
      </c>
      <c r="K69" s="113">
        <v>829.27599999999995</v>
      </c>
      <c r="L69" s="111">
        <v>19.262449530000001</v>
      </c>
      <c r="M69" s="112">
        <v>24.75123709</v>
      </c>
      <c r="N69" s="112">
        <v>31.25351281</v>
      </c>
      <c r="O69" s="112">
        <v>41.7287763</v>
      </c>
      <c r="P69" s="112">
        <v>50.103686289999999</v>
      </c>
      <c r="Q69" s="113">
        <v>69.138661459999994</v>
      </c>
      <c r="R69" s="86">
        <f t="shared" si="20"/>
        <v>5.6989507502164485E-2</v>
      </c>
      <c r="S69" s="68">
        <f t="shared" si="21"/>
        <v>5.2541016001394533E-2</v>
      </c>
      <c r="T69" s="68">
        <f t="shared" si="22"/>
        <v>6.7034151032445172E-2</v>
      </c>
      <c r="U69" s="68">
        <f t="shared" si="23"/>
        <v>4.0139734411526462E-2</v>
      </c>
      <c r="V69" s="70">
        <f t="shared" si="24"/>
        <v>7.598233415332202E-2</v>
      </c>
      <c r="W69" s="86">
        <f t="shared" si="25"/>
        <v>3.7664005870492276E-2</v>
      </c>
      <c r="X69" s="68">
        <f t="shared" si="26"/>
        <v>3.7674544407943232E-2</v>
      </c>
      <c r="Y69" s="68">
        <f t="shared" si="27"/>
        <v>3.7674451337383813E-2</v>
      </c>
      <c r="Z69" s="68">
        <f t="shared" si="28"/>
        <v>3.7189035797586492E-2</v>
      </c>
      <c r="AA69" s="70">
        <f t="shared" si="29"/>
        <v>2.8635994094024491E-2</v>
      </c>
      <c r="AB69" s="86">
        <f t="shared" si="15"/>
        <v>1.5131026608832572</v>
      </c>
      <c r="AC69" s="68">
        <f t="shared" si="16"/>
        <v>1.3946025579626353</v>
      </c>
      <c r="AD69" s="68">
        <f t="shared" si="17"/>
        <v>1.7792999938376848</v>
      </c>
      <c r="AE69" s="68">
        <f t="shared" si="18"/>
        <v>1.0793432405723051</v>
      </c>
      <c r="AF69" s="70">
        <f t="shared" si="19"/>
        <v>2.6533855924064933</v>
      </c>
    </row>
    <row r="70" spans="1:32" ht="12.75">
      <c r="A70" s="69" t="s">
        <v>1812</v>
      </c>
      <c r="B70" s="67" t="s">
        <v>14</v>
      </c>
      <c r="C70" s="67" t="s">
        <v>248</v>
      </c>
      <c r="D70" s="100">
        <v>109.404444</v>
      </c>
      <c r="E70" s="149">
        <v>19.568888999999999</v>
      </c>
      <c r="F70" s="111">
        <v>118.31399999999999</v>
      </c>
      <c r="G70" s="112">
        <v>160.071</v>
      </c>
      <c r="H70" s="112">
        <v>215.62700000000001</v>
      </c>
      <c r="I70" s="112">
        <v>290.46300000000002</v>
      </c>
      <c r="J70" s="112">
        <v>388.98700000000002</v>
      </c>
      <c r="K70" s="113">
        <v>475.55</v>
      </c>
      <c r="L70" s="111">
        <v>4.2876000000000003</v>
      </c>
      <c r="M70" s="112">
        <v>7.218</v>
      </c>
      <c r="N70" s="112">
        <v>9.8333999999999993</v>
      </c>
      <c r="O70" s="112">
        <v>12.6477</v>
      </c>
      <c r="P70" s="112">
        <v>14.2974</v>
      </c>
      <c r="Q70" s="113">
        <v>18.052199999999999</v>
      </c>
      <c r="R70" s="86">
        <f t="shared" si="20"/>
        <v>0.13669185558354321</v>
      </c>
      <c r="S70" s="68">
        <f t="shared" si="21"/>
        <v>7.2468827930174534E-2</v>
      </c>
      <c r="T70" s="68">
        <f t="shared" si="22"/>
        <v>5.7239611934834365E-2</v>
      </c>
      <c r="U70" s="68">
        <f t="shared" si="23"/>
        <v>2.6086956521739119E-2</v>
      </c>
      <c r="V70" s="70">
        <f t="shared" si="24"/>
        <v>5.2524235175626335E-2</v>
      </c>
      <c r="W70" s="86">
        <f t="shared" si="25"/>
        <v>6.0455071925661817E-2</v>
      </c>
      <c r="X70" s="68">
        <f t="shared" si="26"/>
        <v>5.9586519259802871E-2</v>
      </c>
      <c r="Y70" s="68">
        <f t="shared" si="27"/>
        <v>5.9585227693185819E-2</v>
      </c>
      <c r="Z70" s="68">
        <f t="shared" si="28"/>
        <v>5.8413944493205174E-2</v>
      </c>
      <c r="AA70" s="70">
        <f t="shared" si="29"/>
        <v>4.0185220978302495E-2</v>
      </c>
      <c r="AB70" s="86">
        <f t="shared" si="15"/>
        <v>2.2610485974051184</v>
      </c>
      <c r="AC70" s="68">
        <f t="shared" si="16"/>
        <v>1.2161950191150379</v>
      </c>
      <c r="AD70" s="68">
        <f t="shared" si="17"/>
        <v>0.96063427380978694</v>
      </c>
      <c r="AE70" s="68">
        <f t="shared" si="18"/>
        <v>0.44658782672643527</v>
      </c>
      <c r="AF70" s="70">
        <f t="shared" si="19"/>
        <v>1.3070535360247524</v>
      </c>
    </row>
    <row r="71" spans="1:32" ht="12.75">
      <c r="A71" s="69" t="s">
        <v>1812</v>
      </c>
      <c r="B71" s="67" t="s">
        <v>14</v>
      </c>
      <c r="C71" s="67" t="s">
        <v>249</v>
      </c>
      <c r="D71" s="100">
        <v>124.5598093</v>
      </c>
      <c r="E71" s="149">
        <v>46.324022800000002</v>
      </c>
      <c r="F71" s="111">
        <v>1081.809</v>
      </c>
      <c r="G71" s="112">
        <v>1241.5550000000001</v>
      </c>
      <c r="H71" s="112">
        <v>1420.731</v>
      </c>
      <c r="I71" s="112">
        <v>1625.7650000000001</v>
      </c>
      <c r="J71" s="112">
        <v>1859.001</v>
      </c>
      <c r="K71" s="113">
        <v>2085.4659999999999</v>
      </c>
      <c r="L71" s="111">
        <v>96.107139930000002</v>
      </c>
      <c r="M71" s="112">
        <v>100.48187389</v>
      </c>
      <c r="N71" s="112">
        <v>141.73518182999999</v>
      </c>
      <c r="O71" s="112">
        <v>229.29481974999999</v>
      </c>
      <c r="P71" s="112">
        <v>277.82445289999998</v>
      </c>
      <c r="Q71" s="113">
        <v>344.13963398999999</v>
      </c>
      <c r="R71" s="86">
        <f t="shared" si="20"/>
        <v>9.103868793070638E-3</v>
      </c>
      <c r="S71" s="68">
        <f t="shared" si="21"/>
        <v>8.211094467677027E-2</v>
      </c>
      <c r="T71" s="68">
        <f t="shared" si="22"/>
        <v>0.12355385132961665</v>
      </c>
      <c r="U71" s="68">
        <f t="shared" si="23"/>
        <v>4.2329463180120534E-2</v>
      </c>
      <c r="V71" s="70">
        <f t="shared" si="24"/>
        <v>4.7738908794950075E-2</v>
      </c>
      <c r="W71" s="86">
        <f t="shared" si="25"/>
        <v>2.7545997269033153E-2</v>
      </c>
      <c r="X71" s="68">
        <f t="shared" si="26"/>
        <v>2.6961380330799645E-2</v>
      </c>
      <c r="Y71" s="68">
        <f t="shared" si="27"/>
        <v>2.6961389269620068E-2</v>
      </c>
      <c r="Z71" s="68">
        <f t="shared" si="28"/>
        <v>2.6812154485475154E-2</v>
      </c>
      <c r="AA71" s="70">
        <f t="shared" si="29"/>
        <v>2.299061696287126E-2</v>
      </c>
      <c r="AB71" s="86">
        <f t="shared" si="15"/>
        <v>0.33049697580944321</v>
      </c>
      <c r="AC71" s="68">
        <f t="shared" si="16"/>
        <v>3.0455022580194044</v>
      </c>
      <c r="AD71" s="68">
        <f t="shared" si="17"/>
        <v>4.5826218409611545</v>
      </c>
      <c r="AE71" s="68">
        <f t="shared" si="18"/>
        <v>1.5787415816603441</v>
      </c>
      <c r="AF71" s="70">
        <f t="shared" si="19"/>
        <v>2.0764518356356469</v>
      </c>
    </row>
    <row r="72" spans="1:32" ht="12.75">
      <c r="A72" s="69" t="s">
        <v>1812</v>
      </c>
      <c r="B72" s="67" t="s">
        <v>14</v>
      </c>
      <c r="C72" s="67" t="s">
        <v>250</v>
      </c>
      <c r="D72" s="100">
        <v>122.5042794</v>
      </c>
      <c r="E72" s="149">
        <v>40.634818299999999</v>
      </c>
      <c r="F72" s="111">
        <v>258.83600000000001</v>
      </c>
      <c r="G72" s="112">
        <v>287.67099999999999</v>
      </c>
      <c r="H72" s="112">
        <v>312.459</v>
      </c>
      <c r="I72" s="112">
        <v>339.38400000000001</v>
      </c>
      <c r="J72" s="112">
        <v>368.95499999999998</v>
      </c>
      <c r="K72" s="113">
        <v>402.67899999999997</v>
      </c>
      <c r="L72" s="111">
        <v>24.260513809999999</v>
      </c>
      <c r="M72" s="112">
        <v>32.658920770000002</v>
      </c>
      <c r="N72" s="112">
        <v>45.52858088</v>
      </c>
      <c r="O72" s="112">
        <v>97.119649789999997</v>
      </c>
      <c r="P72" s="112">
        <v>108.34434397</v>
      </c>
      <c r="Q72" s="113">
        <v>115.2857343</v>
      </c>
      <c r="R72" s="86">
        <f t="shared" si="20"/>
        <v>6.9235194487416357E-2</v>
      </c>
      <c r="S72" s="68">
        <f t="shared" si="21"/>
        <v>7.8812525377886189E-2</v>
      </c>
      <c r="T72" s="68">
        <f t="shared" si="22"/>
        <v>0.22663157037984089</v>
      </c>
      <c r="U72" s="68">
        <f t="shared" si="23"/>
        <v>2.3115186688318887E-2</v>
      </c>
      <c r="V72" s="70">
        <f t="shared" si="24"/>
        <v>1.2813572126888398E-2</v>
      </c>
      <c r="W72" s="86">
        <f t="shared" si="25"/>
        <v>2.112456190508398E-2</v>
      </c>
      <c r="X72" s="68">
        <f t="shared" si="26"/>
        <v>1.6531158907190324E-2</v>
      </c>
      <c r="Y72" s="68">
        <f t="shared" si="27"/>
        <v>1.6531789820920354E-2</v>
      </c>
      <c r="Z72" s="68">
        <f t="shared" si="28"/>
        <v>1.6708495142155055E-2</v>
      </c>
      <c r="AA72" s="70">
        <f t="shared" si="29"/>
        <v>1.7493006622460078E-2</v>
      </c>
      <c r="AB72" s="86">
        <f t="shared" si="15"/>
        <v>3.277473625181015</v>
      </c>
      <c r="AC72" s="68">
        <f t="shared" si="16"/>
        <v>4.7675136280739654</v>
      </c>
      <c r="AD72" s="68">
        <f t="shared" si="17"/>
        <v>13.708834484034343</v>
      </c>
      <c r="AE72" s="68">
        <f t="shared" si="18"/>
        <v>1.3834391722088684</v>
      </c>
      <c r="AF72" s="70">
        <f t="shared" si="19"/>
        <v>0.73249684307764806</v>
      </c>
    </row>
    <row r="73" spans="1:32" ht="12.75">
      <c r="A73" s="69" t="s">
        <v>1812</v>
      </c>
      <c r="B73" s="67" t="s">
        <v>14</v>
      </c>
      <c r="C73" s="67" t="s">
        <v>251</v>
      </c>
      <c r="D73" s="100">
        <v>113.29511220000001</v>
      </c>
      <c r="E73" s="149">
        <v>40.091981699999998</v>
      </c>
      <c r="F73" s="111">
        <v>1048.8810000000001</v>
      </c>
      <c r="G73" s="112">
        <v>1187.7270000000001</v>
      </c>
      <c r="H73" s="112">
        <v>1350.568</v>
      </c>
      <c r="I73" s="112">
        <v>1535.7360000000001</v>
      </c>
      <c r="J73" s="112">
        <v>1745.3330000000001</v>
      </c>
      <c r="K73" s="113">
        <v>1951.4349999999999</v>
      </c>
      <c r="L73" s="111">
        <v>61.719947429999998</v>
      </c>
      <c r="M73" s="112">
        <v>81.977890779999996</v>
      </c>
      <c r="N73" s="112">
        <v>125.19027911000001</v>
      </c>
      <c r="O73" s="112">
        <v>172.69179005999999</v>
      </c>
      <c r="P73" s="112">
        <v>252.64462254</v>
      </c>
      <c r="Q73" s="113">
        <v>281.53645984000002</v>
      </c>
      <c r="R73" s="86">
        <f t="shared" si="20"/>
        <v>6.5644720041201116E-2</v>
      </c>
      <c r="S73" s="68">
        <f t="shared" si="21"/>
        <v>0.10542449413822308</v>
      </c>
      <c r="T73" s="68">
        <f t="shared" si="22"/>
        <v>7.5886899985680489E-2</v>
      </c>
      <c r="U73" s="68">
        <f t="shared" si="23"/>
        <v>9.2595985544212861E-2</v>
      </c>
      <c r="V73" s="70">
        <f t="shared" si="24"/>
        <v>2.2871523652102047E-2</v>
      </c>
      <c r="W73" s="86">
        <f t="shared" si="25"/>
        <v>2.4863502989317738E-2</v>
      </c>
      <c r="X73" s="68">
        <f t="shared" si="26"/>
        <v>2.5696769630291705E-2</v>
      </c>
      <c r="Y73" s="68">
        <f t="shared" si="27"/>
        <v>2.5696900049753519E-2</v>
      </c>
      <c r="Z73" s="68">
        <f t="shared" si="28"/>
        <v>2.558712468815209E-2</v>
      </c>
      <c r="AA73" s="70">
        <f t="shared" si="29"/>
        <v>2.2323926195552284E-2</v>
      </c>
      <c r="AB73" s="86">
        <f t="shared" si="15"/>
        <v>2.6402039997905553</v>
      </c>
      <c r="AC73" s="68">
        <f t="shared" si="16"/>
        <v>4.1026360766353775</v>
      </c>
      <c r="AD73" s="68">
        <f t="shared" si="17"/>
        <v>2.9531538760998677</v>
      </c>
      <c r="AE73" s="68">
        <f t="shared" si="18"/>
        <v>3.6188507568843278</v>
      </c>
      <c r="AF73" s="70">
        <f t="shared" si="19"/>
        <v>1.0245296213467532</v>
      </c>
    </row>
    <row r="74" spans="1:32" ht="12.75">
      <c r="A74" s="69" t="s">
        <v>1812</v>
      </c>
      <c r="B74" s="67" t="s">
        <v>14</v>
      </c>
      <c r="C74" s="67" t="s">
        <v>252</v>
      </c>
      <c r="D74" s="100">
        <v>114.9748074</v>
      </c>
      <c r="E74" s="149">
        <v>30.0985567</v>
      </c>
      <c r="F74" s="111">
        <v>329.45699999999999</v>
      </c>
      <c r="G74" s="112">
        <v>391.62</v>
      </c>
      <c r="H74" s="112">
        <v>446.06700000000001</v>
      </c>
      <c r="I74" s="112">
        <v>508.084</v>
      </c>
      <c r="J74" s="112">
        <v>578.37400000000002</v>
      </c>
      <c r="K74" s="113">
        <v>647.25</v>
      </c>
      <c r="L74" s="111">
        <v>8.7506980199999997</v>
      </c>
      <c r="M74" s="112">
        <v>12.14769866</v>
      </c>
      <c r="N74" s="112">
        <v>18.49695037</v>
      </c>
      <c r="O74" s="112">
        <v>26.205678089999999</v>
      </c>
      <c r="P74" s="112">
        <v>56.956591979999999</v>
      </c>
      <c r="Q74" s="113">
        <v>74.291079179999997</v>
      </c>
      <c r="R74" s="86">
        <f t="shared" si="20"/>
        <v>7.763953532017781E-2</v>
      </c>
      <c r="S74" s="68">
        <f t="shared" si="21"/>
        <v>0.1045342313422187</v>
      </c>
      <c r="T74" s="68">
        <f t="shared" si="22"/>
        <v>8.3351337012859156E-2</v>
      </c>
      <c r="U74" s="68">
        <f t="shared" si="23"/>
        <v>0.2346889386673375</v>
      </c>
      <c r="V74" s="70">
        <f t="shared" si="24"/>
        <v>6.0869116628631537E-2</v>
      </c>
      <c r="W74" s="86">
        <f t="shared" si="25"/>
        <v>3.4569227441461903E-2</v>
      </c>
      <c r="X74" s="68">
        <f t="shared" si="26"/>
        <v>2.6035436615520446E-2</v>
      </c>
      <c r="Y74" s="68">
        <f t="shared" si="27"/>
        <v>2.6035524657377372E-2</v>
      </c>
      <c r="Z74" s="68">
        <f t="shared" si="28"/>
        <v>2.5914786000787421E-2</v>
      </c>
      <c r="AA74" s="70">
        <f t="shared" si="29"/>
        <v>2.2502380077607975E-2</v>
      </c>
      <c r="AB74" s="86">
        <f t="shared" si="15"/>
        <v>2.2459146780659007</v>
      </c>
      <c r="AC74" s="68">
        <f t="shared" si="16"/>
        <v>4.0150750258554506</v>
      </c>
      <c r="AD74" s="68">
        <f t="shared" si="17"/>
        <v>3.2014464125362228</v>
      </c>
      <c r="AE74" s="68">
        <f t="shared" si="18"/>
        <v>9.0561789188691915</v>
      </c>
      <c r="AF74" s="70">
        <f t="shared" si="19"/>
        <v>2.705007933325335</v>
      </c>
    </row>
    <row r="75" spans="1:32" ht="12.75">
      <c r="A75" s="69" t="s">
        <v>1812</v>
      </c>
      <c r="B75" s="67" t="s">
        <v>14</v>
      </c>
      <c r="C75" s="67" t="s">
        <v>253</v>
      </c>
      <c r="D75" s="100">
        <v>107.650683</v>
      </c>
      <c r="E75" s="149">
        <v>31.345115</v>
      </c>
      <c r="F75" s="111">
        <v>325.327</v>
      </c>
      <c r="G75" s="112">
        <v>395.07900000000001</v>
      </c>
      <c r="H75" s="112">
        <v>474.36799999999999</v>
      </c>
      <c r="I75" s="112">
        <v>569.57100000000003</v>
      </c>
      <c r="J75" s="112">
        <v>682.34199999999998</v>
      </c>
      <c r="K75" s="113">
        <v>785.11599999999999</v>
      </c>
      <c r="L75" s="111">
        <v>12.13875331</v>
      </c>
      <c r="M75" s="112">
        <v>16.86651015</v>
      </c>
      <c r="N75" s="112">
        <v>21.646597440000001</v>
      </c>
      <c r="O75" s="112">
        <v>32.571375140000001</v>
      </c>
      <c r="P75" s="112">
        <v>34.176101469999999</v>
      </c>
      <c r="Q75" s="113">
        <v>34.87493474</v>
      </c>
      <c r="R75" s="86">
        <f t="shared" si="20"/>
        <v>7.7895261881716249E-2</v>
      </c>
      <c r="S75" s="68">
        <f t="shared" si="21"/>
        <v>5.6681402939777678E-2</v>
      </c>
      <c r="T75" s="68">
        <f t="shared" si="22"/>
        <v>0.10093759751648064</v>
      </c>
      <c r="U75" s="68">
        <f t="shared" si="23"/>
        <v>9.8535988922941013E-3</v>
      </c>
      <c r="V75" s="70">
        <f t="shared" si="24"/>
        <v>4.0896020314864865E-3</v>
      </c>
      <c r="W75" s="86">
        <f t="shared" si="25"/>
        <v>3.8850982912281742E-2</v>
      </c>
      <c r="X75" s="68">
        <f t="shared" si="26"/>
        <v>3.6579529375799405E-2</v>
      </c>
      <c r="Y75" s="68">
        <f t="shared" si="27"/>
        <v>3.6580010819505147E-2</v>
      </c>
      <c r="Z75" s="68">
        <f t="shared" si="28"/>
        <v>3.6129510509323344E-2</v>
      </c>
      <c r="AA75" s="70">
        <f t="shared" si="29"/>
        <v>2.8060095827820659E-2</v>
      </c>
      <c r="AB75" s="86">
        <f t="shared" si="15"/>
        <v>2.0049753196100388</v>
      </c>
      <c r="AC75" s="68">
        <f t="shared" si="16"/>
        <v>1.5495388789030577</v>
      </c>
      <c r="AD75" s="68">
        <f t="shared" si="17"/>
        <v>2.7593648895986336</v>
      </c>
      <c r="AE75" s="68">
        <f t="shared" si="18"/>
        <v>0.27272993055777345</v>
      </c>
      <c r="AF75" s="70">
        <f t="shared" si="19"/>
        <v>0.14574440716741177</v>
      </c>
    </row>
    <row r="76" spans="1:32" ht="12.75">
      <c r="A76" s="69" t="s">
        <v>1812</v>
      </c>
      <c r="B76" s="67" t="s">
        <v>14</v>
      </c>
      <c r="C76" s="67" t="s">
        <v>254</v>
      </c>
      <c r="D76" s="100">
        <v>113.04444549999999</v>
      </c>
      <c r="E76" s="149">
        <v>34.455177200000001</v>
      </c>
      <c r="F76" s="111">
        <v>145.58600000000001</v>
      </c>
      <c r="G76" s="112">
        <v>208.13900000000001</v>
      </c>
      <c r="H76" s="112">
        <v>286.767</v>
      </c>
      <c r="I76" s="112">
        <v>395.09800000000001</v>
      </c>
      <c r="J76" s="112">
        <v>540.78899999999999</v>
      </c>
      <c r="K76" s="113">
        <v>669.029</v>
      </c>
      <c r="L76" s="111">
        <v>8.4722076600000005</v>
      </c>
      <c r="M76" s="112">
        <v>10.0031608</v>
      </c>
      <c r="N76" s="112">
        <v>13.10409724</v>
      </c>
      <c r="O76" s="112">
        <v>26.577906120000002</v>
      </c>
      <c r="P76" s="112">
        <v>32.515808659999998</v>
      </c>
      <c r="Q76" s="113">
        <v>37.078565390000001</v>
      </c>
      <c r="R76" s="86">
        <f t="shared" si="20"/>
        <v>3.6140595260149691E-2</v>
      </c>
      <c r="S76" s="68">
        <f t="shared" si="21"/>
        <v>6.1999132114321308E-2</v>
      </c>
      <c r="T76" s="68">
        <f t="shared" si="22"/>
        <v>0.20564268767590438</v>
      </c>
      <c r="U76" s="68">
        <f t="shared" si="23"/>
        <v>4.4682997322589652E-2</v>
      </c>
      <c r="V76" s="70">
        <f t="shared" si="24"/>
        <v>2.8064851640076077E-2</v>
      </c>
      <c r="W76" s="86">
        <f t="shared" si="25"/>
        <v>7.1487829689255988E-2</v>
      </c>
      <c r="X76" s="68">
        <f t="shared" si="26"/>
        <v>6.4092782720819433E-2</v>
      </c>
      <c r="Y76" s="68">
        <f t="shared" si="27"/>
        <v>6.4092759210236744E-2</v>
      </c>
      <c r="Z76" s="68">
        <f t="shared" si="28"/>
        <v>6.2779069778057445E-2</v>
      </c>
      <c r="AA76" s="70">
        <f t="shared" si="29"/>
        <v>4.2559644636906563E-2</v>
      </c>
      <c r="AB76" s="86">
        <f t="shared" si="15"/>
        <v>0.50554892234448845</v>
      </c>
      <c r="AC76" s="68">
        <f t="shared" si="16"/>
        <v>0.9673340660582983</v>
      </c>
      <c r="AD76" s="68">
        <f t="shared" si="17"/>
        <v>3.2085166906507534</v>
      </c>
      <c r="AE76" s="68">
        <f t="shared" si="18"/>
        <v>0.7117499109266392</v>
      </c>
      <c r="AF76" s="70">
        <f t="shared" si="19"/>
        <v>0.65942401257126582</v>
      </c>
    </row>
    <row r="77" spans="1:32" ht="12.75">
      <c r="A77" s="69" t="s">
        <v>1812</v>
      </c>
      <c r="B77" s="67" t="s">
        <v>14</v>
      </c>
      <c r="C77" s="67" t="s">
        <v>255</v>
      </c>
      <c r="D77" s="100">
        <v>112.0818901</v>
      </c>
      <c r="E77" s="149">
        <v>32.688053699999998</v>
      </c>
      <c r="F77" s="111">
        <v>238.14099999999999</v>
      </c>
      <c r="G77" s="112">
        <v>316.90199999999999</v>
      </c>
      <c r="H77" s="112">
        <v>408.06900000000002</v>
      </c>
      <c r="I77" s="112">
        <v>525.46199999999999</v>
      </c>
      <c r="J77" s="112">
        <v>673.62599999999998</v>
      </c>
      <c r="K77" s="113">
        <v>804.18899999999996</v>
      </c>
      <c r="L77" s="111">
        <v>14.927525620000001</v>
      </c>
      <c r="M77" s="112">
        <v>16.535709229999998</v>
      </c>
      <c r="N77" s="112">
        <v>23.815024409999999</v>
      </c>
      <c r="O77" s="112">
        <v>33.409630579999998</v>
      </c>
      <c r="P77" s="112">
        <v>41.670366880000003</v>
      </c>
      <c r="Q77" s="113">
        <v>52.29</v>
      </c>
      <c r="R77" s="86">
        <f t="shared" si="20"/>
        <v>2.1546553004676706E-2</v>
      </c>
      <c r="S77" s="68">
        <f t="shared" si="21"/>
        <v>8.8043579851942055E-2</v>
      </c>
      <c r="T77" s="68">
        <f t="shared" si="22"/>
        <v>8.0576076722148518E-2</v>
      </c>
      <c r="U77" s="68">
        <f t="shared" si="23"/>
        <v>4.9451228023725161E-2</v>
      </c>
      <c r="V77" s="70">
        <f t="shared" si="24"/>
        <v>5.096971260455576E-2</v>
      </c>
      <c r="W77" s="86">
        <f t="shared" si="25"/>
        <v>5.7145928518271952E-2</v>
      </c>
      <c r="X77" s="68">
        <f t="shared" si="26"/>
        <v>5.0568739987264591E-2</v>
      </c>
      <c r="Y77" s="68">
        <f t="shared" si="27"/>
        <v>5.0568319573237576E-2</v>
      </c>
      <c r="Z77" s="68">
        <f t="shared" si="28"/>
        <v>4.9679437027880337E-2</v>
      </c>
      <c r="AA77" s="70">
        <f t="shared" si="29"/>
        <v>3.543185108441764E-2</v>
      </c>
      <c r="AB77" s="86">
        <f t="shared" si="15"/>
        <v>0.37704441179545045</v>
      </c>
      <c r="AC77" s="68">
        <f t="shared" si="16"/>
        <v>1.7410673051002508</v>
      </c>
      <c r="AD77" s="68">
        <f t="shared" si="17"/>
        <v>1.5934102102295691</v>
      </c>
      <c r="AE77" s="68">
        <f t="shared" si="18"/>
        <v>0.99540636895649393</v>
      </c>
      <c r="AF77" s="70">
        <f t="shared" si="19"/>
        <v>1.4385280769869633</v>
      </c>
    </row>
    <row r="78" spans="1:32" ht="12.75">
      <c r="A78" s="69" t="s">
        <v>1812</v>
      </c>
      <c r="B78" s="67" t="s">
        <v>14</v>
      </c>
      <c r="C78" s="67" t="s">
        <v>256</v>
      </c>
      <c r="D78" s="100">
        <v>104.39013</v>
      </c>
      <c r="E78" s="149">
        <v>31.124402799999999</v>
      </c>
      <c r="F78" s="111">
        <v>410.97399999999999</v>
      </c>
      <c r="G78" s="112">
        <v>500.23399999999998</v>
      </c>
      <c r="H78" s="112">
        <v>599.06700000000001</v>
      </c>
      <c r="I78" s="112">
        <v>717.42700000000002</v>
      </c>
      <c r="J78" s="112">
        <v>857.30600000000004</v>
      </c>
      <c r="K78" s="113">
        <v>985.07799999999997</v>
      </c>
      <c r="L78" s="111">
        <v>17.934847019999999</v>
      </c>
      <c r="M78" s="112">
        <v>26.917909160000001</v>
      </c>
      <c r="N78" s="112">
        <v>37.228575329999998</v>
      </c>
      <c r="O78" s="112">
        <v>43.059058950000001</v>
      </c>
      <c r="P78" s="112">
        <v>57.378217419999999</v>
      </c>
      <c r="Q78" s="113">
        <v>82.516285859999996</v>
      </c>
      <c r="R78" s="86">
        <f t="shared" si="20"/>
        <v>0.10017439379307291</v>
      </c>
      <c r="S78" s="68">
        <f t="shared" si="21"/>
        <v>7.6608224722904128E-2</v>
      </c>
      <c r="T78" s="68">
        <f t="shared" si="22"/>
        <v>3.1322625527932087E-2</v>
      </c>
      <c r="U78" s="68">
        <f t="shared" si="23"/>
        <v>6.6509388821652346E-2</v>
      </c>
      <c r="V78" s="70">
        <f t="shared" si="24"/>
        <v>8.762234022013296E-2</v>
      </c>
      <c r="W78" s="86">
        <f t="shared" si="25"/>
        <v>3.9309207357953027E-2</v>
      </c>
      <c r="X78" s="68">
        <f t="shared" si="26"/>
        <v>3.6059491200898477E-2</v>
      </c>
      <c r="Y78" s="68">
        <f t="shared" si="27"/>
        <v>3.6059551069714563E-2</v>
      </c>
      <c r="Z78" s="68">
        <f t="shared" si="28"/>
        <v>3.5624742815941704E-2</v>
      </c>
      <c r="AA78" s="70">
        <f t="shared" si="29"/>
        <v>2.7785182295407364E-2</v>
      </c>
      <c r="AB78" s="86">
        <f t="shared" si="15"/>
        <v>2.5483697211413157</v>
      </c>
      <c r="AC78" s="68">
        <f t="shared" si="16"/>
        <v>2.1244954427142697</v>
      </c>
      <c r="AD78" s="68">
        <f t="shared" si="17"/>
        <v>0.86863603674309497</v>
      </c>
      <c r="AE78" s="68">
        <f t="shared" si="18"/>
        <v>1.8669436903805543</v>
      </c>
      <c r="AF78" s="70">
        <f t="shared" si="19"/>
        <v>3.1535636256961368</v>
      </c>
    </row>
    <row r="79" spans="1:32" ht="12.75">
      <c r="A79" s="69" t="s">
        <v>1812</v>
      </c>
      <c r="B79" s="67" t="s">
        <v>14</v>
      </c>
      <c r="C79" s="67" t="s">
        <v>257</v>
      </c>
      <c r="D79" s="100">
        <v>116.35340909999999</v>
      </c>
      <c r="E79" s="149">
        <v>37.436370400000001</v>
      </c>
      <c r="F79" s="111">
        <v>473.303</v>
      </c>
      <c r="G79" s="112">
        <v>574.14300000000003</v>
      </c>
      <c r="H79" s="112">
        <v>688.101</v>
      </c>
      <c r="I79" s="112">
        <v>824.67700000000002</v>
      </c>
      <c r="J79" s="112">
        <v>986.19200000000001</v>
      </c>
      <c r="K79" s="113">
        <v>1133.6279999999999</v>
      </c>
      <c r="L79" s="111">
        <v>42.534948880000002</v>
      </c>
      <c r="M79" s="112">
        <v>61.204942350000003</v>
      </c>
      <c r="N79" s="112">
        <v>75.726433470000003</v>
      </c>
      <c r="O79" s="112">
        <v>94.974612910000005</v>
      </c>
      <c r="P79" s="112">
        <v>138.89505416</v>
      </c>
      <c r="Q79" s="113">
        <v>163.62864027000001</v>
      </c>
      <c r="R79" s="86">
        <f t="shared" si="20"/>
        <v>8.7786603541816693E-2</v>
      </c>
      <c r="S79" s="68">
        <f t="shared" si="21"/>
        <v>4.7452021233706787E-2</v>
      </c>
      <c r="T79" s="68">
        <f t="shared" si="22"/>
        <v>5.0836091330315761E-2</v>
      </c>
      <c r="U79" s="68">
        <f t="shared" si="23"/>
        <v>9.2488802858549074E-2</v>
      </c>
      <c r="V79" s="70">
        <f t="shared" si="24"/>
        <v>3.5614783059889486E-2</v>
      </c>
      <c r="W79" s="86">
        <f t="shared" si="25"/>
        <v>3.8628543769063224E-2</v>
      </c>
      <c r="X79" s="68">
        <f t="shared" si="26"/>
        <v>3.6211427054509443E-2</v>
      </c>
      <c r="Y79" s="68">
        <f t="shared" si="27"/>
        <v>3.6211233007316129E-2</v>
      </c>
      <c r="Z79" s="68">
        <f t="shared" si="28"/>
        <v>3.5771853458237239E-2</v>
      </c>
      <c r="AA79" s="70">
        <f t="shared" si="29"/>
        <v>2.7865465265943117E-2</v>
      </c>
      <c r="AB79" s="86">
        <f t="shared" si="15"/>
        <v>2.2725838195361407</v>
      </c>
      <c r="AC79" s="68">
        <f t="shared" si="16"/>
        <v>1.3104156641569733</v>
      </c>
      <c r="AD79" s="68">
        <f t="shared" si="17"/>
        <v>1.4038762866772534</v>
      </c>
      <c r="AE79" s="68">
        <f t="shared" si="18"/>
        <v>2.5855188903344772</v>
      </c>
      <c r="AF79" s="70">
        <f t="shared" si="19"/>
        <v>1.278097556239892</v>
      </c>
    </row>
    <row r="80" spans="1:32" ht="12.75">
      <c r="A80" s="69" t="s">
        <v>1812</v>
      </c>
      <c r="B80" s="67" t="s">
        <v>14</v>
      </c>
      <c r="C80" s="67" t="s">
        <v>258</v>
      </c>
      <c r="D80" s="100">
        <v>114.99700439999999</v>
      </c>
      <c r="E80" s="149">
        <v>38.511217500000001</v>
      </c>
      <c r="F80" s="111">
        <v>200.506</v>
      </c>
      <c r="G80" s="112">
        <v>227.08699999999999</v>
      </c>
      <c r="H80" s="112">
        <v>255.57400000000001</v>
      </c>
      <c r="I80" s="112">
        <v>287.63499999999999</v>
      </c>
      <c r="J80" s="112">
        <v>323.64600000000002</v>
      </c>
      <c r="K80" s="113">
        <v>359.90600000000001</v>
      </c>
      <c r="L80" s="111">
        <v>23.415412790000001</v>
      </c>
      <c r="M80" s="112">
        <v>24.829549910000001</v>
      </c>
      <c r="N80" s="112">
        <v>29.942033469999998</v>
      </c>
      <c r="O80" s="112">
        <v>49.281758000000004</v>
      </c>
      <c r="P80" s="112">
        <v>59.393118600000001</v>
      </c>
      <c r="Q80" s="113">
        <v>68.396464940000001</v>
      </c>
      <c r="R80" s="86">
        <f t="shared" si="20"/>
        <v>1.2078686228448075E-2</v>
      </c>
      <c r="S80" s="68">
        <f t="shared" si="21"/>
        <v>4.1180638219631728E-2</v>
      </c>
      <c r="T80" s="68">
        <f t="shared" si="22"/>
        <v>0.12918110287584289</v>
      </c>
      <c r="U80" s="68">
        <f t="shared" si="23"/>
        <v>4.1034902204584486E-2</v>
      </c>
      <c r="V80" s="70">
        <f t="shared" si="24"/>
        <v>3.0317809713396666E-2</v>
      </c>
      <c r="W80" s="86">
        <f t="shared" si="25"/>
        <v>2.4897806496414036E-2</v>
      </c>
      <c r="X80" s="68">
        <f t="shared" si="26"/>
        <v>2.3635758384335352E-2</v>
      </c>
      <c r="Y80" s="68">
        <f t="shared" si="27"/>
        <v>2.3636063870779132E-2</v>
      </c>
      <c r="Z80" s="68">
        <f t="shared" si="28"/>
        <v>2.3591602128356089E-2</v>
      </c>
      <c r="AA80" s="70">
        <f t="shared" si="29"/>
        <v>2.1238512071654687E-2</v>
      </c>
      <c r="AB80" s="86">
        <f t="shared" si="15"/>
        <v>0.48513053670763068</v>
      </c>
      <c r="AC80" s="68">
        <f t="shared" si="16"/>
        <v>1.7423023856481916</v>
      </c>
      <c r="AD80" s="68">
        <f t="shared" si="17"/>
        <v>5.4654236670745888</v>
      </c>
      <c r="AE80" s="68">
        <f t="shared" si="18"/>
        <v>1.7393859891890218</v>
      </c>
      <c r="AF80" s="70">
        <f t="shared" si="19"/>
        <v>1.427492171349394</v>
      </c>
    </row>
    <row r="81" spans="1:32" ht="12.75">
      <c r="A81" s="69" t="s">
        <v>1812</v>
      </c>
      <c r="B81" s="67" t="s">
        <v>14</v>
      </c>
      <c r="C81" s="67" t="s">
        <v>259</v>
      </c>
      <c r="D81" s="100">
        <v>119.4565498</v>
      </c>
      <c r="E81" s="149">
        <v>35.426577700000003</v>
      </c>
      <c r="F81" s="111">
        <v>220.71700000000001</v>
      </c>
      <c r="G81" s="112">
        <v>254.66499999999999</v>
      </c>
      <c r="H81" s="112">
        <v>288.52</v>
      </c>
      <c r="I81" s="112">
        <v>326.875</v>
      </c>
      <c r="J81" s="112">
        <v>370.16800000000001</v>
      </c>
      <c r="K81" s="113">
        <v>413.07900000000001</v>
      </c>
      <c r="L81" s="111">
        <v>4.7975344199999999</v>
      </c>
      <c r="M81" s="112">
        <v>6.3972367999999999</v>
      </c>
      <c r="N81" s="112">
        <v>14.000867919999999</v>
      </c>
      <c r="O81" s="112">
        <v>32.267252419999998</v>
      </c>
      <c r="P81" s="112">
        <v>38.446154010000001</v>
      </c>
      <c r="Q81" s="113">
        <v>42.178171339999999</v>
      </c>
      <c r="R81" s="86">
        <f t="shared" si="20"/>
        <v>6.668852122586752E-2</v>
      </c>
      <c r="S81" s="68">
        <f t="shared" si="21"/>
        <v>0.23771610642895066</v>
      </c>
      <c r="T81" s="68">
        <f t="shared" si="22"/>
        <v>0.26093217369627186</v>
      </c>
      <c r="U81" s="68">
        <f t="shared" si="23"/>
        <v>3.8298281549191807E-2</v>
      </c>
      <c r="V81" s="70">
        <f t="shared" si="24"/>
        <v>1.9414255735589494E-2</v>
      </c>
      <c r="W81" s="86">
        <f t="shared" si="25"/>
        <v>2.8613523607766755E-2</v>
      </c>
      <c r="X81" s="68">
        <f t="shared" si="26"/>
        <v>2.4963090332218843E-2</v>
      </c>
      <c r="Y81" s="68">
        <f t="shared" si="27"/>
        <v>2.4962685436743105E-2</v>
      </c>
      <c r="Z81" s="68">
        <f t="shared" si="28"/>
        <v>2.48758243643575E-2</v>
      </c>
      <c r="AA81" s="70">
        <f t="shared" si="29"/>
        <v>2.193638026414392E-2</v>
      </c>
      <c r="AB81" s="86">
        <f t="shared" si="15"/>
        <v>2.3306644137936865</v>
      </c>
      <c r="AC81" s="68">
        <f t="shared" si="16"/>
        <v>9.5227034499867269</v>
      </c>
      <c r="AD81" s="68">
        <f t="shared" si="17"/>
        <v>10.452888746985542</v>
      </c>
      <c r="AE81" s="68">
        <f t="shared" si="18"/>
        <v>1.5395783869605635</v>
      </c>
      <c r="AF81" s="70">
        <f t="shared" si="19"/>
        <v>0.88502549198251446</v>
      </c>
    </row>
    <row r="82" spans="1:32" ht="12.75">
      <c r="A82" s="69" t="s">
        <v>1812</v>
      </c>
      <c r="B82" s="67" t="s">
        <v>14</v>
      </c>
      <c r="C82" s="67" t="s">
        <v>260</v>
      </c>
      <c r="D82" s="100">
        <v>113.7452332</v>
      </c>
      <c r="E82" s="149">
        <v>23.018356799999999</v>
      </c>
      <c r="F82" s="111">
        <v>3632.6869999999999</v>
      </c>
      <c r="G82" s="112">
        <v>5193.1130000000003</v>
      </c>
      <c r="H82" s="112">
        <v>7118.41</v>
      </c>
      <c r="I82" s="112">
        <v>7325.4560000000001</v>
      </c>
      <c r="J82" s="112">
        <v>7407.8519999999999</v>
      </c>
      <c r="K82" s="113">
        <v>7772.8609999999999</v>
      </c>
      <c r="L82" s="111">
        <v>497.19201828000001</v>
      </c>
      <c r="M82" s="112">
        <v>828.43171494000001</v>
      </c>
      <c r="N82" s="112">
        <v>984.71925685999997</v>
      </c>
      <c r="O82" s="112">
        <v>1254.45364649</v>
      </c>
      <c r="P82" s="112">
        <v>1346.5190486900001</v>
      </c>
      <c r="Q82" s="113">
        <v>1494.16972906</v>
      </c>
      <c r="R82" s="86">
        <f t="shared" si="20"/>
        <v>0.133244173068546</v>
      </c>
      <c r="S82" s="68">
        <f t="shared" si="21"/>
        <v>3.7730941271682063E-2</v>
      </c>
      <c r="T82" s="68">
        <f t="shared" si="22"/>
        <v>5.4784018439958025E-2</v>
      </c>
      <c r="U82" s="68">
        <f t="shared" si="23"/>
        <v>1.4678167257531108E-2</v>
      </c>
      <c r="V82" s="70">
        <f t="shared" si="24"/>
        <v>2.1930722853664215E-2</v>
      </c>
      <c r="W82" s="86">
        <f t="shared" si="25"/>
        <v>7.1472145970522344E-2</v>
      </c>
      <c r="X82" s="68">
        <f t="shared" si="26"/>
        <v>6.3070212238333312E-2</v>
      </c>
      <c r="Y82" s="68">
        <f t="shared" si="27"/>
        <v>5.734203929304924E-3</v>
      </c>
      <c r="Z82" s="68">
        <f t="shared" si="28"/>
        <v>2.2370226434663262E-3</v>
      </c>
      <c r="AA82" s="70">
        <f t="shared" si="29"/>
        <v>9.6195577864256702E-3</v>
      </c>
      <c r="AB82" s="86">
        <f t="shared" si="15"/>
        <v>1.8642811302112103</v>
      </c>
      <c r="AC82" s="68">
        <f t="shared" si="16"/>
        <v>0.59823710643468631</v>
      </c>
      <c r="AD82" s="68">
        <f t="shared" si="17"/>
        <v>9.553901311388957</v>
      </c>
      <c r="AE82" s="68">
        <f t="shared" si="18"/>
        <v>6.5614746012525362</v>
      </c>
      <c r="AF82" s="70">
        <f t="shared" si="19"/>
        <v>2.279805718783773</v>
      </c>
    </row>
    <row r="83" spans="1:32" ht="12.75">
      <c r="A83" s="69" t="s">
        <v>1812</v>
      </c>
      <c r="B83" s="67" t="s">
        <v>14</v>
      </c>
      <c r="C83" s="67" t="s">
        <v>261</v>
      </c>
      <c r="D83" s="100">
        <v>120.3153607</v>
      </c>
      <c r="E83" s="149">
        <v>32.870588499999997</v>
      </c>
      <c r="F83" s="111">
        <v>345.827</v>
      </c>
      <c r="G83" s="112">
        <v>409.233</v>
      </c>
      <c r="H83" s="112">
        <v>484.28699999999998</v>
      </c>
      <c r="I83" s="112">
        <v>573.10699999999997</v>
      </c>
      <c r="J83" s="112">
        <v>676.99599999999998</v>
      </c>
      <c r="K83" s="113">
        <v>773.03</v>
      </c>
      <c r="L83" s="111">
        <v>17.584001359999998</v>
      </c>
      <c r="M83" s="112">
        <v>23.662431789999999</v>
      </c>
      <c r="N83" s="112">
        <v>38.700517439999999</v>
      </c>
      <c r="O83" s="112">
        <v>60.347845040000003</v>
      </c>
      <c r="P83" s="112">
        <v>74.383815440000006</v>
      </c>
      <c r="Q83" s="113">
        <v>98.878863319999994</v>
      </c>
      <c r="R83" s="86">
        <f t="shared" si="20"/>
        <v>6.9135918560916235E-2</v>
      </c>
      <c r="S83" s="68">
        <f t="shared" si="21"/>
        <v>0.12710515794370095</v>
      </c>
      <c r="T83" s="68">
        <f t="shared" si="22"/>
        <v>0.11187099828089535</v>
      </c>
      <c r="U83" s="68">
        <f t="shared" si="23"/>
        <v>4.6516890174608971E-2</v>
      </c>
      <c r="V83" s="70">
        <f t="shared" si="24"/>
        <v>6.5861229986940786E-2</v>
      </c>
      <c r="W83" s="86">
        <f t="shared" si="25"/>
        <v>3.3669205194214721E-2</v>
      </c>
      <c r="X83" s="68">
        <f t="shared" si="26"/>
        <v>3.3678606039159911E-2</v>
      </c>
      <c r="Y83" s="68">
        <f t="shared" si="27"/>
        <v>3.3678945914686745E-2</v>
      </c>
      <c r="Z83" s="68">
        <f t="shared" si="28"/>
        <v>3.3318585743794725E-2</v>
      </c>
      <c r="AA83" s="70">
        <f t="shared" si="29"/>
        <v>2.6530498638168303E-2</v>
      </c>
      <c r="AB83" s="86">
        <f t="shared" si="15"/>
        <v>2.0533873063566008</v>
      </c>
      <c r="AC83" s="68">
        <f t="shared" si="16"/>
        <v>3.7740623170658845</v>
      </c>
      <c r="AD83" s="68">
        <f t="shared" si="17"/>
        <v>3.3216894187923662</v>
      </c>
      <c r="AE83" s="68">
        <f t="shared" si="18"/>
        <v>1.3961243893214257</v>
      </c>
      <c r="AF83" s="70">
        <f t="shared" si="19"/>
        <v>2.4824723758561036</v>
      </c>
    </row>
    <row r="84" spans="1:32" ht="12.75">
      <c r="A84" s="69" t="s">
        <v>1812</v>
      </c>
      <c r="B84" s="67" t="s">
        <v>14</v>
      </c>
      <c r="C84" s="67" t="s">
        <v>262</v>
      </c>
      <c r="D84" s="100">
        <v>120.23726689999999</v>
      </c>
      <c r="E84" s="149">
        <v>29.2924528</v>
      </c>
      <c r="F84" s="111">
        <v>350.44799999999998</v>
      </c>
      <c r="G84" s="112">
        <v>404.53500000000003</v>
      </c>
      <c r="H84" s="112">
        <v>452.483</v>
      </c>
      <c r="I84" s="112">
        <v>506.11500000000001</v>
      </c>
      <c r="J84" s="112">
        <v>566.08299999999997</v>
      </c>
      <c r="K84" s="113">
        <v>627.45799999999997</v>
      </c>
      <c r="L84" s="111">
        <v>25.903612389999999</v>
      </c>
      <c r="M84" s="112">
        <v>39.684620199999998</v>
      </c>
      <c r="N84" s="112">
        <v>45.80929553</v>
      </c>
      <c r="O84" s="112">
        <v>54.008666400000003</v>
      </c>
      <c r="P84" s="112">
        <v>60.13258313</v>
      </c>
      <c r="Q84" s="113">
        <v>80.956611319999993</v>
      </c>
      <c r="R84" s="86">
        <f t="shared" si="20"/>
        <v>0.1064022083292144</v>
      </c>
      <c r="S84" s="68">
        <f t="shared" si="21"/>
        <v>3.086674534937342E-2</v>
      </c>
      <c r="T84" s="68">
        <f t="shared" si="22"/>
        <v>3.5797847468011491E-2</v>
      </c>
      <c r="U84" s="68">
        <f t="shared" si="23"/>
        <v>2.2677533581906766E-2</v>
      </c>
      <c r="V84" s="70">
        <f t="shared" si="24"/>
        <v>6.9260381330969095E-2</v>
      </c>
      <c r="W84" s="86">
        <f t="shared" si="25"/>
        <v>2.8705184669903693E-2</v>
      </c>
      <c r="X84" s="68">
        <f t="shared" si="26"/>
        <v>2.2402386808422922E-2</v>
      </c>
      <c r="Y84" s="68">
        <f t="shared" si="27"/>
        <v>2.2402744563746406E-2</v>
      </c>
      <c r="Z84" s="68">
        <f t="shared" si="28"/>
        <v>2.2395358873893868E-2</v>
      </c>
      <c r="AA84" s="70">
        <f t="shared" si="29"/>
        <v>2.0587205186656868E-2</v>
      </c>
      <c r="AB84" s="86">
        <f t="shared" si="15"/>
        <v>3.7067243967523789</v>
      </c>
      <c r="AC84" s="68">
        <f t="shared" si="16"/>
        <v>1.3778328895637155</v>
      </c>
      <c r="AD84" s="68">
        <f t="shared" si="17"/>
        <v>1.597922404826323</v>
      </c>
      <c r="AE84" s="68">
        <f t="shared" si="18"/>
        <v>1.0125996957495433</v>
      </c>
      <c r="AF84" s="70">
        <f t="shared" si="19"/>
        <v>3.3642439905276045</v>
      </c>
    </row>
    <row r="85" spans="1:32" ht="12.75">
      <c r="A85" s="69" t="s">
        <v>1812</v>
      </c>
      <c r="B85" s="67" t="s">
        <v>14</v>
      </c>
      <c r="C85" s="67" t="s">
        <v>263</v>
      </c>
      <c r="D85" s="100">
        <v>118.6689349</v>
      </c>
      <c r="E85" s="149">
        <v>37.433473800000002</v>
      </c>
      <c r="F85" s="111">
        <v>705.70299999999997</v>
      </c>
      <c r="G85" s="112">
        <v>823.89599999999996</v>
      </c>
      <c r="H85" s="112">
        <v>953.58900000000006</v>
      </c>
      <c r="I85" s="112">
        <v>1103.6980000000001</v>
      </c>
      <c r="J85" s="112">
        <v>1276.028</v>
      </c>
      <c r="K85" s="113">
        <v>1440.086</v>
      </c>
      <c r="L85" s="111">
        <v>50.070483869999997</v>
      </c>
      <c r="M85" s="112">
        <v>97.618759929999996</v>
      </c>
      <c r="N85" s="112">
        <v>144.89877616999999</v>
      </c>
      <c r="O85" s="112">
        <v>186.4940929</v>
      </c>
      <c r="P85" s="112">
        <v>287.83935482999999</v>
      </c>
      <c r="Q85" s="113">
        <v>376.97804007000002</v>
      </c>
      <c r="R85" s="86">
        <f t="shared" si="20"/>
        <v>0.18992537073718518</v>
      </c>
      <c r="S85" s="68">
        <f t="shared" si="21"/>
        <v>9.6866660207327621E-2</v>
      </c>
      <c r="T85" s="68">
        <f t="shared" si="22"/>
        <v>5.7412930363468381E-2</v>
      </c>
      <c r="U85" s="68">
        <f t="shared" si="23"/>
        <v>0.10868468845749697</v>
      </c>
      <c r="V85" s="70">
        <f t="shared" si="24"/>
        <v>6.1936412616437377E-2</v>
      </c>
      <c r="W85" s="86">
        <f t="shared" si="25"/>
        <v>3.0969967851136797E-2</v>
      </c>
      <c r="X85" s="68">
        <f t="shared" si="26"/>
        <v>2.9237690531604361E-2</v>
      </c>
      <c r="Y85" s="68">
        <f t="shared" si="27"/>
        <v>2.9237775536184823E-2</v>
      </c>
      <c r="Z85" s="68">
        <f t="shared" si="28"/>
        <v>2.9017153709413462E-2</v>
      </c>
      <c r="AA85" s="70">
        <f t="shared" si="29"/>
        <v>2.4190141154264294E-2</v>
      </c>
      <c r="AB85" s="86">
        <f t="shared" si="15"/>
        <v>6.1325659635844181</v>
      </c>
      <c r="AC85" s="68">
        <f t="shared" si="16"/>
        <v>3.3130749538038922</v>
      </c>
      <c r="AD85" s="68">
        <f t="shared" si="17"/>
        <v>1.9636558975703826</v>
      </c>
      <c r="AE85" s="68">
        <f t="shared" si="18"/>
        <v>3.7455323684017481</v>
      </c>
      <c r="AF85" s="70">
        <f t="shared" si="19"/>
        <v>2.5603989749980887</v>
      </c>
    </row>
    <row r="86" spans="1:32" ht="12.75">
      <c r="A86" s="69" t="s">
        <v>1812</v>
      </c>
      <c r="B86" s="67" t="s">
        <v>14</v>
      </c>
      <c r="C86" s="67" t="s">
        <v>264</v>
      </c>
      <c r="D86" s="100">
        <v>103.6142723</v>
      </c>
      <c r="E86" s="149">
        <v>30.996525399999999</v>
      </c>
      <c r="F86" s="111">
        <v>254.363</v>
      </c>
      <c r="G86" s="112">
        <v>286.85500000000002</v>
      </c>
      <c r="H86" s="112">
        <v>315.58999999999997</v>
      </c>
      <c r="I86" s="112">
        <v>347.20400000000001</v>
      </c>
      <c r="J86" s="112">
        <v>382.16899999999998</v>
      </c>
      <c r="K86" s="113">
        <v>419.92599999999999</v>
      </c>
      <c r="L86" s="111">
        <v>9.1092572599999997</v>
      </c>
      <c r="M86" s="112">
        <v>18.477151989999999</v>
      </c>
      <c r="N86" s="112">
        <v>27.938082489999999</v>
      </c>
      <c r="O86" s="112">
        <v>37.79530999</v>
      </c>
      <c r="P86" s="112">
        <v>47.354708950000003</v>
      </c>
      <c r="Q86" s="113">
        <v>54.799131340000002</v>
      </c>
      <c r="R86" s="86">
        <f t="shared" si="20"/>
        <v>0.20567856330363427</v>
      </c>
      <c r="S86" s="68">
        <f t="shared" si="21"/>
        <v>0.10240680495695809</v>
      </c>
      <c r="T86" s="68">
        <f t="shared" si="22"/>
        <v>7.0564810620258142E-2</v>
      </c>
      <c r="U86" s="68">
        <f t="shared" si="23"/>
        <v>5.0585106789859682E-2</v>
      </c>
      <c r="V86" s="70">
        <f t="shared" si="24"/>
        <v>3.1441107146747652E-2</v>
      </c>
      <c r="W86" s="86">
        <f t="shared" si="25"/>
        <v>2.4042896194389478E-2</v>
      </c>
      <c r="X86" s="68">
        <f t="shared" si="26"/>
        <v>1.9093408236552145E-2</v>
      </c>
      <c r="Y86" s="68">
        <f t="shared" si="27"/>
        <v>1.9093720133103054E-2</v>
      </c>
      <c r="Z86" s="68">
        <f t="shared" si="28"/>
        <v>1.9190083138529445E-2</v>
      </c>
      <c r="AA86" s="70">
        <f t="shared" si="29"/>
        <v>1.8843117225610349E-2</v>
      </c>
      <c r="AB86" s="86">
        <f t="shared" si="15"/>
        <v>8.5546500571603481</v>
      </c>
      <c r="AC86" s="68">
        <f t="shared" si="16"/>
        <v>5.3634638555997549</v>
      </c>
      <c r="AD86" s="68">
        <f t="shared" si="17"/>
        <v>3.6957078101254308</v>
      </c>
      <c r="AE86" s="68">
        <f t="shared" si="18"/>
        <v>2.636002482360067</v>
      </c>
      <c r="AF86" s="70">
        <f t="shared" si="19"/>
        <v>1.6685724962754531</v>
      </c>
    </row>
    <row r="87" spans="1:32" ht="12.75">
      <c r="A87" s="69" t="s">
        <v>1812</v>
      </c>
      <c r="B87" s="67" t="s">
        <v>14</v>
      </c>
      <c r="C87" s="67" t="s">
        <v>265</v>
      </c>
      <c r="D87" s="100">
        <v>103.33686369999999</v>
      </c>
      <c r="E87" s="149">
        <v>29.522665499999999</v>
      </c>
      <c r="F87" s="111">
        <v>125.295</v>
      </c>
      <c r="G87" s="112">
        <v>165.494</v>
      </c>
      <c r="H87" s="112">
        <v>216.40199999999999</v>
      </c>
      <c r="I87" s="112">
        <v>282.96899999999999</v>
      </c>
      <c r="J87" s="112">
        <v>368.19400000000002</v>
      </c>
      <c r="K87" s="113">
        <v>443.13099999999997</v>
      </c>
      <c r="L87" s="111">
        <v>7.3812833099999997</v>
      </c>
      <c r="M87" s="112">
        <v>7.84192132</v>
      </c>
      <c r="N87" s="112">
        <v>14.488251419999999</v>
      </c>
      <c r="O87" s="112">
        <v>27.183497880000001</v>
      </c>
      <c r="P87" s="112">
        <v>30.12444193</v>
      </c>
      <c r="Q87" s="113">
        <v>36.480119790000003</v>
      </c>
      <c r="R87" s="86">
        <f t="shared" si="20"/>
        <v>1.2481244538492055E-2</v>
      </c>
      <c r="S87" s="68">
        <f t="shared" si="21"/>
        <v>0.1695076966163695</v>
      </c>
      <c r="T87" s="68">
        <f t="shared" si="22"/>
        <v>0.17524884255494239</v>
      </c>
      <c r="U87" s="68">
        <f t="shared" si="23"/>
        <v>2.1637716109844499E-2</v>
      </c>
      <c r="V87" s="70">
        <f t="shared" si="24"/>
        <v>4.2196153374516668E-2</v>
      </c>
      <c r="W87" s="86">
        <f t="shared" si="25"/>
        <v>5.5652796701503846E-2</v>
      </c>
      <c r="X87" s="68">
        <f t="shared" si="26"/>
        <v>5.3640569738059397E-2</v>
      </c>
      <c r="Y87" s="68">
        <f t="shared" si="27"/>
        <v>5.3639912386677223E-2</v>
      </c>
      <c r="Z87" s="68">
        <f t="shared" si="28"/>
        <v>5.2654524433488462E-2</v>
      </c>
      <c r="AA87" s="70">
        <f t="shared" si="29"/>
        <v>3.7051092843512316E-2</v>
      </c>
      <c r="AB87" s="86">
        <f t="shared" si="15"/>
        <v>0.2242698530576234</v>
      </c>
      <c r="AC87" s="68">
        <f t="shared" si="16"/>
        <v>3.1600651791007976</v>
      </c>
      <c r="AD87" s="68">
        <f t="shared" si="17"/>
        <v>3.2671351379475726</v>
      </c>
      <c r="AE87" s="68">
        <f t="shared" si="18"/>
        <v>0.41093745205460136</v>
      </c>
      <c r="AF87" s="70">
        <f t="shared" si="19"/>
        <v>1.1388639345331824</v>
      </c>
    </row>
    <row r="88" spans="1:32" ht="12.75">
      <c r="A88" s="69" t="s">
        <v>1812</v>
      </c>
      <c r="B88" s="67" t="s">
        <v>14</v>
      </c>
      <c r="C88" s="67" t="s">
        <v>266</v>
      </c>
      <c r="D88" s="100">
        <v>112.2876964</v>
      </c>
      <c r="E88" s="149">
        <v>22.252521099999999</v>
      </c>
      <c r="F88" s="111">
        <v>149.94300000000001</v>
      </c>
      <c r="G88" s="112">
        <v>189.37700000000001</v>
      </c>
      <c r="H88" s="112">
        <v>240.364</v>
      </c>
      <c r="I88" s="112">
        <v>305.077</v>
      </c>
      <c r="J88" s="112">
        <v>385.67</v>
      </c>
      <c r="K88" s="113">
        <v>456.93299999999999</v>
      </c>
      <c r="L88" s="111">
        <v>7.20306523</v>
      </c>
      <c r="M88" s="112">
        <v>8.8374396500000003</v>
      </c>
      <c r="N88" s="112">
        <v>12.962327780000001</v>
      </c>
      <c r="O88" s="112">
        <v>23.626692250000001</v>
      </c>
      <c r="P88" s="112">
        <v>28.425978310000001</v>
      </c>
      <c r="Q88" s="113">
        <v>30.49398098</v>
      </c>
      <c r="R88" s="86">
        <f t="shared" si="20"/>
        <v>4.5379969993691156E-2</v>
      </c>
      <c r="S88" s="68">
        <f t="shared" si="21"/>
        <v>9.3350298126222572E-2</v>
      </c>
      <c r="T88" s="68">
        <f t="shared" si="22"/>
        <v>0.16454397159211476</v>
      </c>
      <c r="U88" s="68">
        <f t="shared" si="23"/>
        <v>4.0625966675466384E-2</v>
      </c>
      <c r="V88" s="70">
        <f t="shared" si="24"/>
        <v>1.455008969223405E-2</v>
      </c>
      <c r="W88" s="86">
        <f t="shared" si="25"/>
        <v>4.669690307720236E-2</v>
      </c>
      <c r="X88" s="68">
        <f t="shared" si="26"/>
        <v>4.7682940753478897E-2</v>
      </c>
      <c r="Y88" s="68">
        <f t="shared" si="27"/>
        <v>4.7681952546004783E-2</v>
      </c>
      <c r="Z88" s="68">
        <f t="shared" si="28"/>
        <v>4.6883575553835377E-2</v>
      </c>
      <c r="AA88" s="70">
        <f t="shared" si="29"/>
        <v>3.3910938060097921E-2</v>
      </c>
      <c r="AB88" s="86">
        <f t="shared" si="15"/>
        <v>0.97179827790005768</v>
      </c>
      <c r="AC88" s="68">
        <f t="shared" si="16"/>
        <v>1.9577294657400472</v>
      </c>
      <c r="AD88" s="68">
        <f t="shared" si="17"/>
        <v>3.4508647990737895</v>
      </c>
      <c r="AE88" s="68">
        <f t="shared" si="18"/>
        <v>0.86652876184361149</v>
      </c>
      <c r="AF88" s="70">
        <f t="shared" si="19"/>
        <v>0.42906774405497045</v>
      </c>
    </row>
    <row r="89" spans="1:32" ht="12.75">
      <c r="A89" s="69" t="s">
        <v>1812</v>
      </c>
      <c r="B89" s="67" t="s">
        <v>14</v>
      </c>
      <c r="C89" s="67" t="s">
        <v>267</v>
      </c>
      <c r="D89" s="100">
        <v>109.4833079</v>
      </c>
      <c r="E89" s="149">
        <v>30.274548299999999</v>
      </c>
      <c r="F89" s="111">
        <v>166.47300000000001</v>
      </c>
      <c r="G89" s="112">
        <v>228.26300000000001</v>
      </c>
      <c r="H89" s="112">
        <v>313.34500000000003</v>
      </c>
      <c r="I89" s="112">
        <v>430.13900000000001</v>
      </c>
      <c r="J89" s="112">
        <v>586.66700000000003</v>
      </c>
      <c r="K89" s="113">
        <v>724.38699999999994</v>
      </c>
      <c r="L89" s="111">
        <v>5.0342050900000004</v>
      </c>
      <c r="M89" s="112">
        <v>6.4336182800000001</v>
      </c>
      <c r="N89" s="112">
        <v>8.9996498599999999</v>
      </c>
      <c r="O89" s="112">
        <v>22.039832709999999</v>
      </c>
      <c r="P89" s="112">
        <v>35.199400689999997</v>
      </c>
      <c r="Q89" s="113">
        <v>40.831792550000003</v>
      </c>
      <c r="R89" s="86">
        <f t="shared" si="20"/>
        <v>5.5596193042663646E-2</v>
      </c>
      <c r="S89" s="68">
        <f t="shared" si="21"/>
        <v>7.9769469319525735E-2</v>
      </c>
      <c r="T89" s="68">
        <f t="shared" si="22"/>
        <v>0.28979311535126767</v>
      </c>
      <c r="U89" s="68">
        <f t="shared" si="23"/>
        <v>0.11941622382668257</v>
      </c>
      <c r="V89" s="70">
        <f t="shared" si="24"/>
        <v>3.2002771351730117E-2</v>
      </c>
      <c r="W89" s="86">
        <f t="shared" si="25"/>
        <v>6.3133067767533274E-2</v>
      </c>
      <c r="X89" s="68">
        <f t="shared" si="26"/>
        <v>6.3361269399805117E-2</v>
      </c>
      <c r="Y89" s="68">
        <f t="shared" si="27"/>
        <v>6.3360718464066865E-2</v>
      </c>
      <c r="Z89" s="68">
        <f t="shared" si="28"/>
        <v>6.2069791056017384E-2</v>
      </c>
      <c r="AA89" s="70">
        <f t="shared" si="29"/>
        <v>4.2173682483246738E-2</v>
      </c>
      <c r="AB89" s="86">
        <f t="shared" si="15"/>
        <v>0.88061922236027423</v>
      </c>
      <c r="AC89" s="68">
        <f t="shared" si="16"/>
        <v>1.258962613520036</v>
      </c>
      <c r="AD89" s="68">
        <f t="shared" si="17"/>
        <v>4.5737031141087074</v>
      </c>
      <c r="AE89" s="68">
        <f t="shared" si="18"/>
        <v>1.923902461970761</v>
      </c>
      <c r="AF89" s="70">
        <f t="shared" si="19"/>
        <v>0.75883274751838514</v>
      </c>
    </row>
    <row r="90" spans="1:32" ht="12.75">
      <c r="A90" s="69" t="s">
        <v>1812</v>
      </c>
      <c r="B90" s="67" t="s">
        <v>14</v>
      </c>
      <c r="C90" s="67" t="s">
        <v>1474</v>
      </c>
      <c r="D90" s="150">
        <v>107.97616619999999</v>
      </c>
      <c r="E90" s="151">
        <v>39.083175199999999</v>
      </c>
      <c r="F90" s="111">
        <v>210.06800000000001</v>
      </c>
      <c r="G90" s="112">
        <v>320.57600000000002</v>
      </c>
      <c r="H90" s="112">
        <v>485.46699999999998</v>
      </c>
      <c r="I90" s="112">
        <v>590.99800000000005</v>
      </c>
      <c r="J90" s="112">
        <v>706.65700000000004</v>
      </c>
      <c r="K90" s="113">
        <v>812.24400000000003</v>
      </c>
      <c r="L90" s="111">
        <v>15.257046389999999</v>
      </c>
      <c r="M90" s="112">
        <v>18.4988131</v>
      </c>
      <c r="N90" s="112">
        <v>39.635509720000002</v>
      </c>
      <c r="O90" s="112">
        <v>52.669197619999998</v>
      </c>
      <c r="P90" s="112">
        <v>79.014017980000006</v>
      </c>
      <c r="Q90" s="113">
        <v>119.85773138</v>
      </c>
      <c r="R90" s="86">
        <f t="shared" si="20"/>
        <v>4.2495337919726942E-2</v>
      </c>
      <c r="S90" s="68">
        <f t="shared" si="21"/>
        <v>0.22851948939361955</v>
      </c>
      <c r="T90" s="68">
        <f t="shared" si="22"/>
        <v>6.5767731976073079E-2</v>
      </c>
      <c r="U90" s="68">
        <f t="shared" si="23"/>
        <v>0.10003881414740264</v>
      </c>
      <c r="V90" s="70">
        <f t="shared" si="24"/>
        <v>0.10338346142665049</v>
      </c>
      <c r="W90" s="86">
        <f t="shared" si="25"/>
        <v>8.4537617981772506E-2</v>
      </c>
      <c r="X90" s="68">
        <f t="shared" si="26"/>
        <v>8.2998387304467E-2</v>
      </c>
      <c r="Y90" s="68">
        <f t="shared" si="27"/>
        <v>3.9340263809626186E-2</v>
      </c>
      <c r="Z90" s="68">
        <f t="shared" si="28"/>
        <v>3.5746553270697222E-2</v>
      </c>
      <c r="AA90" s="70">
        <f t="shared" si="29"/>
        <v>2.7851077594909908E-2</v>
      </c>
      <c r="AB90" s="86">
        <f t="shared" si="15"/>
        <v>0.50267962280282763</v>
      </c>
      <c r="AC90" s="68">
        <f t="shared" si="16"/>
        <v>2.7533003569735692</v>
      </c>
      <c r="AD90" s="68">
        <f t="shared" si="17"/>
        <v>1.6717664196237634</v>
      </c>
      <c r="AE90" s="68">
        <f t="shared" si="18"/>
        <v>2.7985583222483208</v>
      </c>
      <c r="AF90" s="70">
        <f t="shared" si="19"/>
        <v>3.7120093854302052</v>
      </c>
    </row>
    <row r="91" spans="1:32" ht="12.75">
      <c r="A91" s="69" t="s">
        <v>1812</v>
      </c>
      <c r="B91" s="67" t="s">
        <v>14</v>
      </c>
      <c r="C91" s="67" t="s">
        <v>268</v>
      </c>
      <c r="D91" s="68">
        <v>114.8898988</v>
      </c>
      <c r="E91" s="70">
        <v>30.392537900000001</v>
      </c>
      <c r="F91" s="111">
        <v>533.12199999999996</v>
      </c>
      <c r="G91" s="112">
        <v>577.25400000000002</v>
      </c>
      <c r="H91" s="112">
        <v>605.76700000000005</v>
      </c>
      <c r="I91" s="112">
        <v>635.68899999999996</v>
      </c>
      <c r="J91" s="112">
        <v>668.40499999999997</v>
      </c>
      <c r="K91" s="113">
        <v>716.38099999999997</v>
      </c>
      <c r="L91" s="111">
        <v>12.37773264</v>
      </c>
      <c r="M91" s="112">
        <v>15.20591548</v>
      </c>
      <c r="N91" s="112">
        <v>21.56112568</v>
      </c>
      <c r="O91" s="112">
        <v>23.65272555</v>
      </c>
      <c r="P91" s="112">
        <v>32.255696299999997</v>
      </c>
      <c r="Q91" s="113">
        <v>43.171508279999998</v>
      </c>
      <c r="R91" s="86">
        <f t="shared" si="20"/>
        <v>4.5697914509163287E-2</v>
      </c>
      <c r="S91" s="68">
        <f t="shared" si="21"/>
        <v>8.3588656116875909E-2</v>
      </c>
      <c r="T91" s="68">
        <f t="shared" si="22"/>
        <v>1.9401583210844672E-2</v>
      </c>
      <c r="U91" s="68">
        <f t="shared" si="23"/>
        <v>7.2744011947494122E-2</v>
      </c>
      <c r="V91" s="70">
        <f t="shared" si="24"/>
        <v>6.7683003203375294E-2</v>
      </c>
      <c r="W91" s="86">
        <f t="shared" si="25"/>
        <v>1.5906417317055912E-2</v>
      </c>
      <c r="X91" s="68">
        <f t="shared" si="26"/>
        <v>9.6426092137135971E-3</v>
      </c>
      <c r="Y91" s="68">
        <f t="shared" si="27"/>
        <v>9.6428052694364427E-3</v>
      </c>
      <c r="Z91" s="68">
        <f t="shared" si="28"/>
        <v>1.0036965442162335E-2</v>
      </c>
      <c r="AA91" s="70">
        <f t="shared" si="29"/>
        <v>1.386357421893139E-2</v>
      </c>
      <c r="AB91" s="86">
        <f t="shared" si="15"/>
        <v>2.8729231478268185</v>
      </c>
      <c r="AC91" s="68">
        <f t="shared" si="16"/>
        <v>8.6686761087442168</v>
      </c>
      <c r="AD91" s="68">
        <f t="shared" si="17"/>
        <v>2.0120268603099731</v>
      </c>
      <c r="AE91" s="68">
        <f t="shared" si="18"/>
        <v>7.2476100836133162</v>
      </c>
      <c r="AF91" s="70">
        <f t="shared" si="19"/>
        <v>4.8820745743151024</v>
      </c>
    </row>
    <row r="92" spans="1:32" ht="12.75">
      <c r="A92" s="69" t="s">
        <v>1812</v>
      </c>
      <c r="B92" s="67" t="s">
        <v>14</v>
      </c>
      <c r="C92" s="67" t="s">
        <v>269</v>
      </c>
      <c r="D92" s="100">
        <v>108.0271898</v>
      </c>
      <c r="E92" s="149">
        <v>21.861499999999999</v>
      </c>
      <c r="F92" s="111">
        <v>176.24299999999999</v>
      </c>
      <c r="G92" s="112">
        <v>222.11199999999999</v>
      </c>
      <c r="H92" s="112">
        <v>274.97000000000003</v>
      </c>
      <c r="I92" s="112">
        <v>340.40800000000002</v>
      </c>
      <c r="J92" s="112">
        <v>420.065</v>
      </c>
      <c r="K92" s="113">
        <v>491.185</v>
      </c>
      <c r="L92" s="111">
        <v>8.5716837399999992</v>
      </c>
      <c r="M92" s="112">
        <v>11.3049135</v>
      </c>
      <c r="N92" s="112">
        <v>14.86244486</v>
      </c>
      <c r="O92" s="112">
        <v>20.323761690000001</v>
      </c>
      <c r="P92" s="112">
        <v>31.14424035</v>
      </c>
      <c r="Q92" s="113">
        <v>39.924750529999997</v>
      </c>
      <c r="R92" s="86">
        <f t="shared" si="20"/>
        <v>6.3773462551944327E-2</v>
      </c>
      <c r="S92" s="68">
        <f t="shared" si="21"/>
        <v>6.2937790014934672E-2</v>
      </c>
      <c r="T92" s="68">
        <f t="shared" si="22"/>
        <v>7.3491499971156171E-2</v>
      </c>
      <c r="U92" s="68">
        <f t="shared" si="23"/>
        <v>0.10648106216797507</v>
      </c>
      <c r="V92" s="70">
        <f t="shared" si="24"/>
        <v>5.6386093103086378E-2</v>
      </c>
      <c r="W92" s="86">
        <f t="shared" si="25"/>
        <v>4.6263606913113098E-2</v>
      </c>
      <c r="X92" s="68">
        <f t="shared" si="26"/>
        <v>4.2696048329892274E-2</v>
      </c>
      <c r="Y92" s="68">
        <f t="shared" si="27"/>
        <v>4.2696579475810945E-2</v>
      </c>
      <c r="Z92" s="68">
        <f t="shared" si="28"/>
        <v>4.2052912604419714E-2</v>
      </c>
      <c r="AA92" s="70">
        <f t="shared" si="29"/>
        <v>3.128227553991679E-2</v>
      </c>
      <c r="AB92" s="86">
        <f t="shared" si="15"/>
        <v>1.3784801230850028</v>
      </c>
      <c r="AC92" s="68">
        <f t="shared" si="16"/>
        <v>1.4740893473008083</v>
      </c>
      <c r="AD92" s="68">
        <f t="shared" si="17"/>
        <v>1.7212502938974676</v>
      </c>
      <c r="AE92" s="68">
        <f t="shared" si="18"/>
        <v>2.5320734183054903</v>
      </c>
      <c r="AF92" s="70">
        <f t="shared" si="19"/>
        <v>1.8024933330421129</v>
      </c>
    </row>
    <row r="93" spans="1:32" ht="12.75">
      <c r="A93" s="69" t="s">
        <v>1812</v>
      </c>
      <c r="B93" s="67" t="s">
        <v>14</v>
      </c>
      <c r="C93" s="67" t="s">
        <v>270</v>
      </c>
      <c r="D93" s="100">
        <v>116.7653466</v>
      </c>
      <c r="E93" s="149">
        <v>36.1841443</v>
      </c>
      <c r="F93" s="111">
        <v>393.44299999999998</v>
      </c>
      <c r="G93" s="112">
        <v>434.54</v>
      </c>
      <c r="H93" s="112">
        <v>470.26400000000001</v>
      </c>
      <c r="I93" s="112">
        <v>508.92599999999999</v>
      </c>
      <c r="J93" s="112">
        <v>551.31899999999996</v>
      </c>
      <c r="K93" s="113">
        <v>600.55799999999999</v>
      </c>
      <c r="L93" s="111">
        <v>17.57393136</v>
      </c>
      <c r="M93" s="112">
        <v>33.098129370000002</v>
      </c>
      <c r="N93" s="112">
        <v>44.645610040000001</v>
      </c>
      <c r="O93" s="112">
        <v>53.940994500000002</v>
      </c>
      <c r="P93" s="112">
        <v>56.47607017</v>
      </c>
      <c r="Q93" s="113">
        <v>60.242084990000002</v>
      </c>
      <c r="R93" s="86">
        <f t="shared" si="20"/>
        <v>0.1766730242879474</v>
      </c>
      <c r="S93" s="68">
        <f t="shared" si="21"/>
        <v>6.9777240525662962E-2</v>
      </c>
      <c r="T93" s="68">
        <f t="shared" si="22"/>
        <v>4.1640754607997738E-2</v>
      </c>
      <c r="U93" s="68">
        <f t="shared" si="23"/>
        <v>9.399439863868278E-3</v>
      </c>
      <c r="V93" s="70">
        <f t="shared" si="24"/>
        <v>1.3336674484126921E-2</v>
      </c>
      <c r="W93" s="86">
        <f t="shared" si="25"/>
        <v>1.9870359363489933E-2</v>
      </c>
      <c r="X93" s="68">
        <f t="shared" si="26"/>
        <v>1.5801247765815575E-2</v>
      </c>
      <c r="Y93" s="68">
        <f t="shared" si="27"/>
        <v>1.580167674821522E-2</v>
      </c>
      <c r="Z93" s="68">
        <f t="shared" si="28"/>
        <v>1.6002193223742904E-2</v>
      </c>
      <c r="AA93" s="70">
        <f t="shared" si="29"/>
        <v>1.7109126807622988E-2</v>
      </c>
      <c r="AB93" s="86">
        <f t="shared" si="15"/>
        <v>8.8912848054760794</v>
      </c>
      <c r="AC93" s="68">
        <f t="shared" si="16"/>
        <v>4.4159323086255924</v>
      </c>
      <c r="AD93" s="68">
        <f t="shared" si="17"/>
        <v>2.6352111406595511</v>
      </c>
      <c r="AE93" s="68">
        <f t="shared" si="18"/>
        <v>0.58738447489323309</v>
      </c>
      <c r="AF93" s="70">
        <f t="shared" si="19"/>
        <v>0.77950643735861214</v>
      </c>
    </row>
    <row r="94" spans="1:32" ht="12.75">
      <c r="A94" s="69" t="s">
        <v>1812</v>
      </c>
      <c r="B94" s="67" t="s">
        <v>14</v>
      </c>
      <c r="C94" s="67" t="s">
        <v>271</v>
      </c>
      <c r="D94" s="100">
        <v>115.8470525</v>
      </c>
      <c r="E94" s="149">
        <v>28.140720200000001</v>
      </c>
      <c r="F94" s="111">
        <v>304.702</v>
      </c>
      <c r="G94" s="112">
        <v>346.97699999999998</v>
      </c>
      <c r="H94" s="112">
        <v>377.745</v>
      </c>
      <c r="I94" s="112">
        <v>411.24099999999999</v>
      </c>
      <c r="J94" s="112">
        <v>448.07299999999998</v>
      </c>
      <c r="K94" s="113">
        <v>489.62400000000002</v>
      </c>
      <c r="L94" s="111">
        <v>8.1769319899999999</v>
      </c>
      <c r="M94" s="112">
        <v>17.26462304</v>
      </c>
      <c r="N94" s="112">
        <v>28.20287068</v>
      </c>
      <c r="O94" s="112">
        <v>40.65833095</v>
      </c>
      <c r="P94" s="112">
        <v>49.441978229999997</v>
      </c>
      <c r="Q94" s="113">
        <v>52.624169029999997</v>
      </c>
      <c r="R94" s="86">
        <f t="shared" si="20"/>
        <v>0.22227630267963133</v>
      </c>
      <c r="S94" s="68">
        <f t="shared" si="21"/>
        <v>0.12671284643351238</v>
      </c>
      <c r="T94" s="68">
        <f t="shared" si="22"/>
        <v>8.832760615984217E-2</v>
      </c>
      <c r="U94" s="68">
        <f t="shared" si="23"/>
        <v>4.320712176208992E-2</v>
      </c>
      <c r="V94" s="70">
        <f t="shared" si="24"/>
        <v>1.2872425068417417E-2</v>
      </c>
      <c r="W94" s="86">
        <f t="shared" si="25"/>
        <v>2.5984849105186579E-2</v>
      </c>
      <c r="X94" s="68">
        <f t="shared" si="26"/>
        <v>1.6992173893708613E-2</v>
      </c>
      <c r="Y94" s="68">
        <f t="shared" si="27"/>
        <v>1.6992010508751224E-2</v>
      </c>
      <c r="Z94" s="68">
        <f t="shared" si="28"/>
        <v>1.7155349645519406E-2</v>
      </c>
      <c r="AA94" s="70">
        <f t="shared" si="29"/>
        <v>1.7736316807061725E-2</v>
      </c>
      <c r="AB94" s="86">
        <f t="shared" si="15"/>
        <v>8.5540732516805331</v>
      </c>
      <c r="AC94" s="68">
        <f t="shared" si="16"/>
        <v>7.4571298072948791</v>
      </c>
      <c r="AD94" s="68">
        <f t="shared" si="17"/>
        <v>5.1981845299796454</v>
      </c>
      <c r="AE94" s="68">
        <f t="shared" si="18"/>
        <v>2.5185800729730188</v>
      </c>
      <c r="AF94" s="70">
        <f t="shared" si="19"/>
        <v>0.72576652799144037</v>
      </c>
    </row>
    <row r="95" spans="1:32" ht="12.75">
      <c r="A95" s="69" t="s">
        <v>1812</v>
      </c>
      <c r="B95" s="67" t="s">
        <v>14</v>
      </c>
      <c r="C95" s="67" t="s">
        <v>272</v>
      </c>
      <c r="D95" s="100">
        <v>113.11595579999999</v>
      </c>
      <c r="E95" s="149">
        <v>23.023978799999998</v>
      </c>
      <c r="F95" s="111">
        <v>3830.85</v>
      </c>
      <c r="G95" s="112">
        <v>5117.5389999999998</v>
      </c>
      <c r="H95" s="112">
        <v>6653.1769999999997</v>
      </c>
      <c r="I95" s="112">
        <v>7026.6450000000004</v>
      </c>
      <c r="J95" s="112">
        <v>7326.8519999999999</v>
      </c>
      <c r="K95" s="113">
        <v>7817.1549999999997</v>
      </c>
      <c r="L95" s="111">
        <v>368.82341623000002</v>
      </c>
      <c r="M95" s="112">
        <v>537.71429778000004</v>
      </c>
      <c r="N95" s="112">
        <v>688.52794626000002</v>
      </c>
      <c r="O95" s="112">
        <v>810.99884873999997</v>
      </c>
      <c r="P95" s="112">
        <v>930.11571947000004</v>
      </c>
      <c r="Q95" s="113">
        <v>1155.36095862</v>
      </c>
      <c r="R95" s="86">
        <f t="shared" si="20"/>
        <v>9.1583600236856369E-2</v>
      </c>
      <c r="S95" s="68">
        <f t="shared" si="21"/>
        <v>5.60943419591583E-2</v>
      </c>
      <c r="T95" s="68">
        <f t="shared" si="22"/>
        <v>3.5574707793705973E-2</v>
      </c>
      <c r="U95" s="68">
        <f t="shared" si="23"/>
        <v>2.9375348908340565E-2</v>
      </c>
      <c r="V95" s="70">
        <f t="shared" si="24"/>
        <v>4.8433809779787305E-2</v>
      </c>
      <c r="W95" s="86">
        <f t="shared" si="25"/>
        <v>5.7917389749753391E-2</v>
      </c>
      <c r="X95" s="68">
        <f t="shared" si="26"/>
        <v>5.2484165102449222E-2</v>
      </c>
      <c r="Y95" s="68">
        <f t="shared" si="27"/>
        <v>1.092297331273509E-2</v>
      </c>
      <c r="Z95" s="68">
        <f t="shared" si="28"/>
        <v>8.3673208403964548E-3</v>
      </c>
      <c r="AA95" s="70">
        <f t="shared" si="29"/>
        <v>1.2954944381905855E-2</v>
      </c>
      <c r="AB95" s="86">
        <f t="shared" si="15"/>
        <v>1.5812798303336233</v>
      </c>
      <c r="AC95" s="68">
        <f t="shared" si="16"/>
        <v>1.0687860205008883</v>
      </c>
      <c r="AD95" s="68">
        <f t="shared" si="17"/>
        <v>3.2568703387958875</v>
      </c>
      <c r="AE95" s="68">
        <f t="shared" si="18"/>
        <v>3.5107233807170135</v>
      </c>
      <c r="AF95" s="70">
        <f t="shared" si="19"/>
        <v>3.7386350996176185</v>
      </c>
    </row>
    <row r="96" spans="1:32" ht="12.75">
      <c r="A96" s="69" t="s">
        <v>1812</v>
      </c>
      <c r="B96" s="67" t="s">
        <v>14</v>
      </c>
      <c r="C96" s="67" t="s">
        <v>273</v>
      </c>
      <c r="D96" s="100">
        <v>119.7128302</v>
      </c>
      <c r="E96" s="149">
        <v>26.837435800000002</v>
      </c>
      <c r="F96" s="111">
        <v>219.13</v>
      </c>
      <c r="G96" s="112">
        <v>269.55700000000002</v>
      </c>
      <c r="H96" s="112">
        <v>322.12799999999999</v>
      </c>
      <c r="I96" s="112">
        <v>384.95100000000002</v>
      </c>
      <c r="J96" s="112">
        <v>459.05900000000003</v>
      </c>
      <c r="K96" s="113">
        <v>526.88499999999999</v>
      </c>
      <c r="L96" s="111">
        <v>6.8333126799999997</v>
      </c>
      <c r="M96" s="112">
        <v>8.8757162699999999</v>
      </c>
      <c r="N96" s="112">
        <v>9.5494081200000007</v>
      </c>
      <c r="O96" s="112">
        <v>10.41901831</v>
      </c>
      <c r="P96" s="112">
        <v>13.35558037</v>
      </c>
      <c r="Q96" s="113">
        <v>16.721775690000001</v>
      </c>
      <c r="R96" s="86">
        <f t="shared" si="20"/>
        <v>5.9777846723677232E-2</v>
      </c>
      <c r="S96" s="68">
        <f t="shared" si="21"/>
        <v>1.5180562999227123E-2</v>
      </c>
      <c r="T96" s="68">
        <f t="shared" si="22"/>
        <v>1.8212860505536742E-2</v>
      </c>
      <c r="U96" s="68">
        <f t="shared" si="23"/>
        <v>5.6369265752830799E-2</v>
      </c>
      <c r="V96" s="70">
        <f t="shared" si="24"/>
        <v>5.0408821282844796E-2</v>
      </c>
      <c r="W96" s="86">
        <f t="shared" si="25"/>
        <v>4.1422941952222153E-2</v>
      </c>
      <c r="X96" s="68">
        <f t="shared" si="26"/>
        <v>3.5633822263114033E-2</v>
      </c>
      <c r="Y96" s="68">
        <f t="shared" si="27"/>
        <v>3.5633414275331503E-2</v>
      </c>
      <c r="Z96" s="68">
        <f t="shared" si="28"/>
        <v>3.5212537728861668E-2</v>
      </c>
      <c r="AA96" s="70">
        <f t="shared" si="29"/>
        <v>2.7560713260994529E-2</v>
      </c>
      <c r="AB96" s="86">
        <f t="shared" si="15"/>
        <v>1.4431096369887466</v>
      </c>
      <c r="AC96" s="68">
        <f t="shared" si="16"/>
        <v>0.42601556709623933</v>
      </c>
      <c r="AD96" s="68">
        <f t="shared" si="17"/>
        <v>0.5111174686997435</v>
      </c>
      <c r="AE96" s="68">
        <f t="shared" si="18"/>
        <v>1.6008294030631083</v>
      </c>
      <c r="AF96" s="70">
        <f t="shared" si="19"/>
        <v>1.8290100406866536</v>
      </c>
    </row>
    <row r="97" spans="1:32" ht="12.75">
      <c r="A97" s="69" t="s">
        <v>1812</v>
      </c>
      <c r="B97" s="67" t="s">
        <v>14</v>
      </c>
      <c r="C97" s="67" t="s">
        <v>274</v>
      </c>
      <c r="D97" s="100">
        <v>132.51678799999999</v>
      </c>
      <c r="E97" s="149">
        <v>47.174393999999999</v>
      </c>
      <c r="F97" s="111">
        <v>136.89099999999999</v>
      </c>
      <c r="G97" s="112">
        <v>169.78700000000001</v>
      </c>
      <c r="H97" s="112">
        <v>212.03700000000001</v>
      </c>
      <c r="I97" s="112">
        <v>264.80099999999999</v>
      </c>
      <c r="J97" s="112">
        <v>329.54399999999998</v>
      </c>
      <c r="K97" s="113">
        <v>387.11900000000003</v>
      </c>
      <c r="L97" s="111">
        <v>9.1832011300000005</v>
      </c>
      <c r="M97" s="112">
        <v>9.2940625000000008</v>
      </c>
      <c r="N97" s="112">
        <v>10.06604851</v>
      </c>
      <c r="O97" s="112">
        <v>13.76184329</v>
      </c>
      <c r="P97" s="112">
        <v>16.993950130000002</v>
      </c>
      <c r="Q97" s="113">
        <v>23.93104344</v>
      </c>
      <c r="R97" s="86">
        <f t="shared" si="20"/>
        <v>2.4144384606329598E-3</v>
      </c>
      <c r="S97" s="68">
        <f t="shared" si="21"/>
        <v>1.6612455747957344E-2</v>
      </c>
      <c r="T97" s="68">
        <f t="shared" si="22"/>
        <v>7.3430895476580618E-2</v>
      </c>
      <c r="U97" s="68">
        <f t="shared" si="23"/>
        <v>4.6972004721905276E-2</v>
      </c>
      <c r="V97" s="70">
        <f t="shared" si="24"/>
        <v>8.1641916763704164E-2</v>
      </c>
      <c r="W97" s="86">
        <f t="shared" si="25"/>
        <v>4.3071944314096389E-2</v>
      </c>
      <c r="X97" s="68">
        <f t="shared" si="26"/>
        <v>4.4443215491775302E-2</v>
      </c>
      <c r="Y97" s="68">
        <f t="shared" si="27"/>
        <v>4.4443562549032131E-2</v>
      </c>
      <c r="Z97" s="68">
        <f t="shared" si="28"/>
        <v>4.3746256039358514E-2</v>
      </c>
      <c r="AA97" s="70">
        <f t="shared" si="29"/>
        <v>3.2204451723164759E-2</v>
      </c>
      <c r="AB97" s="86">
        <f t="shared" si="15"/>
        <v>5.605594312218623E-2</v>
      </c>
      <c r="AC97" s="68">
        <f t="shared" si="16"/>
        <v>0.37379059017526889</v>
      </c>
      <c r="AD97" s="68">
        <f t="shared" si="17"/>
        <v>1.6522279327983296</v>
      </c>
      <c r="AE97" s="68">
        <f t="shared" si="18"/>
        <v>1.073737708654303</v>
      </c>
      <c r="AF97" s="70">
        <f t="shared" si="19"/>
        <v>2.5351127684306727</v>
      </c>
    </row>
    <row r="98" spans="1:32" ht="12.75">
      <c r="A98" s="69" t="s">
        <v>1812</v>
      </c>
      <c r="B98" s="67" t="s">
        <v>14</v>
      </c>
      <c r="C98" s="67" t="s">
        <v>275</v>
      </c>
      <c r="D98" s="100">
        <v>119.3795377</v>
      </c>
      <c r="E98" s="149">
        <v>25.723732099999999</v>
      </c>
      <c r="F98" s="111">
        <v>356.11700000000002</v>
      </c>
      <c r="G98" s="112">
        <v>417.75400000000002</v>
      </c>
      <c r="H98" s="112">
        <v>467.28199999999998</v>
      </c>
      <c r="I98" s="112">
        <v>522.68200000000002</v>
      </c>
      <c r="J98" s="112">
        <v>584.63099999999997</v>
      </c>
      <c r="K98" s="113">
        <v>648.02700000000004</v>
      </c>
      <c r="L98" s="111">
        <v>45.361696510000002</v>
      </c>
      <c r="M98" s="112">
        <v>51.325473780000003</v>
      </c>
      <c r="N98" s="112">
        <v>62.592592809999999</v>
      </c>
      <c r="O98" s="112">
        <v>77.149451549999995</v>
      </c>
      <c r="P98" s="112">
        <v>89.139948520000004</v>
      </c>
      <c r="Q98" s="113">
        <v>102.48299197999999</v>
      </c>
      <c r="R98" s="86">
        <f t="shared" si="20"/>
        <v>2.6294330806985074E-2</v>
      </c>
      <c r="S98" s="68">
        <f t="shared" si="21"/>
        <v>4.3904588502368405E-2</v>
      </c>
      <c r="T98" s="68">
        <f t="shared" si="22"/>
        <v>4.6513039599389606E-2</v>
      </c>
      <c r="U98" s="68">
        <f t="shared" si="23"/>
        <v>3.1083816486314374E-2</v>
      </c>
      <c r="V98" s="70">
        <f t="shared" si="24"/>
        <v>2.9937292272512944E-2</v>
      </c>
      <c r="W98" s="86">
        <f t="shared" si="25"/>
        <v>3.1926682798220279E-2</v>
      </c>
      <c r="X98" s="68">
        <f t="shared" si="26"/>
        <v>2.2408037455506069E-2</v>
      </c>
      <c r="Y98" s="68">
        <f t="shared" si="27"/>
        <v>2.2408063746940734E-2</v>
      </c>
      <c r="Z98" s="68">
        <f t="shared" si="28"/>
        <v>2.2401526087171563E-2</v>
      </c>
      <c r="AA98" s="70">
        <f t="shared" si="29"/>
        <v>2.0590296633685657E-2</v>
      </c>
      <c r="AB98" s="86">
        <f t="shared" si="15"/>
        <v>0.82358480438346149</v>
      </c>
      <c r="AC98" s="68">
        <f t="shared" si="16"/>
        <v>1.959323237902757</v>
      </c>
      <c r="AD98" s="68">
        <f t="shared" si="17"/>
        <v>2.0757277435780148</v>
      </c>
      <c r="AE98" s="68">
        <f t="shared" si="18"/>
        <v>1.387575844849017</v>
      </c>
      <c r="AF98" s="70">
        <f t="shared" si="19"/>
        <v>1.4539514804043976</v>
      </c>
    </row>
    <row r="99" spans="1:32" ht="12.75">
      <c r="A99" s="69" t="s">
        <v>1812</v>
      </c>
      <c r="B99" s="67" t="s">
        <v>14</v>
      </c>
      <c r="C99" s="67" t="s">
        <v>1475</v>
      </c>
      <c r="D99" s="100">
        <v>124.7459491</v>
      </c>
      <c r="E99" s="149">
        <v>41.8011658</v>
      </c>
      <c r="F99" s="111">
        <v>1357.5070000000001</v>
      </c>
      <c r="G99" s="112">
        <v>1340.569</v>
      </c>
      <c r="H99" s="112">
        <v>1320.171</v>
      </c>
      <c r="I99" s="112">
        <v>1300.085</v>
      </c>
      <c r="J99" s="112">
        <v>1285.3869999999999</v>
      </c>
      <c r="K99" s="113">
        <v>1332.2719999999999</v>
      </c>
      <c r="L99" s="111">
        <v>52.338686490000001</v>
      </c>
      <c r="M99" s="112">
        <v>64.58380477</v>
      </c>
      <c r="N99" s="112">
        <v>94.897491709999997</v>
      </c>
      <c r="O99" s="112">
        <v>158.64822556999999</v>
      </c>
      <c r="P99" s="112">
        <v>181.60596559000001</v>
      </c>
      <c r="Q99" s="113">
        <v>208.51318079999999</v>
      </c>
      <c r="R99" s="86">
        <f t="shared" si="20"/>
        <v>4.6791844049581151E-2</v>
      </c>
      <c r="S99" s="68">
        <f t="shared" si="21"/>
        <v>9.387395817869526E-2</v>
      </c>
      <c r="T99" s="68">
        <f t="shared" si="22"/>
        <v>0.13435704719112646</v>
      </c>
      <c r="U99" s="68">
        <f t="shared" si="23"/>
        <v>2.8941691515951339E-2</v>
      </c>
      <c r="V99" s="70">
        <f t="shared" si="24"/>
        <v>2.9632523494020728E-2</v>
      </c>
      <c r="W99" s="86">
        <f t="shared" si="25"/>
        <v>-2.5111557300789397E-3</v>
      </c>
      <c r="X99" s="68">
        <f t="shared" si="26"/>
        <v>-3.0665754074960068E-3</v>
      </c>
      <c r="Y99" s="68">
        <f t="shared" si="27"/>
        <v>-3.0663253434284553E-3</v>
      </c>
      <c r="Z99" s="68">
        <f t="shared" si="28"/>
        <v>-2.2739613249618458E-3</v>
      </c>
      <c r="AA99" s="70">
        <f t="shared" si="29"/>
        <v>7.1651830309950411E-3</v>
      </c>
      <c r="AB99" s="86">
        <f t="shared" si="15"/>
        <v>-18.633589103655559</v>
      </c>
      <c r="AC99" s="68">
        <f t="shared" si="16"/>
        <v>-30.61198428358475</v>
      </c>
      <c r="AD99" s="68">
        <f t="shared" si="17"/>
        <v>-43.816957479437576</v>
      </c>
      <c r="AE99" s="68">
        <f t="shared" si="18"/>
        <v>-12.727433487215068</v>
      </c>
      <c r="AF99" s="70">
        <f t="shared" si="19"/>
        <v>4.1356268731498975</v>
      </c>
    </row>
    <row r="100" spans="1:32" ht="12.75">
      <c r="A100" s="69" t="s">
        <v>1812</v>
      </c>
      <c r="B100" s="67" t="s">
        <v>14</v>
      </c>
      <c r="C100" s="67" t="s">
        <v>276</v>
      </c>
      <c r="D100" s="100">
        <v>122.015278</v>
      </c>
      <c r="E100" s="149">
        <v>42.330278</v>
      </c>
      <c r="F100" s="111">
        <v>666.98299999999995</v>
      </c>
      <c r="G100" s="112">
        <v>705.94200000000001</v>
      </c>
      <c r="H100" s="112">
        <v>747.40300000000002</v>
      </c>
      <c r="I100" s="112">
        <v>791.298</v>
      </c>
      <c r="J100" s="112">
        <v>839.18899999999996</v>
      </c>
      <c r="K100" s="113">
        <v>903.62800000000004</v>
      </c>
      <c r="L100" s="111">
        <v>24.929635999999999</v>
      </c>
      <c r="M100" s="112">
        <v>35.635012179999997</v>
      </c>
      <c r="N100" s="112">
        <v>48.497935099999999</v>
      </c>
      <c r="O100" s="112">
        <v>85.469004290000001</v>
      </c>
      <c r="P100" s="112">
        <v>105.55776111</v>
      </c>
      <c r="Q100" s="113">
        <v>116.46150367</v>
      </c>
      <c r="R100" s="86">
        <f t="shared" si="20"/>
        <v>8.5884737185893928E-2</v>
      </c>
      <c r="S100" s="68">
        <f t="shared" si="21"/>
        <v>7.2192611328581305E-2</v>
      </c>
      <c r="T100" s="68">
        <f t="shared" si="22"/>
        <v>0.15246450849409462</v>
      </c>
      <c r="U100" s="68">
        <f t="shared" si="23"/>
        <v>4.7008285604540304E-2</v>
      </c>
      <c r="V100" s="70">
        <f t="shared" si="24"/>
        <v>2.0659291075030263E-2</v>
      </c>
      <c r="W100" s="86">
        <f t="shared" si="25"/>
        <v>1.1353704561910224E-2</v>
      </c>
      <c r="X100" s="68">
        <f t="shared" si="26"/>
        <v>1.1414289962847064E-2</v>
      </c>
      <c r="Y100" s="68">
        <f t="shared" si="27"/>
        <v>1.1414020833461198E-2</v>
      </c>
      <c r="Z100" s="68">
        <f t="shared" si="28"/>
        <v>1.1752262829800393E-2</v>
      </c>
      <c r="AA100" s="70">
        <f t="shared" si="29"/>
        <v>1.4796364400335309E-2</v>
      </c>
      <c r="AB100" s="86">
        <f t="shared" si="15"/>
        <v>7.5644682066171445</v>
      </c>
      <c r="AC100" s="68">
        <f t="shared" si="16"/>
        <v>6.3247570863859774</v>
      </c>
      <c r="AD100" s="68">
        <f t="shared" si="17"/>
        <v>13.357651148413153</v>
      </c>
      <c r="AE100" s="68">
        <f t="shared" si="18"/>
        <v>3.9999348453423518</v>
      </c>
      <c r="AF100" s="70">
        <f t="shared" si="19"/>
        <v>1.3962410303008008</v>
      </c>
    </row>
    <row r="101" spans="1:32" ht="12.75">
      <c r="A101" s="69" t="s">
        <v>1812</v>
      </c>
      <c r="B101" s="67" t="s">
        <v>14</v>
      </c>
      <c r="C101" s="67" t="s">
        <v>277</v>
      </c>
      <c r="D101" s="100">
        <v>115.80900010000001</v>
      </c>
      <c r="E101" s="149">
        <v>32.892676299999998</v>
      </c>
      <c r="F101" s="111">
        <v>566.04100000000005</v>
      </c>
      <c r="G101" s="112">
        <v>666.25900000000001</v>
      </c>
      <c r="H101" s="112">
        <v>772.21400000000006</v>
      </c>
      <c r="I101" s="112">
        <v>895.01800000000003</v>
      </c>
      <c r="J101" s="112">
        <v>1036.162</v>
      </c>
      <c r="K101" s="113">
        <v>1170.24</v>
      </c>
      <c r="L101" s="111">
        <v>57.687241069999999</v>
      </c>
      <c r="M101" s="112">
        <v>79.814305880000006</v>
      </c>
      <c r="N101" s="112">
        <v>120.51661644000001</v>
      </c>
      <c r="O101" s="112">
        <v>183.55183726000001</v>
      </c>
      <c r="P101" s="112">
        <v>220.76794815</v>
      </c>
      <c r="Q101" s="113">
        <v>274.96131795000002</v>
      </c>
      <c r="R101" s="86">
        <f t="shared" si="20"/>
        <v>7.6713895133761534E-2</v>
      </c>
      <c r="S101" s="68">
        <f t="shared" si="21"/>
        <v>0.10199251903836766</v>
      </c>
      <c r="T101" s="68">
        <f t="shared" si="22"/>
        <v>0.1046083480967664</v>
      </c>
      <c r="U101" s="68">
        <f t="shared" si="23"/>
        <v>4.0551063335076944E-2</v>
      </c>
      <c r="V101" s="70">
        <f t="shared" si="24"/>
        <v>4.9095324075919336E-2</v>
      </c>
      <c r="W101" s="86">
        <f t="shared" si="25"/>
        <v>3.2602394017876526E-2</v>
      </c>
      <c r="X101" s="68">
        <f t="shared" si="26"/>
        <v>2.9516645970465265E-2</v>
      </c>
      <c r="Y101" s="68">
        <f t="shared" si="27"/>
        <v>2.9516423224108319E-2</v>
      </c>
      <c r="Z101" s="68">
        <f t="shared" si="28"/>
        <v>2.9286990289344294E-2</v>
      </c>
      <c r="AA101" s="70">
        <f t="shared" si="29"/>
        <v>2.4337070741966827E-2</v>
      </c>
      <c r="AB101" s="86">
        <f t="shared" si="15"/>
        <v>2.3530141710359618</v>
      </c>
      <c r="AC101" s="68">
        <f t="shared" si="16"/>
        <v>3.4554237341337051</v>
      </c>
      <c r="AD101" s="68">
        <f t="shared" si="17"/>
        <v>3.5440726439823091</v>
      </c>
      <c r="AE101" s="68">
        <f t="shared" si="18"/>
        <v>1.3846101266961168</v>
      </c>
      <c r="AF101" s="70">
        <f t="shared" si="19"/>
        <v>2.0173062155446422</v>
      </c>
    </row>
    <row r="102" spans="1:32" ht="12.75">
      <c r="A102" s="69" t="s">
        <v>1812</v>
      </c>
      <c r="B102" s="67" t="s">
        <v>14</v>
      </c>
      <c r="C102" s="67" t="s">
        <v>1476</v>
      </c>
      <c r="D102" s="100">
        <v>119.2918215</v>
      </c>
      <c r="E102" s="149">
        <v>26.0774954</v>
      </c>
      <c r="F102" s="111">
        <v>2278.67</v>
      </c>
      <c r="G102" s="112">
        <v>2611.4830000000002</v>
      </c>
      <c r="H102" s="112">
        <v>2976.0909999999999</v>
      </c>
      <c r="I102" s="112">
        <v>3314.4409999999998</v>
      </c>
      <c r="J102" s="112">
        <v>3685.701</v>
      </c>
      <c r="K102" s="113">
        <v>4072.4259999999999</v>
      </c>
      <c r="L102" s="111">
        <v>105.88631415</v>
      </c>
      <c r="M102" s="112">
        <v>128.54001991999999</v>
      </c>
      <c r="N102" s="112">
        <v>161.69858581</v>
      </c>
      <c r="O102" s="112">
        <v>191.73126784999999</v>
      </c>
      <c r="P102" s="112">
        <v>211.02149470000001</v>
      </c>
      <c r="Q102" s="113">
        <v>234.61531656</v>
      </c>
      <c r="R102" s="86">
        <f t="shared" si="20"/>
        <v>4.2788732334017102E-2</v>
      </c>
      <c r="S102" s="68">
        <f t="shared" si="21"/>
        <v>5.1592594914233E-2</v>
      </c>
      <c r="T102" s="68">
        <f t="shared" si="22"/>
        <v>3.7146499321013451E-2</v>
      </c>
      <c r="U102" s="68">
        <f t="shared" si="23"/>
        <v>2.0122150201490999E-2</v>
      </c>
      <c r="V102" s="70">
        <f t="shared" si="24"/>
        <v>2.2361534206306606E-2</v>
      </c>
      <c r="W102" s="86">
        <f t="shared" si="25"/>
        <v>2.7265263955264518E-2</v>
      </c>
      <c r="X102" s="68">
        <f t="shared" si="26"/>
        <v>2.6138487051216547E-2</v>
      </c>
      <c r="Y102" s="68">
        <f t="shared" si="27"/>
        <v>2.153565750145997E-2</v>
      </c>
      <c r="Z102" s="68">
        <f t="shared" si="28"/>
        <v>2.123435124939211E-2</v>
      </c>
      <c r="AA102" s="70">
        <f t="shared" si="29"/>
        <v>1.9955630491506237E-2</v>
      </c>
      <c r="AB102" s="86">
        <f t="shared" si="15"/>
        <v>1.5693496459166034</v>
      </c>
      <c r="AC102" s="68">
        <f t="shared" si="16"/>
        <v>1.9738171843359142</v>
      </c>
      <c r="AD102" s="68">
        <f t="shared" si="17"/>
        <v>1.7248834551949561</v>
      </c>
      <c r="AE102" s="68">
        <f t="shared" si="18"/>
        <v>0.94762255578997501</v>
      </c>
      <c r="AF102" s="70">
        <f t="shared" si="19"/>
        <v>1.1205626510184381</v>
      </c>
    </row>
    <row r="103" spans="1:32" ht="12.75">
      <c r="A103" s="69" t="s">
        <v>1812</v>
      </c>
      <c r="B103" s="67" t="s">
        <v>14</v>
      </c>
      <c r="C103" s="67" t="s">
        <v>1477</v>
      </c>
      <c r="D103" s="100">
        <v>116.415177</v>
      </c>
      <c r="E103" s="149">
        <v>27.502231999999999</v>
      </c>
      <c r="F103" s="111">
        <v>410.89699999999999</v>
      </c>
      <c r="G103" s="112">
        <v>517.18799999999999</v>
      </c>
      <c r="H103" s="112">
        <v>642.851</v>
      </c>
      <c r="I103" s="112">
        <v>799.04600000000005</v>
      </c>
      <c r="J103" s="112">
        <v>989.88</v>
      </c>
      <c r="K103" s="113">
        <v>1159.9369999999999</v>
      </c>
      <c r="L103" s="111">
        <v>13.774354430000001</v>
      </c>
      <c r="M103" s="112">
        <v>15.975867470000001</v>
      </c>
      <c r="N103" s="112">
        <v>20.830023359999998</v>
      </c>
      <c r="O103" s="112">
        <v>32.32796578</v>
      </c>
      <c r="P103" s="112">
        <v>45.457448280000001</v>
      </c>
      <c r="Q103" s="113">
        <v>57.533849779999997</v>
      </c>
      <c r="R103" s="86">
        <f t="shared" si="20"/>
        <v>3.1965389756563711E-2</v>
      </c>
      <c r="S103" s="68">
        <f t="shared" si="21"/>
        <v>6.0768604886279734E-2</v>
      </c>
      <c r="T103" s="68">
        <f t="shared" si="22"/>
        <v>0.11039778709110389</v>
      </c>
      <c r="U103" s="68">
        <f t="shared" si="23"/>
        <v>8.1226778012260081E-2</v>
      </c>
      <c r="V103" s="70">
        <f t="shared" si="24"/>
        <v>5.3132773426322187E-2</v>
      </c>
      <c r="W103" s="86">
        <f t="shared" si="25"/>
        <v>4.6012773991231742E-2</v>
      </c>
      <c r="X103" s="68">
        <f t="shared" si="26"/>
        <v>4.3501305265900181E-2</v>
      </c>
      <c r="Y103" s="68">
        <f t="shared" si="27"/>
        <v>4.3501108994428259E-2</v>
      </c>
      <c r="Z103" s="68">
        <f t="shared" si="28"/>
        <v>4.2833041517322333E-2</v>
      </c>
      <c r="AA103" s="70">
        <f t="shared" si="29"/>
        <v>3.1707449724016359E-2</v>
      </c>
      <c r="AB103" s="86">
        <f t="shared" si="15"/>
        <v>0.69470686037436213</v>
      </c>
      <c r="AC103" s="68">
        <f t="shared" si="16"/>
        <v>1.39693750600893</v>
      </c>
      <c r="AD103" s="68">
        <f t="shared" si="17"/>
        <v>2.537815463629765</v>
      </c>
      <c r="AE103" s="68">
        <f t="shared" si="18"/>
        <v>1.8963579315144066</v>
      </c>
      <c r="AF103" s="70">
        <f t="shared" si="19"/>
        <v>1.6757189205941567</v>
      </c>
    </row>
    <row r="104" spans="1:32" ht="12.75">
      <c r="A104" s="69" t="s">
        <v>1812</v>
      </c>
      <c r="B104" s="67" t="s">
        <v>14</v>
      </c>
      <c r="C104" s="67" t="s">
        <v>278</v>
      </c>
      <c r="D104" s="100">
        <v>115.34821599999999</v>
      </c>
      <c r="E104" s="104">
        <v>25.703866000000001</v>
      </c>
      <c r="F104" s="111">
        <v>374.14699999999999</v>
      </c>
      <c r="G104" s="112">
        <v>527.13800000000003</v>
      </c>
      <c r="H104" s="112">
        <v>744.42200000000003</v>
      </c>
      <c r="I104" s="112">
        <v>982.93799999999999</v>
      </c>
      <c r="J104" s="112">
        <v>1285.039</v>
      </c>
      <c r="K104" s="113">
        <v>1550.557</v>
      </c>
      <c r="L104" s="111">
        <v>35.765661659999999</v>
      </c>
      <c r="M104" s="112">
        <v>63.86781087</v>
      </c>
      <c r="N104" s="112">
        <v>68.40999214</v>
      </c>
      <c r="O104" s="112">
        <v>86.634856709999994</v>
      </c>
      <c r="P104" s="112">
        <v>109.77521523999999</v>
      </c>
      <c r="Q104" s="113">
        <v>115.22110655</v>
      </c>
      <c r="R104" s="86">
        <f t="shared" si="20"/>
        <v>0.15714597692696511</v>
      </c>
      <c r="S104" s="68">
        <f t="shared" si="21"/>
        <v>1.4223694872665676E-2</v>
      </c>
      <c r="T104" s="68">
        <f t="shared" si="22"/>
        <v>5.3281294149846094E-2</v>
      </c>
      <c r="U104" s="68">
        <f t="shared" si="23"/>
        <v>5.342043470438148E-2</v>
      </c>
      <c r="V104" s="70">
        <f t="shared" si="24"/>
        <v>9.9218959363345047E-3</v>
      </c>
      <c r="W104" s="86">
        <f t="shared" si="25"/>
        <v>6.8562721104995172E-2</v>
      </c>
      <c r="X104" s="68">
        <f t="shared" si="26"/>
        <v>6.9029140897988034E-2</v>
      </c>
      <c r="Y104" s="68">
        <f t="shared" si="27"/>
        <v>5.5587593519109454E-2</v>
      </c>
      <c r="Z104" s="68">
        <f t="shared" si="28"/>
        <v>5.3599660226631762E-2</v>
      </c>
      <c r="AA104" s="70">
        <f t="shared" si="29"/>
        <v>3.756503062724028E-2</v>
      </c>
      <c r="AB104" s="86">
        <f t="shared" si="15"/>
        <v>2.2920032109915218</v>
      </c>
      <c r="AC104" s="68">
        <f t="shared" si="16"/>
        <v>0.20605348245149968</v>
      </c>
      <c r="AD104" s="68">
        <f t="shared" si="17"/>
        <v>0.95851053763515559</v>
      </c>
      <c r="AE104" s="68">
        <f t="shared" si="18"/>
        <v>0.99665621906011204</v>
      </c>
      <c r="AF104" s="70">
        <f t="shared" si="19"/>
        <v>0.26412585776356701</v>
      </c>
    </row>
    <row r="105" spans="1:32" ht="12.75">
      <c r="A105" s="69" t="s">
        <v>1812</v>
      </c>
      <c r="B105" s="67" t="s">
        <v>14</v>
      </c>
      <c r="C105" s="67" t="s">
        <v>279</v>
      </c>
      <c r="D105" s="68">
        <v>112.5771854</v>
      </c>
      <c r="E105" s="70">
        <v>32.1342535</v>
      </c>
      <c r="F105" s="111">
        <v>179.096</v>
      </c>
      <c r="G105" s="112">
        <v>231.16399999999999</v>
      </c>
      <c r="H105" s="112">
        <v>290.95999999999998</v>
      </c>
      <c r="I105" s="112">
        <v>366.22399999999999</v>
      </c>
      <c r="J105" s="112">
        <v>459.24</v>
      </c>
      <c r="K105" s="113">
        <v>541.70899999999995</v>
      </c>
      <c r="L105" s="111">
        <v>4.22091349</v>
      </c>
      <c r="M105" s="112">
        <v>6.6250009800000003</v>
      </c>
      <c r="N105" s="112">
        <v>8.7897384499999998</v>
      </c>
      <c r="O105" s="112">
        <v>12.665697529999999</v>
      </c>
      <c r="P105" s="112">
        <v>24.588836019999999</v>
      </c>
      <c r="Q105" s="113">
        <v>37.466876800000001</v>
      </c>
      <c r="R105" s="86">
        <f t="shared" si="20"/>
        <v>0.11391313731947632</v>
      </c>
      <c r="S105" s="68">
        <f t="shared" si="21"/>
        <v>6.535055546512536E-2</v>
      </c>
      <c r="T105" s="68">
        <f t="shared" si="22"/>
        <v>8.8192819434803532E-2</v>
      </c>
      <c r="U105" s="68">
        <f t="shared" si="23"/>
        <v>0.18827448645064873</v>
      </c>
      <c r="V105" s="70">
        <f t="shared" si="24"/>
        <v>0.10474705487909471</v>
      </c>
      <c r="W105" s="86">
        <f t="shared" si="25"/>
        <v>5.104108808122463E-2</v>
      </c>
      <c r="X105" s="68">
        <f t="shared" si="26"/>
        <v>4.6011677069406003E-2</v>
      </c>
      <c r="Y105" s="68">
        <f t="shared" si="27"/>
        <v>4.6011873474311814E-2</v>
      </c>
      <c r="Z105" s="68">
        <f t="shared" si="28"/>
        <v>4.5265556235063745E-2</v>
      </c>
      <c r="AA105" s="70">
        <f t="shared" si="29"/>
        <v>3.3031201532483602E-2</v>
      </c>
      <c r="AB105" s="86">
        <f t="shared" si="15"/>
        <v>2.23179288690319</v>
      </c>
      <c r="AC105" s="68">
        <f t="shared" si="16"/>
        <v>1.42030370609069</v>
      </c>
      <c r="AD105" s="68">
        <f t="shared" si="17"/>
        <v>1.9167404579611633</v>
      </c>
      <c r="AE105" s="68">
        <f t="shared" si="18"/>
        <v>4.1593322188054094</v>
      </c>
      <c r="AF105" s="70">
        <f t="shared" si="19"/>
        <v>3.1711548481239524</v>
      </c>
    </row>
    <row r="106" spans="1:32" ht="12.75">
      <c r="A106" s="69" t="s">
        <v>1812</v>
      </c>
      <c r="B106" s="67" t="s">
        <v>14</v>
      </c>
      <c r="C106" s="67" t="s">
        <v>280</v>
      </c>
      <c r="D106" s="68">
        <v>119.8005385</v>
      </c>
      <c r="E106" s="70">
        <v>36.365406499999999</v>
      </c>
      <c r="F106" s="111">
        <v>291.14299999999997</v>
      </c>
      <c r="G106" s="112">
        <v>367.76299999999998</v>
      </c>
      <c r="H106" s="112">
        <v>459.81099999999998</v>
      </c>
      <c r="I106" s="112">
        <v>574.89800000000002</v>
      </c>
      <c r="J106" s="112">
        <v>716.26099999999997</v>
      </c>
      <c r="K106" s="113">
        <v>841.91099999999994</v>
      </c>
      <c r="L106" s="111">
        <v>50.584864779999997</v>
      </c>
      <c r="M106" s="112">
        <v>78.79428034</v>
      </c>
      <c r="N106" s="112">
        <v>98.795031030000004</v>
      </c>
      <c r="O106" s="112">
        <v>115.80539571</v>
      </c>
      <c r="P106" s="112">
        <v>128.31446438</v>
      </c>
      <c r="Q106" s="113">
        <v>144.80511265000001</v>
      </c>
      <c r="R106" s="86">
        <f t="shared" si="20"/>
        <v>0.11153302744876885</v>
      </c>
      <c r="S106" s="68">
        <f t="shared" si="21"/>
        <v>5.076701152341536E-2</v>
      </c>
      <c r="T106" s="68">
        <f t="shared" si="22"/>
        <v>3.4435668479793576E-2</v>
      </c>
      <c r="U106" s="68">
        <f t="shared" si="23"/>
        <v>2.1603602480363228E-2</v>
      </c>
      <c r="V106" s="70">
        <f t="shared" si="24"/>
        <v>2.5703490794558241E-2</v>
      </c>
      <c r="W106" s="86">
        <f t="shared" si="25"/>
        <v>4.6724830710869462E-2</v>
      </c>
      <c r="X106" s="68">
        <f t="shared" si="26"/>
        <v>4.4675365305835615E-2</v>
      </c>
      <c r="Y106" s="68">
        <f t="shared" si="27"/>
        <v>4.4675419653881644E-2</v>
      </c>
      <c r="Z106" s="68">
        <f t="shared" si="28"/>
        <v>4.3970398383971751E-2</v>
      </c>
      <c r="AA106" s="70">
        <f t="shared" si="29"/>
        <v>3.2325936453172104E-2</v>
      </c>
      <c r="AB106" s="86">
        <f t="shared" si="15"/>
        <v>2.387018331621761</v>
      </c>
      <c r="AC106" s="68">
        <f t="shared" si="16"/>
        <v>1.1363535849316051</v>
      </c>
      <c r="AD106" s="68">
        <f t="shared" si="17"/>
        <v>0.77079675460422037</v>
      </c>
      <c r="AE106" s="68">
        <f t="shared" si="18"/>
        <v>0.49132150888672071</v>
      </c>
      <c r="AF106" s="70">
        <f t="shared" si="19"/>
        <v>0.79513522622284283</v>
      </c>
    </row>
    <row r="107" spans="1:32" ht="12.75">
      <c r="A107" s="69" t="s">
        <v>1812</v>
      </c>
      <c r="B107" s="67" t="s">
        <v>14</v>
      </c>
      <c r="C107" s="67" t="s">
        <v>281</v>
      </c>
      <c r="D107" s="68">
        <v>112.9229854</v>
      </c>
      <c r="E107" s="70">
        <v>35.798431399999998</v>
      </c>
      <c r="F107" s="111">
        <v>113.34699999999999</v>
      </c>
      <c r="G107" s="112">
        <v>156.363</v>
      </c>
      <c r="H107" s="112">
        <v>209.30600000000001</v>
      </c>
      <c r="I107" s="112">
        <v>280.17500000000001</v>
      </c>
      <c r="J107" s="112">
        <v>372.92</v>
      </c>
      <c r="K107" s="113">
        <v>454.38900000000001</v>
      </c>
      <c r="L107" s="111">
        <v>6.9877739300000004</v>
      </c>
      <c r="M107" s="112">
        <v>10.60613255</v>
      </c>
      <c r="N107" s="112">
        <v>15.458774740000001</v>
      </c>
      <c r="O107" s="112">
        <v>21.248051329999999</v>
      </c>
      <c r="P107" s="112">
        <v>25.258100020000001</v>
      </c>
      <c r="Q107" s="113">
        <v>26.778569130000001</v>
      </c>
      <c r="R107" s="86">
        <f t="shared" si="20"/>
        <v>0.10356255529291285</v>
      </c>
      <c r="S107" s="68">
        <f t="shared" si="21"/>
        <v>9.150634629773699E-2</v>
      </c>
      <c r="T107" s="68">
        <f t="shared" si="22"/>
        <v>7.4899553002995597E-2</v>
      </c>
      <c r="U107" s="68">
        <f t="shared" si="23"/>
        <v>3.7745096034648949E-2</v>
      </c>
      <c r="V107" s="70">
        <f t="shared" si="24"/>
        <v>1.2039457511024618E-2</v>
      </c>
      <c r="W107" s="86">
        <f t="shared" si="25"/>
        <v>6.4345263465238028E-2</v>
      </c>
      <c r="X107" s="68">
        <f t="shared" si="26"/>
        <v>5.8323413758569573E-2</v>
      </c>
      <c r="Y107" s="68">
        <f t="shared" si="27"/>
        <v>5.8323422382367797E-2</v>
      </c>
      <c r="Z107" s="68">
        <f t="shared" si="28"/>
        <v>5.7189902298080242E-2</v>
      </c>
      <c r="AA107" s="70">
        <f t="shared" si="29"/>
        <v>3.9517947987791506E-2</v>
      </c>
      <c r="AB107" s="86">
        <f t="shared" si="15"/>
        <v>1.6094821858777784</v>
      </c>
      <c r="AC107" s="68">
        <f t="shared" si="16"/>
        <v>1.5689470214574295</v>
      </c>
      <c r="AD107" s="68">
        <f t="shared" si="17"/>
        <v>1.2842105271524509</v>
      </c>
      <c r="AE107" s="68">
        <f t="shared" si="18"/>
        <v>0.65999581251104855</v>
      </c>
      <c r="AF107" s="70">
        <f t="shared" si="19"/>
        <v>0.30465796237051662</v>
      </c>
    </row>
    <row r="108" spans="1:32" ht="12.75">
      <c r="A108" s="69" t="s">
        <v>1812</v>
      </c>
      <c r="B108" s="67" t="s">
        <v>14</v>
      </c>
      <c r="C108" s="67" t="s">
        <v>282</v>
      </c>
      <c r="D108" s="68">
        <v>110.7131213</v>
      </c>
      <c r="E108" s="70">
        <v>22.1521984</v>
      </c>
      <c r="F108" s="111">
        <v>1488.415</v>
      </c>
      <c r="G108" s="112">
        <v>1503.5409999999999</v>
      </c>
      <c r="H108" s="112">
        <v>1514.337</v>
      </c>
      <c r="I108" s="112">
        <v>1525.211</v>
      </c>
      <c r="J108" s="112">
        <v>1537.64</v>
      </c>
      <c r="K108" s="113">
        <v>1565.8589999999999</v>
      </c>
      <c r="L108" s="111">
        <v>263.56980308999999</v>
      </c>
      <c r="M108" s="112">
        <v>276.43462314999999</v>
      </c>
      <c r="N108" s="112">
        <v>297.32320541000001</v>
      </c>
      <c r="O108" s="112">
        <v>348.43141035999997</v>
      </c>
      <c r="P108" s="112">
        <v>384.59859485999999</v>
      </c>
      <c r="Q108" s="113">
        <v>676.67032148999999</v>
      </c>
      <c r="R108" s="86">
        <f t="shared" si="20"/>
        <v>9.7619832842589394E-3</v>
      </c>
      <c r="S108" s="68">
        <f t="shared" si="21"/>
        <v>1.511285527259397E-2</v>
      </c>
      <c r="T108" s="68">
        <f t="shared" si="22"/>
        <v>3.437888736570241E-2</v>
      </c>
      <c r="U108" s="68">
        <f t="shared" si="23"/>
        <v>2.0760002356063144E-2</v>
      </c>
      <c r="V108" s="70">
        <f t="shared" si="24"/>
        <v>0.15188392809199874</v>
      </c>
      <c r="W108" s="86">
        <f t="shared" si="25"/>
        <v>2.0222394806144149E-3</v>
      </c>
      <c r="X108" s="68">
        <f t="shared" si="26"/>
        <v>1.4309453270144525E-3</v>
      </c>
      <c r="Y108" s="68">
        <f t="shared" si="27"/>
        <v>1.4310083460857398E-3</v>
      </c>
      <c r="Z108" s="68">
        <f t="shared" si="28"/>
        <v>1.6232024639032648E-3</v>
      </c>
      <c r="AA108" s="70">
        <f t="shared" si="29"/>
        <v>3.6371563474133103E-3</v>
      </c>
      <c r="AB108" s="86">
        <f t="shared" si="15"/>
        <v>4.8273131732612429</v>
      </c>
      <c r="AC108" s="68">
        <f t="shared" si="16"/>
        <v>10.561448426632536</v>
      </c>
      <c r="AD108" s="68">
        <f t="shared" si="17"/>
        <v>24.024239592829442</v>
      </c>
      <c r="AE108" s="68">
        <f t="shared" si="18"/>
        <v>12.789533541085323</v>
      </c>
      <c r="AF108" s="70">
        <f t="shared" si="19"/>
        <v>41.758976954624529</v>
      </c>
    </row>
    <row r="109" spans="1:32" ht="12.75">
      <c r="A109" s="69" t="s">
        <v>1812</v>
      </c>
      <c r="B109" s="67" t="s">
        <v>14</v>
      </c>
      <c r="C109" s="67" t="s">
        <v>283</v>
      </c>
      <c r="D109" s="68">
        <v>119.42946139999999</v>
      </c>
      <c r="E109" s="70">
        <v>32.786113399999998</v>
      </c>
      <c r="F109" s="111">
        <v>218.31800000000001</v>
      </c>
      <c r="G109" s="112">
        <v>273.26499999999999</v>
      </c>
      <c r="H109" s="112">
        <v>336.32900000000001</v>
      </c>
      <c r="I109" s="112">
        <v>413.94600000000003</v>
      </c>
      <c r="J109" s="112">
        <v>507.93400000000003</v>
      </c>
      <c r="K109" s="113">
        <v>592.10900000000004</v>
      </c>
      <c r="L109" s="111">
        <v>10.842138309999999</v>
      </c>
      <c r="M109" s="112">
        <v>15.38932823</v>
      </c>
      <c r="N109" s="112">
        <v>26.726603149999999</v>
      </c>
      <c r="O109" s="112">
        <v>48.357705969999998</v>
      </c>
      <c r="P109" s="112">
        <v>53.543178869999998</v>
      </c>
      <c r="Q109" s="113">
        <v>57.538092200000001</v>
      </c>
      <c r="R109" s="86">
        <f t="shared" si="20"/>
        <v>8.3879946740874983E-2</v>
      </c>
      <c r="S109" s="68">
        <f t="shared" si="21"/>
        <v>0.1473394387404004</v>
      </c>
      <c r="T109" s="68">
        <f t="shared" si="22"/>
        <v>0.16186945043930884</v>
      </c>
      <c r="U109" s="68">
        <f t="shared" si="23"/>
        <v>2.144631469167271E-2</v>
      </c>
      <c r="V109" s="70">
        <f t="shared" si="24"/>
        <v>1.49222119952924E-2</v>
      </c>
      <c r="W109" s="86">
        <f t="shared" si="25"/>
        <v>4.4897860968328644E-2</v>
      </c>
      <c r="X109" s="68">
        <f t="shared" si="26"/>
        <v>4.1529565444782382E-2</v>
      </c>
      <c r="Y109" s="68">
        <f t="shared" si="27"/>
        <v>4.1529136595291581E-2</v>
      </c>
      <c r="Z109" s="68">
        <f t="shared" si="28"/>
        <v>4.0923197468558353E-2</v>
      </c>
      <c r="AA109" s="70">
        <f t="shared" si="29"/>
        <v>3.0667844335836091E-2</v>
      </c>
      <c r="AB109" s="86">
        <f t="shared" si="15"/>
        <v>1.8682392642278582</v>
      </c>
      <c r="AC109" s="68">
        <f t="shared" si="16"/>
        <v>3.5478203819951495</v>
      </c>
      <c r="AD109" s="68">
        <f t="shared" si="17"/>
        <v>3.8977321396482147</v>
      </c>
      <c r="AE109" s="68">
        <f t="shared" si="18"/>
        <v>0.52406253710136164</v>
      </c>
      <c r="AF109" s="70">
        <f t="shared" si="19"/>
        <v>0.48657518382716736</v>
      </c>
    </row>
    <row r="110" spans="1:32" ht="12.75">
      <c r="A110" s="69" t="s">
        <v>1812</v>
      </c>
      <c r="B110" s="67" t="s">
        <v>14</v>
      </c>
      <c r="C110" s="67" t="s">
        <v>284</v>
      </c>
      <c r="D110" s="68">
        <v>110.9644447</v>
      </c>
      <c r="E110" s="70">
        <v>22.046147699999999</v>
      </c>
      <c r="F110" s="111">
        <v>198.18600000000001</v>
      </c>
      <c r="G110" s="112">
        <v>255.36699999999999</v>
      </c>
      <c r="H110" s="112">
        <v>327.70600000000002</v>
      </c>
      <c r="I110" s="112">
        <v>420.53699999999998</v>
      </c>
      <c r="J110" s="112">
        <v>537.32899999999995</v>
      </c>
      <c r="K110" s="113">
        <v>640.31899999999996</v>
      </c>
      <c r="L110" s="111">
        <v>4.3675287899999997</v>
      </c>
      <c r="M110" s="112">
        <v>5.6650334200000003</v>
      </c>
      <c r="N110" s="112">
        <v>6.6576817000000004</v>
      </c>
      <c r="O110" s="112">
        <v>9.7833617000000004</v>
      </c>
      <c r="P110" s="112">
        <v>14.63868036</v>
      </c>
      <c r="Q110" s="113">
        <v>16.2646099</v>
      </c>
      <c r="R110" s="86">
        <f t="shared" si="20"/>
        <v>5.9415962315843174E-2</v>
      </c>
      <c r="S110" s="68">
        <f t="shared" si="21"/>
        <v>3.5044745773097311E-2</v>
      </c>
      <c r="T110" s="68">
        <f t="shared" si="22"/>
        <v>9.3896949143723707E-2</v>
      </c>
      <c r="U110" s="68">
        <f t="shared" si="23"/>
        <v>9.9256652444936172E-2</v>
      </c>
      <c r="V110" s="70">
        <f t="shared" si="24"/>
        <v>2.2214154555117282E-2</v>
      </c>
      <c r="W110" s="86">
        <f t="shared" si="25"/>
        <v>5.0699148497372372E-2</v>
      </c>
      <c r="X110" s="68">
        <f t="shared" si="26"/>
        <v>4.98830277600147E-2</v>
      </c>
      <c r="Y110" s="68">
        <f t="shared" si="27"/>
        <v>4.9883120212614436E-2</v>
      </c>
      <c r="Z110" s="68">
        <f t="shared" si="28"/>
        <v>4.901562076404696E-2</v>
      </c>
      <c r="AA110" s="70">
        <f t="shared" si="29"/>
        <v>3.5071183965038451E-2</v>
      </c>
      <c r="AB110" s="86">
        <f t="shared" si="15"/>
        <v>1.1719321542239034</v>
      </c>
      <c r="AC110" s="68">
        <f t="shared" si="16"/>
        <v>0.70253846542146992</v>
      </c>
      <c r="AD110" s="68">
        <f t="shared" si="17"/>
        <v>1.8823391308224353</v>
      </c>
      <c r="AE110" s="68">
        <f t="shared" si="18"/>
        <v>2.0250004161477659</v>
      </c>
      <c r="AF110" s="70">
        <f t="shared" si="19"/>
        <v>0.63340189989770501</v>
      </c>
    </row>
    <row r="111" spans="1:32" ht="12.75">
      <c r="A111" s="69" t="s">
        <v>1812</v>
      </c>
      <c r="B111" s="67" t="s">
        <v>14</v>
      </c>
      <c r="C111" s="67" t="s">
        <v>285</v>
      </c>
      <c r="D111" s="68">
        <v>113.039115</v>
      </c>
      <c r="E111" s="70">
        <v>34.699196999999998</v>
      </c>
      <c r="F111" s="111">
        <v>245.42400000000001</v>
      </c>
      <c r="G111" s="112">
        <v>304.26499999999999</v>
      </c>
      <c r="H111" s="112">
        <v>362.00099999999998</v>
      </c>
      <c r="I111" s="112">
        <v>430.69299999999998</v>
      </c>
      <c r="J111" s="112">
        <v>511.41</v>
      </c>
      <c r="K111" s="113">
        <v>585.60400000000004</v>
      </c>
      <c r="L111" s="111">
        <v>19.57366202</v>
      </c>
      <c r="M111" s="112">
        <v>30.559913250000001</v>
      </c>
      <c r="N111" s="112">
        <v>51.309227249999999</v>
      </c>
      <c r="O111" s="112">
        <v>81.759785179999994</v>
      </c>
      <c r="P111" s="112">
        <v>96.005450690000004</v>
      </c>
      <c r="Q111" s="113">
        <v>105.48241114</v>
      </c>
      <c r="R111" s="86">
        <f t="shared" si="20"/>
        <v>0.11225545039834095</v>
      </c>
      <c r="S111" s="68">
        <f t="shared" si="21"/>
        <v>0.13579432526694096</v>
      </c>
      <c r="T111" s="68">
        <f t="shared" si="22"/>
        <v>0.11869427610605847</v>
      </c>
      <c r="U111" s="68">
        <f t="shared" si="23"/>
        <v>3.4847609931061244E-2</v>
      </c>
      <c r="V111" s="70">
        <f t="shared" si="24"/>
        <v>1.9742546661441006E-2</v>
      </c>
      <c r="W111" s="86">
        <f t="shared" si="25"/>
        <v>4.2982341041563482E-2</v>
      </c>
      <c r="X111" s="68">
        <f t="shared" si="26"/>
        <v>3.4749588407864837E-2</v>
      </c>
      <c r="Y111" s="68">
        <f t="shared" si="27"/>
        <v>3.4749713012613606E-2</v>
      </c>
      <c r="Z111" s="68">
        <f t="shared" si="28"/>
        <v>3.4355215502996084E-2</v>
      </c>
      <c r="AA111" s="70">
        <f t="shared" si="29"/>
        <v>2.7094435278784627E-2</v>
      </c>
      <c r="AB111" s="86">
        <f t="shared" si="15"/>
        <v>2.6116644109680087</v>
      </c>
      <c r="AC111" s="68">
        <f t="shared" si="16"/>
        <v>3.9077966528146497</v>
      </c>
      <c r="AD111" s="68">
        <f t="shared" si="17"/>
        <v>3.4156908306832432</v>
      </c>
      <c r="AE111" s="68">
        <f t="shared" si="18"/>
        <v>1.0143324505713613</v>
      </c>
      <c r="AF111" s="70">
        <f t="shared" si="19"/>
        <v>0.72865687947737867</v>
      </c>
    </row>
    <row r="112" spans="1:32" ht="12.75">
      <c r="A112" s="69" t="s">
        <v>1812</v>
      </c>
      <c r="B112" s="67" t="s">
        <v>14</v>
      </c>
      <c r="C112" s="67" t="s">
        <v>286</v>
      </c>
      <c r="D112" s="68">
        <v>124.76567489999999</v>
      </c>
      <c r="E112" s="70">
        <v>43.770378399999998</v>
      </c>
      <c r="F112" s="111">
        <v>300.5</v>
      </c>
      <c r="G112" s="112">
        <v>320.11399999999998</v>
      </c>
      <c r="H112" s="112">
        <v>336.70299999999997</v>
      </c>
      <c r="I112" s="112">
        <v>354.15100000000001</v>
      </c>
      <c r="J112" s="112">
        <v>373.21</v>
      </c>
      <c r="K112" s="113">
        <v>400.48399999999998</v>
      </c>
      <c r="L112" s="111">
        <v>16.9580044</v>
      </c>
      <c r="M112" s="112">
        <v>18.563766770000001</v>
      </c>
      <c r="N112" s="112">
        <v>20.595520279999999</v>
      </c>
      <c r="O112" s="112">
        <v>36.322179550000001</v>
      </c>
      <c r="P112" s="112">
        <v>41.688235720000002</v>
      </c>
      <c r="Q112" s="113">
        <v>47.731970220000001</v>
      </c>
      <c r="R112" s="86">
        <f t="shared" si="20"/>
        <v>1.8938105358670632E-2</v>
      </c>
      <c r="S112" s="68">
        <f t="shared" si="21"/>
        <v>2.1889453096161669E-2</v>
      </c>
      <c r="T112" s="68">
        <f t="shared" si="22"/>
        <v>0.15271922297852242</v>
      </c>
      <c r="U112" s="68">
        <f t="shared" si="23"/>
        <v>2.9546994351554546E-2</v>
      </c>
      <c r="V112" s="70">
        <f t="shared" si="24"/>
        <v>2.8994916170561314E-2</v>
      </c>
      <c r="W112" s="86">
        <f t="shared" si="25"/>
        <v>1.2645885675309113E-2</v>
      </c>
      <c r="X112" s="68">
        <f t="shared" si="26"/>
        <v>1.010481075688738E-2</v>
      </c>
      <c r="Y112" s="68">
        <f t="shared" si="27"/>
        <v>1.0104427944338046E-2</v>
      </c>
      <c r="Z112" s="68">
        <f t="shared" si="28"/>
        <v>1.0483577608059276E-2</v>
      </c>
      <c r="AA112" s="70">
        <f t="shared" si="29"/>
        <v>1.4106510349947069E-2</v>
      </c>
      <c r="AB112" s="86">
        <f t="shared" si="15"/>
        <v>1.4975705019733789</v>
      </c>
      <c r="AC112" s="68">
        <f t="shared" si="16"/>
        <v>2.1662407760820206</v>
      </c>
      <c r="AD112" s="68">
        <f t="shared" si="17"/>
        <v>15.114088973646222</v>
      </c>
      <c r="AE112" s="68">
        <f t="shared" si="18"/>
        <v>2.8184075566760933</v>
      </c>
      <c r="AF112" s="70">
        <f t="shared" si="19"/>
        <v>2.0554279868848009</v>
      </c>
    </row>
    <row r="113" spans="1:32" ht="12.75">
      <c r="A113" s="69" t="s">
        <v>1812</v>
      </c>
      <c r="B113" s="67" t="s">
        <v>14</v>
      </c>
      <c r="C113" s="67" t="s">
        <v>1478</v>
      </c>
      <c r="D113" s="68">
        <v>112.9844571</v>
      </c>
      <c r="E113" s="70">
        <v>33.223590799999997</v>
      </c>
      <c r="F113" s="111">
        <v>195.88499999999999</v>
      </c>
      <c r="G113" s="112">
        <v>250.97900000000001</v>
      </c>
      <c r="H113" s="112">
        <v>312.82299999999998</v>
      </c>
      <c r="I113" s="112">
        <v>389.90699999999998</v>
      </c>
      <c r="J113" s="112">
        <v>484.32400000000001</v>
      </c>
      <c r="K113" s="113">
        <v>568.35699999999997</v>
      </c>
      <c r="L113" s="111">
        <v>2.7114797099999999</v>
      </c>
      <c r="M113" s="112">
        <v>3.9530714100000002</v>
      </c>
      <c r="N113" s="112">
        <v>8.8740157800000006</v>
      </c>
      <c r="O113" s="112">
        <v>17.433429960000002</v>
      </c>
      <c r="P113" s="112">
        <v>28.328470840000001</v>
      </c>
      <c r="Q113" s="113">
        <v>33.672310449999998</v>
      </c>
      <c r="R113" s="86">
        <f t="shared" si="20"/>
        <v>9.1580379187126609E-2</v>
      </c>
      <c r="S113" s="68">
        <f t="shared" si="21"/>
        <v>0.24896814955336213</v>
      </c>
      <c r="T113" s="68">
        <f t="shared" si="22"/>
        <v>0.19290960016751291</v>
      </c>
      <c r="U113" s="68">
        <f t="shared" si="23"/>
        <v>0.12499021598157152</v>
      </c>
      <c r="V113" s="70">
        <f t="shared" si="24"/>
        <v>3.7727695505925134E-2</v>
      </c>
      <c r="W113" s="86">
        <f t="shared" si="25"/>
        <v>4.9568303590503716E-2</v>
      </c>
      <c r="X113" s="68">
        <f t="shared" si="26"/>
        <v>4.4053653017353422E-2</v>
      </c>
      <c r="Y113" s="68">
        <f t="shared" si="27"/>
        <v>4.4054142753798244E-2</v>
      </c>
      <c r="Z113" s="68">
        <f t="shared" si="28"/>
        <v>4.3369171018571726E-2</v>
      </c>
      <c r="AA113" s="70">
        <f t="shared" si="29"/>
        <v>3.1999127633923451E-2</v>
      </c>
      <c r="AB113" s="86">
        <f t="shared" si="15"/>
        <v>1.8475592778743302</v>
      </c>
      <c r="AC113" s="68">
        <f t="shared" si="16"/>
        <v>5.6514757006709448</v>
      </c>
      <c r="AD113" s="68">
        <f t="shared" si="17"/>
        <v>4.3789207577051465</v>
      </c>
      <c r="AE113" s="68">
        <f t="shared" si="18"/>
        <v>2.8820061127764625</v>
      </c>
      <c r="AF113" s="70">
        <f t="shared" si="19"/>
        <v>1.179022626414622</v>
      </c>
    </row>
    <row r="114" spans="1:32" ht="12.75">
      <c r="A114" s="69" t="s">
        <v>1812</v>
      </c>
      <c r="B114" s="67" t="s">
        <v>14</v>
      </c>
      <c r="C114" s="67" t="s">
        <v>287</v>
      </c>
      <c r="D114" s="68">
        <v>105.83953579999999</v>
      </c>
      <c r="E114" s="70">
        <v>32.268557800000004</v>
      </c>
      <c r="F114" s="111">
        <v>264.12099999999998</v>
      </c>
      <c r="G114" s="112">
        <v>314.25799999999998</v>
      </c>
      <c r="H114" s="112">
        <v>376.48899999999998</v>
      </c>
      <c r="I114" s="112">
        <v>451.04199999999997</v>
      </c>
      <c r="J114" s="112">
        <v>539.17899999999997</v>
      </c>
      <c r="K114" s="113">
        <v>619.66099999999994</v>
      </c>
      <c r="L114" s="111">
        <v>10.203788940000001</v>
      </c>
      <c r="M114" s="112">
        <v>14.659903030000001</v>
      </c>
      <c r="N114" s="112">
        <v>20.590514500000001</v>
      </c>
      <c r="O114" s="112">
        <v>32.395635069999997</v>
      </c>
      <c r="P114" s="112">
        <v>42.196161920000002</v>
      </c>
      <c r="Q114" s="113">
        <v>49.740853399999999</v>
      </c>
      <c r="R114" s="86">
        <f t="shared" si="20"/>
        <v>8.7342341481241953E-2</v>
      </c>
      <c r="S114" s="68">
        <f t="shared" si="21"/>
        <v>8.0909286478411307E-2</v>
      </c>
      <c r="T114" s="68">
        <f t="shared" si="22"/>
        <v>0.11466562013299857</v>
      </c>
      <c r="U114" s="68">
        <f t="shared" si="23"/>
        <v>6.0505230589387581E-2</v>
      </c>
      <c r="V114" s="70">
        <f t="shared" si="24"/>
        <v>3.5760084029936329E-2</v>
      </c>
      <c r="W114" s="86">
        <f t="shared" si="25"/>
        <v>3.4761394621531369E-2</v>
      </c>
      <c r="X114" s="68">
        <f t="shared" si="26"/>
        <v>3.6134905152201698E-2</v>
      </c>
      <c r="Y114" s="68">
        <f t="shared" si="27"/>
        <v>3.6134326241363909E-2</v>
      </c>
      <c r="Z114" s="68">
        <f t="shared" si="28"/>
        <v>3.5697430139925442E-2</v>
      </c>
      <c r="AA114" s="70">
        <f t="shared" si="29"/>
        <v>2.7824988411589334E-2</v>
      </c>
      <c r="AB114" s="86">
        <f t="shared" si="15"/>
        <v>2.5126247790743617</v>
      </c>
      <c r="AC114" s="68">
        <f t="shared" si="16"/>
        <v>2.2390894935967891</v>
      </c>
      <c r="AD114" s="68">
        <f t="shared" si="17"/>
        <v>3.1733155716554591</v>
      </c>
      <c r="AE114" s="68">
        <f t="shared" si="18"/>
        <v>1.6949463967636174</v>
      </c>
      <c r="AF114" s="70">
        <f t="shared" si="19"/>
        <v>1.2851787573446738</v>
      </c>
    </row>
    <row r="115" spans="1:32" ht="12.75">
      <c r="A115" s="69" t="s">
        <v>1812</v>
      </c>
      <c r="B115" s="67" t="s">
        <v>14</v>
      </c>
      <c r="C115" s="67" t="s">
        <v>1479</v>
      </c>
      <c r="D115" s="68">
        <v>113.2592945</v>
      </c>
      <c r="E115" s="70">
        <v>23.130196399999999</v>
      </c>
      <c r="F115" s="111">
        <v>7812.0079999999998</v>
      </c>
      <c r="G115" s="112">
        <v>9055.0560000000005</v>
      </c>
      <c r="H115" s="112">
        <v>10278.197</v>
      </c>
      <c r="I115" s="112">
        <v>11694.882</v>
      </c>
      <c r="J115" s="112">
        <v>13301.531999999999</v>
      </c>
      <c r="K115" s="113">
        <v>14878.691000000001</v>
      </c>
      <c r="L115" s="111">
        <v>504.89182221999999</v>
      </c>
      <c r="M115" s="112">
        <v>615.31372384999997</v>
      </c>
      <c r="N115" s="112">
        <v>718.98101875999998</v>
      </c>
      <c r="O115" s="112">
        <v>862.52486915999998</v>
      </c>
      <c r="P115" s="112">
        <v>1098.3099474000001</v>
      </c>
      <c r="Q115" s="113">
        <v>1379.11805321</v>
      </c>
      <c r="R115" s="86">
        <f t="shared" si="20"/>
        <v>4.3740816060152024E-2</v>
      </c>
      <c r="S115" s="68">
        <f t="shared" si="21"/>
        <v>3.3695752554113952E-2</v>
      </c>
      <c r="T115" s="68">
        <f t="shared" si="22"/>
        <v>3.9929802499533235E-2</v>
      </c>
      <c r="U115" s="68">
        <f t="shared" si="23"/>
        <v>5.4673224314013724E-2</v>
      </c>
      <c r="V115" s="70">
        <f t="shared" si="24"/>
        <v>5.1134582997222136E-2</v>
      </c>
      <c r="W115" s="86">
        <f t="shared" si="25"/>
        <v>2.9532247733059496E-2</v>
      </c>
      <c r="X115" s="68">
        <f t="shared" si="26"/>
        <v>2.5340315958949422E-2</v>
      </c>
      <c r="Y115" s="68">
        <f t="shared" si="27"/>
        <v>2.5825290932757809E-2</v>
      </c>
      <c r="Z115" s="68">
        <f t="shared" si="28"/>
        <v>2.5745581272145213E-2</v>
      </c>
      <c r="AA115" s="70">
        <f t="shared" si="29"/>
        <v>2.2410167708241023E-2</v>
      </c>
      <c r="AB115" s="86">
        <f t="shared" si="15"/>
        <v>1.4811204502794051</v>
      </c>
      <c r="AC115" s="68">
        <f t="shared" si="16"/>
        <v>1.3297289824128513</v>
      </c>
      <c r="AD115" s="68">
        <f t="shared" si="17"/>
        <v>1.5461511199815647</v>
      </c>
      <c r="AE115" s="68">
        <f t="shared" si="18"/>
        <v>2.1235964236381819</v>
      </c>
      <c r="AF115" s="70">
        <f t="shared" si="19"/>
        <v>2.2817581583032114</v>
      </c>
    </row>
    <row r="116" spans="1:32" ht="12.75">
      <c r="A116" s="69" t="s">
        <v>1812</v>
      </c>
      <c r="B116" s="67" t="s">
        <v>14</v>
      </c>
      <c r="C116" s="67" t="s">
        <v>288</v>
      </c>
      <c r="D116" s="68">
        <v>110.0412939</v>
      </c>
      <c r="E116" s="70">
        <v>23.3594346</v>
      </c>
      <c r="F116" s="111">
        <v>452.49900000000002</v>
      </c>
      <c r="G116" s="112">
        <v>557.22199999999998</v>
      </c>
      <c r="H116" s="112">
        <v>651.952</v>
      </c>
      <c r="I116" s="112">
        <v>762.78599999999994</v>
      </c>
      <c r="J116" s="112">
        <v>891.173</v>
      </c>
      <c r="K116" s="113">
        <v>1011.499</v>
      </c>
      <c r="L116" s="111">
        <v>16.748108139999999</v>
      </c>
      <c r="M116" s="112">
        <v>21.88947177</v>
      </c>
      <c r="N116" s="112">
        <v>28.473523230000001</v>
      </c>
      <c r="O116" s="112">
        <v>41.20679088</v>
      </c>
      <c r="P116" s="112">
        <v>74.139824320000002</v>
      </c>
      <c r="Q116" s="113">
        <v>85.773746070000001</v>
      </c>
      <c r="R116" s="86">
        <f t="shared" si="20"/>
        <v>6.1396351003021418E-2</v>
      </c>
      <c r="S116" s="68">
        <f t="shared" si="21"/>
        <v>6.0157243894972269E-2</v>
      </c>
      <c r="T116" s="68">
        <f t="shared" si="22"/>
        <v>8.9439354217914949E-2</v>
      </c>
      <c r="U116" s="68">
        <f t="shared" si="23"/>
        <v>0.15984274793883196</v>
      </c>
      <c r="V116" s="70">
        <f t="shared" si="24"/>
        <v>3.1383731636012588E-2</v>
      </c>
      <c r="W116" s="86">
        <f t="shared" si="25"/>
        <v>4.1635634212672051E-2</v>
      </c>
      <c r="X116" s="68">
        <f t="shared" si="26"/>
        <v>3.1401443065709057E-2</v>
      </c>
      <c r="Y116" s="68">
        <f t="shared" si="27"/>
        <v>3.140131610768606E-2</v>
      </c>
      <c r="Z116" s="68">
        <f t="shared" si="28"/>
        <v>3.1112210472230738E-2</v>
      </c>
      <c r="AA116" s="70">
        <f t="shared" si="29"/>
        <v>2.5330019098457619E-2</v>
      </c>
      <c r="AB116" s="86">
        <f t="shared" si="15"/>
        <v>1.4746106829888297</v>
      </c>
      <c r="AC116" s="68">
        <f t="shared" si="16"/>
        <v>1.9157477498435436</v>
      </c>
      <c r="AD116" s="68">
        <f t="shared" si="17"/>
        <v>2.8482676939780558</v>
      </c>
      <c r="AE116" s="68">
        <f t="shared" si="18"/>
        <v>5.1376210662209267</v>
      </c>
      <c r="AF116" s="70">
        <f t="shared" si="19"/>
        <v>1.2389936033614593</v>
      </c>
    </row>
    <row r="117" spans="1:32" ht="12.75">
      <c r="A117" s="69" t="s">
        <v>1812</v>
      </c>
      <c r="B117" s="67" t="s">
        <v>14</v>
      </c>
      <c r="C117" s="67" t="s">
        <v>289</v>
      </c>
      <c r="D117" s="68">
        <v>110.2910622</v>
      </c>
      <c r="E117" s="70">
        <v>25.277989399999999</v>
      </c>
      <c r="F117" s="111">
        <v>804.84400000000005</v>
      </c>
      <c r="G117" s="112">
        <v>881.00800000000004</v>
      </c>
      <c r="H117" s="112">
        <v>958.19</v>
      </c>
      <c r="I117" s="112">
        <v>1042.135</v>
      </c>
      <c r="J117" s="112">
        <v>1134.393</v>
      </c>
      <c r="K117" s="113">
        <v>1238.9469999999999</v>
      </c>
      <c r="L117" s="111">
        <v>31.490161870000001</v>
      </c>
      <c r="M117" s="112">
        <v>38.128784449999998</v>
      </c>
      <c r="N117" s="112">
        <v>45.944625979999998</v>
      </c>
      <c r="O117" s="112">
        <v>61.916379450000001</v>
      </c>
      <c r="P117" s="112">
        <v>84.383869750000002</v>
      </c>
      <c r="Q117" s="113">
        <v>116.69147307</v>
      </c>
      <c r="R117" s="86">
        <f t="shared" si="20"/>
        <v>4.2163153097821759E-2</v>
      </c>
      <c r="S117" s="68">
        <f t="shared" si="21"/>
        <v>4.0997066351534321E-2</v>
      </c>
      <c r="T117" s="68">
        <f t="shared" si="22"/>
        <v>6.9526100732445237E-2</v>
      </c>
      <c r="U117" s="68">
        <f t="shared" si="23"/>
        <v>7.2573656598068415E-2</v>
      </c>
      <c r="V117" s="70">
        <f t="shared" si="24"/>
        <v>7.6572936073484588E-2</v>
      </c>
      <c r="W117" s="86">
        <f t="shared" si="25"/>
        <v>1.8083647333196316E-2</v>
      </c>
      <c r="X117" s="68">
        <f t="shared" si="26"/>
        <v>1.6795876334953556E-2</v>
      </c>
      <c r="Y117" s="68">
        <f t="shared" si="27"/>
        <v>1.6796136860527743E-2</v>
      </c>
      <c r="Z117" s="68">
        <f t="shared" si="28"/>
        <v>1.6965242526664575E-2</v>
      </c>
      <c r="AA117" s="70">
        <f t="shared" si="29"/>
        <v>1.7632823837135776E-2</v>
      </c>
      <c r="AB117" s="86">
        <f t="shared" si="15"/>
        <v>2.3315624509234083</v>
      </c>
      <c r="AC117" s="68">
        <f t="shared" si="16"/>
        <v>2.4409007028836096</v>
      </c>
      <c r="AD117" s="68">
        <f t="shared" si="17"/>
        <v>4.1394102292555797</v>
      </c>
      <c r="AE117" s="68">
        <f t="shared" si="18"/>
        <v>4.2777847993627622</v>
      </c>
      <c r="AF117" s="70">
        <f t="shared" si="19"/>
        <v>4.3426360281679575</v>
      </c>
    </row>
    <row r="118" spans="1:32" ht="12.75">
      <c r="A118" s="69" t="s">
        <v>1812</v>
      </c>
      <c r="B118" s="67" t="s">
        <v>14</v>
      </c>
      <c r="C118" s="67" t="s">
        <v>290</v>
      </c>
      <c r="D118" s="68">
        <v>110.0967393</v>
      </c>
      <c r="E118" s="70">
        <v>23.281720400000001</v>
      </c>
      <c r="F118" s="111">
        <v>277.012</v>
      </c>
      <c r="G118" s="112">
        <v>371.49900000000002</v>
      </c>
      <c r="H118" s="112">
        <v>498.25599999999997</v>
      </c>
      <c r="I118" s="112">
        <v>668.26199999999994</v>
      </c>
      <c r="J118" s="112">
        <v>891.15800000000002</v>
      </c>
      <c r="K118" s="113">
        <v>1086.9649999999999</v>
      </c>
      <c r="L118" s="111">
        <v>5.5633887499999997</v>
      </c>
      <c r="M118" s="112">
        <v>6.9209226700000004</v>
      </c>
      <c r="N118" s="112">
        <v>8.6133197300000006</v>
      </c>
      <c r="O118" s="112">
        <v>11.0178738</v>
      </c>
      <c r="P118" s="112">
        <v>21.94343048</v>
      </c>
      <c r="Q118" s="113">
        <v>23.988124410000001</v>
      </c>
      <c r="R118" s="86">
        <f t="shared" si="20"/>
        <v>4.8802410940634013E-2</v>
      </c>
      <c r="S118" s="68">
        <f t="shared" si="21"/>
        <v>4.8906688911176638E-2</v>
      </c>
      <c r="T118" s="68">
        <f t="shared" si="22"/>
        <v>5.5833387018596123E-2</v>
      </c>
      <c r="U118" s="68">
        <f t="shared" si="23"/>
        <v>0.19832422985276885</v>
      </c>
      <c r="V118" s="70">
        <f t="shared" si="24"/>
        <v>1.8636046281492822E-2</v>
      </c>
      <c r="W118" s="86">
        <f t="shared" si="25"/>
        <v>5.8697069163102703E-2</v>
      </c>
      <c r="X118" s="68">
        <f t="shared" si="26"/>
        <v>5.8713565760752741E-2</v>
      </c>
      <c r="Y118" s="68">
        <f t="shared" si="27"/>
        <v>5.8713262208234696E-2</v>
      </c>
      <c r="Z118" s="68">
        <f t="shared" si="28"/>
        <v>5.7568285676963246E-2</v>
      </c>
      <c r="AA118" s="70">
        <f t="shared" si="29"/>
        <v>3.972458945937285E-2</v>
      </c>
      <c r="AB118" s="86">
        <f t="shared" si="15"/>
        <v>0.83142841093182684</v>
      </c>
      <c r="AC118" s="68">
        <f t="shared" si="16"/>
        <v>0.8329708522637278</v>
      </c>
      <c r="AD118" s="68">
        <f t="shared" si="17"/>
        <v>0.95095017579802166</v>
      </c>
      <c r="AE118" s="68">
        <f t="shared" si="18"/>
        <v>3.4450258075364411</v>
      </c>
      <c r="AF118" s="70">
        <f t="shared" si="19"/>
        <v>0.46913124931227512</v>
      </c>
    </row>
    <row r="119" spans="1:32" ht="12.75">
      <c r="A119" s="69" t="s">
        <v>1812</v>
      </c>
      <c r="B119" s="67" t="s">
        <v>14</v>
      </c>
      <c r="C119" s="67" t="s">
        <v>291</v>
      </c>
      <c r="D119" s="68">
        <v>106.6246178</v>
      </c>
      <c r="E119" s="70">
        <v>26.6499922</v>
      </c>
      <c r="F119" s="111">
        <v>1860.0450000000001</v>
      </c>
      <c r="G119" s="112">
        <v>2163.9879999999998</v>
      </c>
      <c r="H119" s="112">
        <v>2495.9380000000001</v>
      </c>
      <c r="I119" s="112">
        <v>2878.8090000000002</v>
      </c>
      <c r="J119" s="112">
        <v>3317.11</v>
      </c>
      <c r="K119" s="113">
        <v>3736.7330000000002</v>
      </c>
      <c r="L119" s="111">
        <v>84.350320409999995</v>
      </c>
      <c r="M119" s="112">
        <v>98.044934209999994</v>
      </c>
      <c r="N119" s="112">
        <v>207.59294410000001</v>
      </c>
      <c r="O119" s="112">
        <v>286.14816630000001</v>
      </c>
      <c r="P119" s="112">
        <v>335.54576866000002</v>
      </c>
      <c r="Q119" s="113">
        <v>353.42219610000001</v>
      </c>
      <c r="R119" s="86">
        <f t="shared" si="20"/>
        <v>3.2470804457967323E-2</v>
      </c>
      <c r="S119" s="68">
        <f t="shared" si="21"/>
        <v>0.22346490570407621</v>
      </c>
      <c r="T119" s="68">
        <f t="shared" si="22"/>
        <v>7.5681977092785013E-2</v>
      </c>
      <c r="U119" s="68">
        <f t="shared" si="23"/>
        <v>3.4525891253282516E-2</v>
      </c>
      <c r="V119" s="70">
        <f t="shared" si="24"/>
        <v>1.0655135072267124E-2</v>
      </c>
      <c r="W119" s="86">
        <f t="shared" si="25"/>
        <v>3.0270426940303102E-2</v>
      </c>
      <c r="X119" s="68">
        <f t="shared" si="26"/>
        <v>2.8542358954545304E-2</v>
      </c>
      <c r="Y119" s="68">
        <f t="shared" si="27"/>
        <v>2.8542411298834273E-2</v>
      </c>
      <c r="Z119" s="68">
        <f t="shared" si="28"/>
        <v>2.8343450992406417E-2</v>
      </c>
      <c r="AA119" s="70">
        <f t="shared" si="29"/>
        <v>2.3823555670849358E-2</v>
      </c>
      <c r="AB119" s="86">
        <f t="shared" si="15"/>
        <v>1.0726906667687122</v>
      </c>
      <c r="AC119" s="68">
        <f t="shared" si="16"/>
        <v>7.8292374523056001</v>
      </c>
      <c r="AD119" s="68">
        <f t="shared" si="17"/>
        <v>2.6515621367938178</v>
      </c>
      <c r="AE119" s="68">
        <f t="shared" si="18"/>
        <v>1.2181258825021857</v>
      </c>
      <c r="AF119" s="70">
        <f t="shared" si="19"/>
        <v>0.44725209030425334</v>
      </c>
    </row>
    <row r="120" spans="1:32" ht="12.75">
      <c r="A120" s="69" t="s">
        <v>1812</v>
      </c>
      <c r="B120" s="67" t="s">
        <v>14</v>
      </c>
      <c r="C120" s="67" t="s">
        <v>292</v>
      </c>
      <c r="D120" s="68">
        <v>120.3918915</v>
      </c>
      <c r="E120" s="70">
        <v>36.113504399999997</v>
      </c>
      <c r="F120" s="111">
        <v>4099.5219999999999</v>
      </c>
      <c r="G120" s="112">
        <v>4611.393</v>
      </c>
      <c r="H120" s="112">
        <v>5140.2039999999997</v>
      </c>
      <c r="I120" s="112">
        <v>5729.6570000000002</v>
      </c>
      <c r="J120" s="112">
        <v>6387.1949999999997</v>
      </c>
      <c r="K120" s="113">
        <v>7066.8609999999999</v>
      </c>
      <c r="L120" s="111">
        <v>185.48432160999999</v>
      </c>
      <c r="M120" s="112">
        <v>239.61947211</v>
      </c>
      <c r="N120" s="112">
        <v>275.44605091</v>
      </c>
      <c r="O120" s="112">
        <v>414.18561677000002</v>
      </c>
      <c r="P120" s="112">
        <v>460.04207295999998</v>
      </c>
      <c r="Q120" s="113">
        <v>493.80416917999997</v>
      </c>
      <c r="R120" s="86">
        <f t="shared" si="20"/>
        <v>5.8371672635302053E-2</v>
      </c>
      <c r="S120" s="68">
        <f t="shared" si="21"/>
        <v>2.9902894355391452E-2</v>
      </c>
      <c r="T120" s="68">
        <f t="shared" si="22"/>
        <v>0.10073810490413034</v>
      </c>
      <c r="U120" s="68">
        <f t="shared" si="23"/>
        <v>2.2142949601972464E-2</v>
      </c>
      <c r="V120" s="70">
        <f t="shared" si="24"/>
        <v>1.4677829791857128E-2</v>
      </c>
      <c r="W120" s="86">
        <f t="shared" si="25"/>
        <v>2.3531919802846066E-2</v>
      </c>
      <c r="X120" s="68">
        <f t="shared" si="26"/>
        <v>2.1712557366682782E-2</v>
      </c>
      <c r="Y120" s="68">
        <f t="shared" si="27"/>
        <v>2.1712580231109824E-2</v>
      </c>
      <c r="Z120" s="68">
        <f t="shared" si="28"/>
        <v>2.172790726560311E-2</v>
      </c>
      <c r="AA120" s="70">
        <f t="shared" si="29"/>
        <v>2.0224237550544713E-2</v>
      </c>
      <c r="AB120" s="86">
        <f t="shared" si="15"/>
        <v>2.4805316831073978</v>
      </c>
      <c r="AC120" s="68">
        <f t="shared" si="16"/>
        <v>1.3772165963865906</v>
      </c>
      <c r="AD120" s="68">
        <f t="shared" si="17"/>
        <v>4.6396192360313124</v>
      </c>
      <c r="AE120" s="68">
        <f t="shared" si="18"/>
        <v>1.0191018090833992</v>
      </c>
      <c r="AF120" s="70">
        <f t="shared" si="19"/>
        <v>0.72575441992184275</v>
      </c>
    </row>
    <row r="121" spans="1:32" ht="12.75">
      <c r="A121" s="69" t="s">
        <v>1812</v>
      </c>
      <c r="B121" s="67" t="s">
        <v>14</v>
      </c>
      <c r="C121" s="67" t="s">
        <v>293</v>
      </c>
      <c r="D121" s="68">
        <v>122.7477959</v>
      </c>
      <c r="E121" s="70">
        <v>40.852299500000001</v>
      </c>
      <c r="F121" s="111">
        <v>598.19500000000005</v>
      </c>
      <c r="G121" s="112">
        <v>639.71100000000001</v>
      </c>
      <c r="H121" s="112">
        <v>684.12099999999998</v>
      </c>
      <c r="I121" s="112">
        <v>731.61400000000003</v>
      </c>
      <c r="J121" s="112">
        <v>783.48400000000004</v>
      </c>
      <c r="K121" s="113">
        <v>848.12900000000002</v>
      </c>
      <c r="L121" s="111">
        <v>38.485462669999997</v>
      </c>
      <c r="M121" s="112">
        <v>45.977834870000002</v>
      </c>
      <c r="N121" s="112">
        <v>59.112305159999998</v>
      </c>
      <c r="O121" s="112">
        <v>86.061672700000003</v>
      </c>
      <c r="P121" s="112">
        <v>101.72155432</v>
      </c>
      <c r="Q121" s="113">
        <v>111.43696144</v>
      </c>
      <c r="R121" s="86">
        <f t="shared" si="20"/>
        <v>3.8936116030328635E-2</v>
      </c>
      <c r="S121" s="68">
        <f t="shared" si="21"/>
        <v>5.7133922583075279E-2</v>
      </c>
      <c r="T121" s="68">
        <f t="shared" si="22"/>
        <v>9.118022877658323E-2</v>
      </c>
      <c r="U121" s="68">
        <f t="shared" si="23"/>
        <v>3.6392231590915827E-2</v>
      </c>
      <c r="V121" s="70">
        <f t="shared" si="24"/>
        <v>1.9101963561108923E-2</v>
      </c>
      <c r="W121" s="86">
        <f t="shared" si="25"/>
        <v>1.3419944823262406E-2</v>
      </c>
      <c r="X121" s="68">
        <f t="shared" si="26"/>
        <v>1.34236581387227E-2</v>
      </c>
      <c r="Y121" s="68">
        <f t="shared" si="27"/>
        <v>1.342364998226038E-2</v>
      </c>
      <c r="Z121" s="68">
        <f t="shared" si="28"/>
        <v>1.3699517585398887E-2</v>
      </c>
      <c r="AA121" s="70">
        <f t="shared" si="29"/>
        <v>1.5856421292671584E-2</v>
      </c>
      <c r="AB121" s="86">
        <f t="shared" si="15"/>
        <v>2.9013618567817043</v>
      </c>
      <c r="AC121" s="68">
        <f t="shared" si="16"/>
        <v>4.2562110858785429</v>
      </c>
      <c r="AD121" s="68">
        <f t="shared" si="17"/>
        <v>6.7925064268719542</v>
      </c>
      <c r="AE121" s="68">
        <f t="shared" si="18"/>
        <v>2.6564608106859988</v>
      </c>
      <c r="AF121" s="70">
        <f t="shared" si="19"/>
        <v>1.2046831506638476</v>
      </c>
    </row>
    <row r="122" spans="1:32" ht="12.75">
      <c r="A122" s="69" t="s">
        <v>1812</v>
      </c>
      <c r="B122" s="67" t="s">
        <v>14</v>
      </c>
      <c r="C122" s="67" t="s">
        <v>294</v>
      </c>
      <c r="D122" s="68">
        <v>110.1956502</v>
      </c>
      <c r="E122" s="70">
        <v>20.046232799999999</v>
      </c>
      <c r="F122" s="111">
        <v>907.46199999999999</v>
      </c>
      <c r="G122" s="112">
        <v>1166.164</v>
      </c>
      <c r="H122" s="112">
        <v>1492.393</v>
      </c>
      <c r="I122" s="112">
        <v>1686.6780000000001</v>
      </c>
      <c r="J122" s="112">
        <v>1889.0709999999999</v>
      </c>
      <c r="K122" s="113">
        <v>2095.422</v>
      </c>
      <c r="L122" s="111">
        <v>58.950198069999999</v>
      </c>
      <c r="M122" s="112">
        <v>77.59235855</v>
      </c>
      <c r="N122" s="112">
        <v>103.09090189</v>
      </c>
      <c r="O122" s="112">
        <v>157.49916207000001</v>
      </c>
      <c r="P122" s="112">
        <v>175.15356593999999</v>
      </c>
      <c r="Q122" s="113">
        <v>184.34715906</v>
      </c>
      <c r="R122" s="86">
        <f t="shared" si="20"/>
        <v>6.3247151291547815E-2</v>
      </c>
      <c r="S122" s="68">
        <f t="shared" si="21"/>
        <v>6.572436723538673E-2</v>
      </c>
      <c r="T122" s="68">
        <f t="shared" si="22"/>
        <v>0.10555395128476941</v>
      </c>
      <c r="U122" s="68">
        <f t="shared" si="23"/>
        <v>2.2418409898782236E-2</v>
      </c>
      <c r="V122" s="70">
        <f t="shared" si="24"/>
        <v>1.0497751582344979E-2</v>
      </c>
      <c r="W122" s="86">
        <f t="shared" si="25"/>
        <v>5.0164663367374206E-2</v>
      </c>
      <c r="X122" s="68">
        <f t="shared" si="26"/>
        <v>4.9332228416710651E-2</v>
      </c>
      <c r="Y122" s="68">
        <f t="shared" si="27"/>
        <v>2.447600841078653E-2</v>
      </c>
      <c r="Z122" s="68">
        <f t="shared" si="28"/>
        <v>2.2664851972221699E-2</v>
      </c>
      <c r="AA122" s="70">
        <f t="shared" si="29"/>
        <v>2.0733958246584694E-2</v>
      </c>
      <c r="AB122" s="86">
        <f t="shared" si="15"/>
        <v>1.2607909043137748</v>
      </c>
      <c r="AC122" s="68">
        <f t="shared" si="16"/>
        <v>1.3322805262355319</v>
      </c>
      <c r="AD122" s="68">
        <f t="shared" si="17"/>
        <v>4.3125475981717667</v>
      </c>
      <c r="AE122" s="68">
        <f t="shared" si="18"/>
        <v>0.98912668506542623</v>
      </c>
      <c r="AF122" s="70">
        <f t="shared" si="19"/>
        <v>0.50630716322939318</v>
      </c>
    </row>
    <row r="123" spans="1:32" ht="12.75">
      <c r="A123" s="69" t="s">
        <v>1812</v>
      </c>
      <c r="B123" s="67" t="s">
        <v>14</v>
      </c>
      <c r="C123" s="67" t="s">
        <v>295</v>
      </c>
      <c r="D123" s="68">
        <v>129.25700599999999</v>
      </c>
      <c r="E123" s="70">
        <v>44.861966000000002</v>
      </c>
      <c r="F123" s="111">
        <v>232.90899999999999</v>
      </c>
      <c r="G123" s="112">
        <v>253.06200000000001</v>
      </c>
      <c r="H123" s="112">
        <v>274.51600000000002</v>
      </c>
      <c r="I123" s="112">
        <v>297.79000000000002</v>
      </c>
      <c r="J123" s="112">
        <v>323.33600000000001</v>
      </c>
      <c r="K123" s="113">
        <v>352.654</v>
      </c>
      <c r="L123" s="111">
        <v>7.3812680899999998</v>
      </c>
      <c r="M123" s="112">
        <v>9.0321325399999992</v>
      </c>
      <c r="N123" s="112">
        <v>11.28288418</v>
      </c>
      <c r="O123" s="112">
        <v>14.37366467</v>
      </c>
      <c r="P123" s="112">
        <v>17.814098049999998</v>
      </c>
      <c r="Q123" s="113">
        <v>20.498609179999999</v>
      </c>
      <c r="R123" s="86">
        <f t="shared" si="20"/>
        <v>4.4731187917061536E-2</v>
      </c>
      <c r="S123" s="68">
        <f t="shared" si="21"/>
        <v>4.9838764655683425E-2</v>
      </c>
      <c r="T123" s="68">
        <f t="shared" si="22"/>
        <v>5.4787064028871388E-2</v>
      </c>
      <c r="U123" s="68">
        <f t="shared" si="23"/>
        <v>4.7871346090057325E-2</v>
      </c>
      <c r="V123" s="70">
        <f t="shared" si="24"/>
        <v>3.0139175415619772E-2</v>
      </c>
      <c r="W123" s="86">
        <f t="shared" si="25"/>
        <v>1.6597339731152932E-2</v>
      </c>
      <c r="X123" s="68">
        <f t="shared" si="26"/>
        <v>1.6275005810595107E-2</v>
      </c>
      <c r="Y123" s="68">
        <f t="shared" si="27"/>
        <v>1.6275798611115642E-2</v>
      </c>
      <c r="Z123" s="68">
        <f t="shared" si="28"/>
        <v>1.6460698023100157E-2</v>
      </c>
      <c r="AA123" s="70">
        <f t="shared" si="29"/>
        <v>1.7359075212584871E-2</v>
      </c>
      <c r="AB123" s="86">
        <f t="shared" si="15"/>
        <v>2.6950817806724672</v>
      </c>
      <c r="AC123" s="68">
        <f t="shared" si="16"/>
        <v>3.062288593669082</v>
      </c>
      <c r="AD123" s="68">
        <f t="shared" si="17"/>
        <v>3.366167482033986</v>
      </c>
      <c r="AE123" s="68">
        <f t="shared" si="18"/>
        <v>2.9082209042943967</v>
      </c>
      <c r="AF123" s="70">
        <f t="shared" si="19"/>
        <v>1.7362201065739762</v>
      </c>
    </row>
    <row r="124" spans="1:32" ht="12.75">
      <c r="A124" s="69" t="s">
        <v>1812</v>
      </c>
      <c r="B124" s="67" t="s">
        <v>14</v>
      </c>
      <c r="C124" s="67" t="s">
        <v>296</v>
      </c>
      <c r="D124" s="68">
        <v>121.17712950000001</v>
      </c>
      <c r="E124" s="70">
        <v>31.872918299999998</v>
      </c>
      <c r="F124" s="111">
        <v>308.86200000000002</v>
      </c>
      <c r="G124" s="112">
        <v>379.51</v>
      </c>
      <c r="H124" s="112">
        <v>448.68900000000002</v>
      </c>
      <c r="I124" s="112">
        <v>530.47799999999995</v>
      </c>
      <c r="J124" s="112">
        <v>626.06700000000001</v>
      </c>
      <c r="K124" s="113">
        <v>714.52099999999996</v>
      </c>
      <c r="L124" s="111">
        <v>10.78397163</v>
      </c>
      <c r="M124" s="112">
        <v>15.15816317</v>
      </c>
      <c r="N124" s="112">
        <v>18.890589909999999</v>
      </c>
      <c r="O124" s="112">
        <v>23.971789909999998</v>
      </c>
      <c r="P124" s="112">
        <v>35.722699599999999</v>
      </c>
      <c r="Q124" s="113">
        <v>42.057751850000002</v>
      </c>
      <c r="R124" s="86">
        <f t="shared" si="20"/>
        <v>8.1123943758001152E-2</v>
      </c>
      <c r="S124" s="68">
        <f t="shared" si="21"/>
        <v>4.9246425152448065E-2</v>
      </c>
      <c r="T124" s="68">
        <f t="shared" si="22"/>
        <v>5.3796096619621127E-2</v>
      </c>
      <c r="U124" s="68">
        <f t="shared" si="23"/>
        <v>9.8039485029009249E-2</v>
      </c>
      <c r="V124" s="70">
        <f t="shared" si="24"/>
        <v>3.5467936751342299E-2</v>
      </c>
      <c r="W124" s="86">
        <f t="shared" si="25"/>
        <v>4.1197274350000306E-2</v>
      </c>
      <c r="X124" s="68">
        <f t="shared" si="26"/>
        <v>3.3489810093091668E-2</v>
      </c>
      <c r="Y124" s="68">
        <f t="shared" si="27"/>
        <v>3.3489697893596918E-2</v>
      </c>
      <c r="Z124" s="68">
        <f t="shared" si="28"/>
        <v>3.3135781448766069E-2</v>
      </c>
      <c r="AA124" s="70">
        <f t="shared" si="29"/>
        <v>2.6430998798746237E-2</v>
      </c>
      <c r="AB124" s="86">
        <f t="shared" si="15"/>
        <v>1.9691580338251322</v>
      </c>
      <c r="AC124" s="68">
        <f t="shared" si="16"/>
        <v>1.4704898300574925</v>
      </c>
      <c r="AD124" s="68">
        <f t="shared" si="17"/>
        <v>1.6063476233957519</v>
      </c>
      <c r="AE124" s="68">
        <f t="shared" si="18"/>
        <v>2.9587195696771507</v>
      </c>
      <c r="AF124" s="70">
        <f t="shared" si="19"/>
        <v>1.3419067898797958</v>
      </c>
    </row>
    <row r="125" spans="1:32" ht="12.75">
      <c r="A125" s="69" t="s">
        <v>1812</v>
      </c>
      <c r="B125" s="67" t="s">
        <v>14</v>
      </c>
      <c r="C125" s="67" t="s">
        <v>297</v>
      </c>
      <c r="D125" s="68">
        <v>120.6759733</v>
      </c>
      <c r="E125" s="70">
        <v>30.5142256</v>
      </c>
      <c r="F125" s="111">
        <v>231.62899999999999</v>
      </c>
      <c r="G125" s="112">
        <v>300.83300000000003</v>
      </c>
      <c r="H125" s="112">
        <v>390.74299999999999</v>
      </c>
      <c r="I125" s="112">
        <v>456.08100000000002</v>
      </c>
      <c r="J125" s="112">
        <v>527.65499999999997</v>
      </c>
      <c r="K125" s="113">
        <v>595.71699999999998</v>
      </c>
      <c r="L125" s="111">
        <v>8.9172928500000008</v>
      </c>
      <c r="M125" s="112">
        <v>17.825490729999999</v>
      </c>
      <c r="N125" s="112">
        <v>29.77598987</v>
      </c>
      <c r="O125" s="112">
        <v>45.880479399999999</v>
      </c>
      <c r="P125" s="112">
        <v>59.721486910000003</v>
      </c>
      <c r="Q125" s="113">
        <v>63.48092381</v>
      </c>
      <c r="R125" s="86">
        <f t="shared" si="20"/>
        <v>0.19979601499798219</v>
      </c>
      <c r="S125" s="68">
        <f t="shared" si="21"/>
        <v>0.13408325550204925</v>
      </c>
      <c r="T125" s="68">
        <f t="shared" si="22"/>
        <v>0.10817097668498096</v>
      </c>
      <c r="U125" s="68">
        <f t="shared" si="23"/>
        <v>6.0335060535570625E-2</v>
      </c>
      <c r="V125" s="70">
        <f t="shared" si="24"/>
        <v>1.2589897186134869E-2</v>
      </c>
      <c r="W125" s="86">
        <f t="shared" si="25"/>
        <v>5.2283667951124366E-2</v>
      </c>
      <c r="X125" s="68">
        <f t="shared" si="26"/>
        <v>5.2298952273723533E-2</v>
      </c>
      <c r="Y125" s="68">
        <f t="shared" si="27"/>
        <v>3.0924074089004699E-2</v>
      </c>
      <c r="Z125" s="68">
        <f t="shared" si="28"/>
        <v>2.9154447146376911E-2</v>
      </c>
      <c r="AA125" s="70">
        <f t="shared" si="29"/>
        <v>2.4264612206294535E-2</v>
      </c>
      <c r="AB125" s="86">
        <f t="shared" si="15"/>
        <v>3.8213848191514566</v>
      </c>
      <c r="AC125" s="68">
        <f t="shared" si="16"/>
        <v>2.5637847351182304</v>
      </c>
      <c r="AD125" s="68">
        <f t="shared" si="17"/>
        <v>3.4979536128922293</v>
      </c>
      <c r="AE125" s="68">
        <f t="shared" si="18"/>
        <v>2.0694976732929953</v>
      </c>
      <c r="AF125" s="70">
        <f t="shared" si="19"/>
        <v>0.51885837198209572</v>
      </c>
    </row>
    <row r="126" spans="1:32" ht="12.75">
      <c r="A126" s="69" t="s">
        <v>1812</v>
      </c>
      <c r="B126" s="67" t="s">
        <v>14</v>
      </c>
      <c r="C126" s="67" t="s">
        <v>298</v>
      </c>
      <c r="D126" s="68">
        <v>121.168464</v>
      </c>
      <c r="E126" s="70">
        <v>36.6884947</v>
      </c>
      <c r="F126" s="111">
        <v>176.15700000000001</v>
      </c>
      <c r="G126" s="112">
        <v>207.81100000000001</v>
      </c>
      <c r="H126" s="112">
        <v>242.096</v>
      </c>
      <c r="I126" s="112">
        <v>282.03699999999998</v>
      </c>
      <c r="J126" s="112">
        <v>328.14</v>
      </c>
      <c r="K126" s="113">
        <v>371.60399999999998</v>
      </c>
      <c r="L126" s="111">
        <v>17.10241882</v>
      </c>
      <c r="M126" s="112">
        <v>37.380498179999996</v>
      </c>
      <c r="N126" s="112">
        <v>49.719658199999998</v>
      </c>
      <c r="O126" s="112">
        <v>55.916738170000002</v>
      </c>
      <c r="P126" s="112">
        <v>63.679434229999998</v>
      </c>
      <c r="Q126" s="113">
        <v>74.795706550000006</v>
      </c>
      <c r="R126" s="86">
        <f t="shared" si="20"/>
        <v>0.23713697545853921</v>
      </c>
      <c r="S126" s="68">
        <f t="shared" si="21"/>
        <v>6.601923794906471E-2</v>
      </c>
      <c r="T126" s="68">
        <f t="shared" si="22"/>
        <v>2.4928087578848256E-2</v>
      </c>
      <c r="U126" s="68">
        <f t="shared" si="23"/>
        <v>2.7765196304546873E-2</v>
      </c>
      <c r="V126" s="70">
        <f t="shared" si="24"/>
        <v>3.4913225767207033E-2</v>
      </c>
      <c r="W126" s="86">
        <f t="shared" si="25"/>
        <v>3.3050673984480798E-2</v>
      </c>
      <c r="X126" s="68">
        <f t="shared" si="26"/>
        <v>3.054106578604094E-2</v>
      </c>
      <c r="Y126" s="68">
        <f t="shared" si="27"/>
        <v>3.0540785259189178E-2</v>
      </c>
      <c r="Z126" s="68">
        <f t="shared" si="28"/>
        <v>3.0280415716315089E-2</v>
      </c>
      <c r="AA126" s="70">
        <f t="shared" si="29"/>
        <v>2.4877684911532159E-2</v>
      </c>
      <c r="AB126" s="86">
        <f t="shared" si="15"/>
        <v>7.1749512754229681</v>
      </c>
      <c r="AC126" s="68">
        <f t="shared" si="16"/>
        <v>2.1616546852546112</v>
      </c>
      <c r="AD126" s="68">
        <f t="shared" si="17"/>
        <v>0.81622287597689847</v>
      </c>
      <c r="AE126" s="68">
        <f t="shared" si="18"/>
        <v>0.91693577012507743</v>
      </c>
      <c r="AF126" s="70">
        <f t="shared" si="19"/>
        <v>1.4033952874378135</v>
      </c>
    </row>
    <row r="127" spans="1:32" ht="12.75">
      <c r="A127" s="69" t="s">
        <v>1812</v>
      </c>
      <c r="B127" s="67" t="s">
        <v>14</v>
      </c>
      <c r="C127" s="67" t="s">
        <v>299</v>
      </c>
      <c r="D127" s="68">
        <v>93.514200799999998</v>
      </c>
      <c r="E127" s="70">
        <v>42.817404000000003</v>
      </c>
      <c r="F127" s="111">
        <v>237.33199999999999</v>
      </c>
      <c r="G127" s="112">
        <v>270.27</v>
      </c>
      <c r="H127" s="112">
        <v>307.791</v>
      </c>
      <c r="I127" s="112">
        <v>350.52100000000002</v>
      </c>
      <c r="J127" s="112">
        <v>398.94600000000003</v>
      </c>
      <c r="K127" s="113">
        <v>446.41300000000001</v>
      </c>
      <c r="L127" s="111">
        <v>20.051887839999999</v>
      </c>
      <c r="M127" s="112">
        <v>23.386859739999998</v>
      </c>
      <c r="N127" s="112">
        <v>24.705334629999999</v>
      </c>
      <c r="O127" s="112">
        <v>33.585601150000002</v>
      </c>
      <c r="P127" s="112">
        <v>70.086412150000001</v>
      </c>
      <c r="Q127" s="113">
        <v>79.133886579999995</v>
      </c>
      <c r="R127" s="86">
        <f t="shared" si="20"/>
        <v>3.3263420647579277E-2</v>
      </c>
      <c r="S127" s="68">
        <f t="shared" si="21"/>
        <v>1.1275347820596294E-2</v>
      </c>
      <c r="T127" s="68">
        <f t="shared" si="22"/>
        <v>7.1889465599195596E-2</v>
      </c>
      <c r="U127" s="68">
        <f t="shared" si="23"/>
        <v>0.21735987893728675</v>
      </c>
      <c r="V127" s="70">
        <f t="shared" si="24"/>
        <v>2.5818055604377214E-2</v>
      </c>
      <c r="W127" s="86">
        <f t="shared" si="25"/>
        <v>2.5992290916180237E-2</v>
      </c>
      <c r="X127" s="68">
        <f t="shared" si="26"/>
        <v>2.5999904375949713E-2</v>
      </c>
      <c r="Y127" s="68">
        <f t="shared" si="27"/>
        <v>2.5999927575326071E-2</v>
      </c>
      <c r="Z127" s="68">
        <f t="shared" si="28"/>
        <v>2.5881090059420315E-2</v>
      </c>
      <c r="AA127" s="70">
        <f t="shared" si="29"/>
        <v>2.2483692624385744E-2</v>
      </c>
      <c r="AB127" s="86">
        <f t="shared" si="15"/>
        <v>1.2797417801627002</v>
      </c>
      <c r="AC127" s="68">
        <f t="shared" si="16"/>
        <v>0.43366881883712438</v>
      </c>
      <c r="AD127" s="68">
        <f t="shared" si="17"/>
        <v>2.764987148172624</v>
      </c>
      <c r="AE127" s="68">
        <f t="shared" si="18"/>
        <v>8.3984051072907242</v>
      </c>
      <c r="AF127" s="70">
        <f t="shared" si="19"/>
        <v>1.1483013949574739</v>
      </c>
    </row>
    <row r="128" spans="1:32" ht="12.75">
      <c r="A128" s="69" t="s">
        <v>1812</v>
      </c>
      <c r="B128" s="67" t="s">
        <v>14</v>
      </c>
      <c r="C128" s="67" t="s">
        <v>300</v>
      </c>
      <c r="D128" s="68">
        <v>114.48570719999999</v>
      </c>
      <c r="E128" s="70">
        <v>36.610771100000001</v>
      </c>
      <c r="F128" s="111">
        <v>925.45500000000004</v>
      </c>
      <c r="G128" s="112">
        <v>1296.5119999999999</v>
      </c>
      <c r="H128" s="112">
        <v>1829.578</v>
      </c>
      <c r="I128" s="112">
        <v>2247.7950000000001</v>
      </c>
      <c r="J128" s="112">
        <v>2726.835</v>
      </c>
      <c r="K128" s="113">
        <v>3159.0340000000001</v>
      </c>
      <c r="L128" s="111">
        <v>67.466844899999998</v>
      </c>
      <c r="M128" s="112">
        <v>98.892402039999993</v>
      </c>
      <c r="N128" s="112">
        <v>118.07843183999999</v>
      </c>
      <c r="O128" s="112">
        <v>137.989363</v>
      </c>
      <c r="P128" s="112">
        <v>170.66182436</v>
      </c>
      <c r="Q128" s="113">
        <v>197.18060211</v>
      </c>
      <c r="R128" s="86">
        <f t="shared" si="20"/>
        <v>9.3158520119265259E-2</v>
      </c>
      <c r="S128" s="68">
        <f t="shared" si="21"/>
        <v>3.8801827853750859E-2</v>
      </c>
      <c r="T128" s="68">
        <f t="shared" si="22"/>
        <v>3.3724924780471247E-2</v>
      </c>
      <c r="U128" s="68">
        <f t="shared" si="23"/>
        <v>4.7355043388380598E-2</v>
      </c>
      <c r="V128" s="70">
        <f t="shared" si="24"/>
        <v>3.1077574436401623E-2</v>
      </c>
      <c r="W128" s="86">
        <f t="shared" si="25"/>
        <v>6.7429470431823804E-2</v>
      </c>
      <c r="X128" s="68">
        <f t="shared" si="26"/>
        <v>6.8881551505154584E-2</v>
      </c>
      <c r="Y128" s="68">
        <f t="shared" si="27"/>
        <v>4.1172879306890856E-2</v>
      </c>
      <c r="Z128" s="68">
        <f t="shared" si="28"/>
        <v>3.863837205598282E-2</v>
      </c>
      <c r="AA128" s="70">
        <f t="shared" si="29"/>
        <v>2.9424937735879769E-2</v>
      </c>
      <c r="AB128" s="86">
        <f t="shared" si="15"/>
        <v>1.3815698020860987</v>
      </c>
      <c r="AC128" s="68">
        <f t="shared" si="16"/>
        <v>0.56331233844010054</v>
      </c>
      <c r="AD128" s="68">
        <f t="shared" si="17"/>
        <v>0.81910532729798446</v>
      </c>
      <c r="AE128" s="68">
        <f t="shared" si="18"/>
        <v>1.2255962368126758</v>
      </c>
      <c r="AF128" s="70">
        <f t="shared" si="19"/>
        <v>1.056164492695143</v>
      </c>
    </row>
    <row r="129" spans="1:32" ht="12.75">
      <c r="A129" s="69" t="s">
        <v>1812</v>
      </c>
      <c r="B129" s="67" t="s">
        <v>14</v>
      </c>
      <c r="C129" s="67" t="s">
        <v>301</v>
      </c>
      <c r="D129" s="68">
        <v>120.20523420000001</v>
      </c>
      <c r="E129" s="70">
        <v>30.248963400000001</v>
      </c>
      <c r="F129" s="111">
        <v>3569.5039999999999</v>
      </c>
      <c r="G129" s="112">
        <v>4555.7929999999997</v>
      </c>
      <c r="H129" s="112">
        <v>5757.9380000000001</v>
      </c>
      <c r="I129" s="112">
        <v>6657.7359999999999</v>
      </c>
      <c r="J129" s="112">
        <v>7642.1469999999999</v>
      </c>
      <c r="K129" s="113">
        <v>8591.0360000000001</v>
      </c>
      <c r="L129" s="111">
        <v>181.11382728999999</v>
      </c>
      <c r="M129" s="112">
        <v>350.65938920999997</v>
      </c>
      <c r="N129" s="112">
        <v>558.81118039</v>
      </c>
      <c r="O129" s="112">
        <v>1074.57157525</v>
      </c>
      <c r="P129" s="112">
        <v>1087.29093994</v>
      </c>
      <c r="Q129" s="113">
        <v>1559.87204608</v>
      </c>
      <c r="R129" s="86">
        <f t="shared" si="20"/>
        <v>0.18722542001006154</v>
      </c>
      <c r="S129" s="68">
        <f t="shared" si="21"/>
        <v>0.11872021544835569</v>
      </c>
      <c r="T129" s="68">
        <f t="shared" si="22"/>
        <v>0.18459200995228678</v>
      </c>
      <c r="U129" s="68">
        <f t="shared" si="23"/>
        <v>2.3673368964819024E-3</v>
      </c>
      <c r="V129" s="70">
        <f t="shared" si="24"/>
        <v>8.6928178793815467E-2</v>
      </c>
      <c r="W129" s="86">
        <f t="shared" si="25"/>
        <v>4.8794591879225815E-2</v>
      </c>
      <c r="X129" s="68">
        <f t="shared" si="26"/>
        <v>4.683596290867164E-2</v>
      </c>
      <c r="Y129" s="68">
        <f t="shared" si="27"/>
        <v>2.9040012463062887E-2</v>
      </c>
      <c r="Z129" s="68">
        <f t="shared" si="28"/>
        <v>2.757981956443397E-2</v>
      </c>
      <c r="AA129" s="70">
        <f t="shared" si="29"/>
        <v>2.340814988742768E-2</v>
      </c>
      <c r="AB129" s="86">
        <f t="shared" si="15"/>
        <v>3.8370117014908844</v>
      </c>
      <c r="AC129" s="68">
        <f t="shared" si="16"/>
        <v>2.5348088963144759</v>
      </c>
      <c r="AD129" s="68">
        <f t="shared" si="17"/>
        <v>6.3564714439112748</v>
      </c>
      <c r="AE129" s="68">
        <f t="shared" si="18"/>
        <v>8.5835836994914289E-2</v>
      </c>
      <c r="AF129" s="70">
        <f t="shared" si="19"/>
        <v>3.7135860463924941</v>
      </c>
    </row>
    <row r="130" spans="1:32" ht="12.75">
      <c r="A130" s="69" t="s">
        <v>1812</v>
      </c>
      <c r="B130" s="67" t="s">
        <v>14</v>
      </c>
      <c r="C130" s="67" t="s">
        <v>302</v>
      </c>
      <c r="D130" s="68">
        <v>107.04500899999999</v>
      </c>
      <c r="E130" s="70">
        <v>33.171123999999999</v>
      </c>
      <c r="F130" s="111">
        <v>389.19099999999997</v>
      </c>
      <c r="G130" s="112">
        <v>442.66</v>
      </c>
      <c r="H130" s="112">
        <v>491.29899999999998</v>
      </c>
      <c r="I130" s="112">
        <v>545.28200000000004</v>
      </c>
      <c r="J130" s="112">
        <v>605.327</v>
      </c>
      <c r="K130" s="113">
        <v>668.22</v>
      </c>
      <c r="L130" s="111">
        <v>21.583214389999998</v>
      </c>
      <c r="M130" s="112">
        <v>26.202019079999999</v>
      </c>
      <c r="N130" s="112">
        <v>38.414406499999998</v>
      </c>
      <c r="O130" s="112">
        <v>77.327361580000002</v>
      </c>
      <c r="P130" s="112">
        <v>86.564347069999997</v>
      </c>
      <c r="Q130" s="113">
        <v>96.369302719999993</v>
      </c>
      <c r="R130" s="86">
        <f t="shared" si="20"/>
        <v>4.2799970444995436E-2</v>
      </c>
      <c r="S130" s="68">
        <f t="shared" si="21"/>
        <v>9.3217147752721954E-2</v>
      </c>
      <c r="T130" s="68">
        <f t="shared" si="22"/>
        <v>0.20259563338561543</v>
      </c>
      <c r="U130" s="68">
        <f t="shared" si="23"/>
        <v>2.3890600432406463E-2</v>
      </c>
      <c r="V130" s="70">
        <f t="shared" si="24"/>
        <v>2.2653565773611738E-2</v>
      </c>
      <c r="W130" s="86">
        <f t="shared" si="25"/>
        <v>2.5746351065415583E-2</v>
      </c>
      <c r="X130" s="68">
        <f t="shared" si="26"/>
        <v>2.0850184548477854E-2</v>
      </c>
      <c r="Y130" s="68">
        <f t="shared" si="27"/>
        <v>2.0850037655651393E-2</v>
      </c>
      <c r="Z130" s="68">
        <f t="shared" si="28"/>
        <v>2.0893143169756899E-2</v>
      </c>
      <c r="AA130" s="70">
        <f t="shared" si="29"/>
        <v>1.9769730549946803E-2</v>
      </c>
      <c r="AB130" s="86">
        <f t="shared" si="15"/>
        <v>1.6623703427429584</v>
      </c>
      <c r="AC130" s="68">
        <f t="shared" si="16"/>
        <v>4.4708068427877379</v>
      </c>
      <c r="AD130" s="68">
        <f t="shared" si="17"/>
        <v>9.7167994001536968</v>
      </c>
      <c r="AE130" s="68">
        <f t="shared" si="18"/>
        <v>1.1434660758458031</v>
      </c>
      <c r="AF130" s="70">
        <f t="shared" si="19"/>
        <v>1.145871245760236</v>
      </c>
    </row>
    <row r="131" spans="1:32" ht="12.75">
      <c r="A131" s="69" t="s">
        <v>1812</v>
      </c>
      <c r="B131" s="67" t="s">
        <v>14</v>
      </c>
      <c r="C131" s="67" t="s">
        <v>303</v>
      </c>
      <c r="D131" s="68">
        <v>114.2912899</v>
      </c>
      <c r="E131" s="70">
        <v>35.749498600000003</v>
      </c>
      <c r="F131" s="111">
        <v>398.69900000000001</v>
      </c>
      <c r="G131" s="112">
        <v>435.108</v>
      </c>
      <c r="H131" s="112">
        <v>474.85300000000001</v>
      </c>
      <c r="I131" s="112">
        <v>518.22900000000004</v>
      </c>
      <c r="J131" s="112">
        <v>565.98599999999999</v>
      </c>
      <c r="K131" s="113">
        <v>619.27200000000005</v>
      </c>
      <c r="L131" s="111">
        <v>5.8923646200000004</v>
      </c>
      <c r="M131" s="112">
        <v>10.83461578</v>
      </c>
      <c r="N131" s="112">
        <v>22.07011846</v>
      </c>
      <c r="O131" s="112">
        <v>30.041038570000001</v>
      </c>
      <c r="P131" s="112">
        <v>47.786827340000002</v>
      </c>
      <c r="Q131" s="113">
        <v>62.457006939999999</v>
      </c>
      <c r="R131" s="86">
        <f t="shared" si="20"/>
        <v>0.16775102963672331</v>
      </c>
      <c r="S131" s="68">
        <f t="shared" si="21"/>
        <v>0.20740011289998878</v>
      </c>
      <c r="T131" s="68">
        <f t="shared" si="22"/>
        <v>7.2232689864773852E-2</v>
      </c>
      <c r="U131" s="68">
        <f t="shared" si="23"/>
        <v>0.1181436435937441</v>
      </c>
      <c r="V131" s="70">
        <f t="shared" si="24"/>
        <v>6.1398424698181672E-2</v>
      </c>
      <c r="W131" s="86">
        <f t="shared" si="25"/>
        <v>1.7477505980546017E-2</v>
      </c>
      <c r="X131" s="68">
        <f t="shared" si="26"/>
        <v>1.7482201263633285E-2</v>
      </c>
      <c r="Y131" s="68">
        <f t="shared" si="27"/>
        <v>1.7482389411448557E-2</v>
      </c>
      <c r="Z131" s="68">
        <f t="shared" si="28"/>
        <v>1.7630422680825066E-2</v>
      </c>
      <c r="AA131" s="70">
        <f t="shared" si="29"/>
        <v>1.7995050334092346E-2</v>
      </c>
      <c r="AB131" s="86">
        <f t="shared" ref="AB131:AB194" si="30">R131/W131</f>
        <v>9.5981102694769369</v>
      </c>
      <c r="AC131" s="68">
        <f t="shared" ref="AC131:AC194" si="31">S131/X131</f>
        <v>11.863501041566506</v>
      </c>
      <c r="AD131" s="68">
        <f t="shared" ref="AD131:AD194" si="32">T131/Y131</f>
        <v>4.1317401280096986</v>
      </c>
      <c r="AE131" s="68">
        <f t="shared" ref="AE131:AE194" si="33">U131/Z131</f>
        <v>6.7011237185049284</v>
      </c>
      <c r="AF131" s="70">
        <f t="shared" ref="AF131:AF194" si="34">V131/AA131</f>
        <v>3.4119618205157165</v>
      </c>
    </row>
    <row r="132" spans="1:32" ht="12.75">
      <c r="A132" s="69" t="s">
        <v>1812</v>
      </c>
      <c r="B132" s="67" t="s">
        <v>14</v>
      </c>
      <c r="C132" s="67" t="s">
        <v>304</v>
      </c>
      <c r="D132" s="68">
        <v>107.8857367</v>
      </c>
      <c r="E132" s="70">
        <v>24.7169004</v>
      </c>
      <c r="F132" s="111">
        <v>204</v>
      </c>
      <c r="G132" s="112">
        <v>244.392</v>
      </c>
      <c r="H132" s="112">
        <v>291.77499999999998</v>
      </c>
      <c r="I132" s="112">
        <v>348.346</v>
      </c>
      <c r="J132" s="112">
        <v>415.02199999999999</v>
      </c>
      <c r="K132" s="113">
        <v>476.10300000000001</v>
      </c>
      <c r="L132" s="111">
        <v>6.8372015599999996</v>
      </c>
      <c r="M132" s="112">
        <v>7.1266899400000003</v>
      </c>
      <c r="N132" s="112">
        <v>7.9552728400000001</v>
      </c>
      <c r="O132" s="112">
        <v>11.654763470000001</v>
      </c>
      <c r="P132" s="112">
        <v>17.060191240000002</v>
      </c>
      <c r="Q132" s="113">
        <v>20.1205575</v>
      </c>
      <c r="R132" s="86">
        <f t="shared" ref="R132:R195" si="35">(M132-L132)/L132/5</f>
        <v>8.468037031220732E-3</v>
      </c>
      <c r="S132" s="68">
        <f t="shared" ref="S132:S195" si="36">(N132-M132)/M132/5</f>
        <v>2.3252952127169428E-2</v>
      </c>
      <c r="T132" s="68">
        <f t="shared" ref="T132:T195" si="37">(O132-N132)/N132/5</f>
        <v>9.3007259572507647E-2</v>
      </c>
      <c r="U132" s="68">
        <f t="shared" ref="U132:U195" si="38">(P132-O132)/O132/5</f>
        <v>9.2759115771227238E-2</v>
      </c>
      <c r="V132" s="70">
        <f t="shared" ref="V132:V195" si="39">(Q132-P132)/P132/5</f>
        <v>3.5877279650002307E-2</v>
      </c>
      <c r="W132" s="86">
        <f t="shared" ref="W132:W195" si="40">LN(G132/F132)/5</f>
        <v>3.6130699938651513E-2</v>
      </c>
      <c r="X132" s="68">
        <f t="shared" ref="X132:X195" si="41">LN(H132/G132)/5</f>
        <v>3.5441892752188647E-2</v>
      </c>
      <c r="Y132" s="68">
        <f t="shared" ref="Y132:Y195" si="42">LN(I132/H132)/5</f>
        <v>3.544265628152142E-2</v>
      </c>
      <c r="Z132" s="68">
        <f t="shared" ref="Z132:Z195" si="43">LN(J132/I132)/5</f>
        <v>3.5027058433555545E-2</v>
      </c>
      <c r="AA132" s="70">
        <f t="shared" ref="AA132:AA195" si="44">LN(K132/J132)/5</f>
        <v>2.7460537300809218E-2</v>
      </c>
      <c r="AB132" s="86">
        <f t="shared" si="30"/>
        <v>0.23437234943134566</v>
      </c>
      <c r="AC132" s="68">
        <f t="shared" si="31"/>
        <v>0.65608663424820857</v>
      </c>
      <c r="AD132" s="68">
        <f t="shared" si="32"/>
        <v>2.6241616552029829</v>
      </c>
      <c r="AE132" s="68">
        <f t="shared" si="33"/>
        <v>2.6482131220692229</v>
      </c>
      <c r="AF132" s="70">
        <f t="shared" si="34"/>
        <v>1.306503192453742</v>
      </c>
    </row>
    <row r="133" spans="1:32" ht="12.75">
      <c r="A133" s="69" t="s">
        <v>1812</v>
      </c>
      <c r="B133" s="67" t="s">
        <v>14</v>
      </c>
      <c r="C133" s="67" t="s">
        <v>305</v>
      </c>
      <c r="D133" s="68">
        <v>117.28142800000001</v>
      </c>
      <c r="E133" s="70">
        <v>31.8665676</v>
      </c>
      <c r="F133" s="111">
        <v>1532.2919999999999</v>
      </c>
      <c r="G133" s="112">
        <v>2140.59</v>
      </c>
      <c r="H133" s="112">
        <v>3027.19</v>
      </c>
      <c r="I133" s="112">
        <v>3608.431</v>
      </c>
      <c r="J133" s="112">
        <v>4241.5140000000001</v>
      </c>
      <c r="K133" s="113">
        <v>4830.1710000000003</v>
      </c>
      <c r="L133" s="111">
        <v>119.53476273</v>
      </c>
      <c r="M133" s="112">
        <v>177.50330428000001</v>
      </c>
      <c r="N133" s="112">
        <v>248.98545349</v>
      </c>
      <c r="O133" s="112">
        <v>303.20787918000002</v>
      </c>
      <c r="P133" s="112">
        <v>373.82931006000001</v>
      </c>
      <c r="Q133" s="113">
        <v>456.92880771</v>
      </c>
      <c r="R133" s="86">
        <f t="shared" si="35"/>
        <v>9.6990264967416834E-2</v>
      </c>
      <c r="S133" s="68">
        <f t="shared" si="36"/>
        <v>8.0541767377176832E-2</v>
      </c>
      <c r="T133" s="68">
        <f t="shared" si="37"/>
        <v>4.3554693601550308E-2</v>
      </c>
      <c r="U133" s="68">
        <f t="shared" si="38"/>
        <v>4.6582846772313211E-2</v>
      </c>
      <c r="V133" s="70">
        <f t="shared" si="39"/>
        <v>4.445852447292719E-2</v>
      </c>
      <c r="W133" s="86">
        <f t="shared" si="40"/>
        <v>6.6863367658239997E-2</v>
      </c>
      <c r="X133" s="68">
        <f t="shared" si="41"/>
        <v>6.9310660903496232E-2</v>
      </c>
      <c r="Y133" s="68">
        <f t="shared" si="42"/>
        <v>3.5127651068286733E-2</v>
      </c>
      <c r="Z133" s="68">
        <f t="shared" si="43"/>
        <v>3.2329445830110902E-2</v>
      </c>
      <c r="AA133" s="70">
        <f t="shared" si="44"/>
        <v>2.5992317957040396E-2</v>
      </c>
      <c r="AB133" s="86">
        <f t="shared" si="30"/>
        <v>1.4505740342479461</v>
      </c>
      <c r="AC133" s="68">
        <f t="shared" si="31"/>
        <v>1.1620401007186769</v>
      </c>
      <c r="AD133" s="68">
        <f t="shared" si="32"/>
        <v>1.2398976953193297</v>
      </c>
      <c r="AE133" s="68">
        <f t="shared" si="33"/>
        <v>1.4408798411548094</v>
      </c>
      <c r="AF133" s="70">
        <f t="shared" si="34"/>
        <v>1.7104486235666778</v>
      </c>
    </row>
    <row r="134" spans="1:32" ht="12.75">
      <c r="A134" s="69" t="s">
        <v>1812</v>
      </c>
      <c r="B134" s="67" t="s">
        <v>14</v>
      </c>
      <c r="C134" s="67" t="s">
        <v>306</v>
      </c>
      <c r="D134" s="68">
        <v>130.2684769</v>
      </c>
      <c r="E134" s="70">
        <v>47.327233800000002</v>
      </c>
      <c r="F134" s="111">
        <v>564.40200000000004</v>
      </c>
      <c r="G134" s="112">
        <v>581.78700000000003</v>
      </c>
      <c r="H134" s="112">
        <v>599.71299999999997</v>
      </c>
      <c r="I134" s="112">
        <v>618.19200000000001</v>
      </c>
      <c r="J134" s="112">
        <v>638.85500000000002</v>
      </c>
      <c r="K134" s="113">
        <v>678.29300000000001</v>
      </c>
      <c r="L134" s="111">
        <v>34.473441569999999</v>
      </c>
      <c r="M134" s="112">
        <v>35.633398030000002</v>
      </c>
      <c r="N134" s="112">
        <v>41.290040939999997</v>
      </c>
      <c r="O134" s="112">
        <v>52.909022700000001</v>
      </c>
      <c r="P134" s="112">
        <v>64.55152545</v>
      </c>
      <c r="Q134" s="113">
        <v>67.658286029999999</v>
      </c>
      <c r="R134" s="86">
        <f t="shared" si="35"/>
        <v>6.7295657594537272E-3</v>
      </c>
      <c r="S134" s="68">
        <f t="shared" si="36"/>
        <v>3.174910742577864E-2</v>
      </c>
      <c r="T134" s="68">
        <f t="shared" si="37"/>
        <v>5.627982678381914E-2</v>
      </c>
      <c r="U134" s="68">
        <f t="shared" si="38"/>
        <v>4.4009517302991116E-2</v>
      </c>
      <c r="V134" s="70">
        <f t="shared" si="39"/>
        <v>9.6256767236474333E-3</v>
      </c>
      <c r="W134" s="86">
        <f t="shared" si="40"/>
        <v>6.0675275609413607E-3</v>
      </c>
      <c r="X134" s="68">
        <f t="shared" si="41"/>
        <v>6.0693612163466547E-3</v>
      </c>
      <c r="Y134" s="68">
        <f t="shared" si="42"/>
        <v>6.0695762746988914E-3</v>
      </c>
      <c r="Z134" s="68">
        <f t="shared" si="43"/>
        <v>6.5756845503273306E-3</v>
      </c>
      <c r="AA134" s="70">
        <f t="shared" si="44"/>
        <v>1.1980367282256345E-2</v>
      </c>
      <c r="AB134" s="86">
        <f t="shared" si="30"/>
        <v>1.1091116920134192</v>
      </c>
      <c r="AC134" s="68">
        <f t="shared" si="31"/>
        <v>5.2310459526232416</v>
      </c>
      <c r="AD134" s="68">
        <f t="shared" si="32"/>
        <v>9.2724474059947699</v>
      </c>
      <c r="AE134" s="68">
        <f t="shared" si="33"/>
        <v>6.6927658962594805</v>
      </c>
      <c r="AF134" s="70">
        <f t="shared" si="34"/>
        <v>0.80345422614076678</v>
      </c>
    </row>
    <row r="135" spans="1:32" ht="12.75">
      <c r="A135" s="69" t="s">
        <v>1812</v>
      </c>
      <c r="B135" s="67" t="s">
        <v>14</v>
      </c>
      <c r="C135" s="67" t="s">
        <v>307</v>
      </c>
      <c r="D135" s="68">
        <v>116.09014569999999</v>
      </c>
      <c r="E135" s="70">
        <v>38.442529299999997</v>
      </c>
      <c r="F135" s="111">
        <v>128.40799999999999</v>
      </c>
      <c r="G135" s="112">
        <v>174.96899999999999</v>
      </c>
      <c r="H135" s="112">
        <v>238.43299999999999</v>
      </c>
      <c r="I135" s="112">
        <v>324.916</v>
      </c>
      <c r="J135" s="112">
        <v>440.02199999999999</v>
      </c>
      <c r="K135" s="113">
        <v>541.22699999999998</v>
      </c>
      <c r="L135" s="111">
        <v>18.90649724</v>
      </c>
      <c r="M135" s="112">
        <v>22.380599660000001</v>
      </c>
      <c r="N135" s="112">
        <v>40.626981370000003</v>
      </c>
      <c r="O135" s="112">
        <v>60.499958220000003</v>
      </c>
      <c r="P135" s="112">
        <v>62.846424280000001</v>
      </c>
      <c r="Q135" s="113">
        <v>70.541651650000006</v>
      </c>
      <c r="R135" s="86">
        <f t="shared" si="35"/>
        <v>3.6750354927193286E-2</v>
      </c>
      <c r="S135" s="68">
        <f t="shared" si="36"/>
        <v>0.16305534245904116</v>
      </c>
      <c r="T135" s="68">
        <f t="shared" si="37"/>
        <v>9.7831422270888729E-2</v>
      </c>
      <c r="U135" s="68">
        <f t="shared" si="38"/>
        <v>7.7569179518021721E-3</v>
      </c>
      <c r="V135" s="70">
        <f t="shared" si="39"/>
        <v>2.4488990290729727E-2</v>
      </c>
      <c r="W135" s="86">
        <f t="shared" si="40"/>
        <v>6.1879224152761134E-2</v>
      </c>
      <c r="X135" s="68">
        <f t="shared" si="41"/>
        <v>6.1895906611142013E-2</v>
      </c>
      <c r="Y135" s="68">
        <f t="shared" si="42"/>
        <v>6.1895667790780783E-2</v>
      </c>
      <c r="Z135" s="68">
        <f t="shared" si="43"/>
        <v>6.0651607655602492E-2</v>
      </c>
      <c r="AA135" s="70">
        <f t="shared" si="44"/>
        <v>4.1402811705023586E-2</v>
      </c>
      <c r="AB135" s="86">
        <f t="shared" si="30"/>
        <v>0.59390458478386454</v>
      </c>
      <c r="AC135" s="68">
        <f t="shared" si="31"/>
        <v>2.6343477523227556</v>
      </c>
      <c r="AD135" s="68">
        <f t="shared" si="32"/>
        <v>1.5805859402240829</v>
      </c>
      <c r="AE135" s="68">
        <f t="shared" si="33"/>
        <v>0.12789303122595222</v>
      </c>
      <c r="AF135" s="70">
        <f t="shared" si="34"/>
        <v>0.59148133380898793</v>
      </c>
    </row>
    <row r="136" spans="1:32" ht="12.75">
      <c r="A136" s="69" t="s">
        <v>1812</v>
      </c>
      <c r="B136" s="67" t="s">
        <v>14</v>
      </c>
      <c r="C136" s="67" t="s">
        <v>308</v>
      </c>
      <c r="D136" s="68">
        <v>115.6677229</v>
      </c>
      <c r="E136" s="70">
        <v>37.736430499999997</v>
      </c>
      <c r="F136" s="111">
        <v>342.86799999999999</v>
      </c>
      <c r="G136" s="112">
        <v>435.57299999999998</v>
      </c>
      <c r="H136" s="112">
        <v>546.39800000000002</v>
      </c>
      <c r="I136" s="112">
        <v>685.42100000000005</v>
      </c>
      <c r="J136" s="112">
        <v>856.70500000000004</v>
      </c>
      <c r="K136" s="113">
        <v>1008.752</v>
      </c>
      <c r="L136" s="111">
        <v>41.21758483</v>
      </c>
      <c r="M136" s="112">
        <v>52.075314919999997</v>
      </c>
      <c r="N136" s="112">
        <v>71.300633469999994</v>
      </c>
      <c r="O136" s="112">
        <v>92.383012179999994</v>
      </c>
      <c r="P136" s="112">
        <v>95.598552280000007</v>
      </c>
      <c r="Q136" s="113">
        <v>105.72522576</v>
      </c>
      <c r="R136" s="86">
        <f t="shared" si="35"/>
        <v>5.2684940831842511E-2</v>
      </c>
      <c r="S136" s="68">
        <f t="shared" si="36"/>
        <v>7.383659063621463E-2</v>
      </c>
      <c r="T136" s="68">
        <f t="shared" si="37"/>
        <v>5.9136581777693431E-2</v>
      </c>
      <c r="U136" s="68">
        <f t="shared" si="38"/>
        <v>6.9613233518188867E-3</v>
      </c>
      <c r="V136" s="70">
        <f t="shared" si="39"/>
        <v>2.1185830200314816E-2</v>
      </c>
      <c r="W136" s="86">
        <f t="shared" si="40"/>
        <v>4.7863374444132849E-2</v>
      </c>
      <c r="X136" s="68">
        <f t="shared" si="41"/>
        <v>4.5337048452219371E-2</v>
      </c>
      <c r="Y136" s="68">
        <f t="shared" si="42"/>
        <v>4.5337120017252847E-2</v>
      </c>
      <c r="Z136" s="68">
        <f t="shared" si="43"/>
        <v>4.4612077457541977E-2</v>
      </c>
      <c r="AA136" s="70">
        <f t="shared" si="44"/>
        <v>3.2675113386448545E-2</v>
      </c>
      <c r="AB136" s="86">
        <f t="shared" si="30"/>
        <v>1.1007360313330499</v>
      </c>
      <c r="AC136" s="68">
        <f t="shared" si="31"/>
        <v>1.6286148559942288</v>
      </c>
      <c r="AD136" s="68">
        <f t="shared" si="32"/>
        <v>1.3043744674383653</v>
      </c>
      <c r="AE136" s="68">
        <f t="shared" si="33"/>
        <v>0.15604122803839585</v>
      </c>
      <c r="AF136" s="70">
        <f t="shared" si="34"/>
        <v>0.64837816933487014</v>
      </c>
    </row>
    <row r="137" spans="1:32" ht="12.75">
      <c r="A137" s="69" t="s">
        <v>1812</v>
      </c>
      <c r="B137" s="67" t="s">
        <v>14</v>
      </c>
      <c r="C137" s="67" t="s">
        <v>309</v>
      </c>
      <c r="D137" s="68">
        <v>112.5666191</v>
      </c>
      <c r="E137" s="70">
        <v>26.897130799999999</v>
      </c>
      <c r="F137" s="111">
        <v>792.65099999999995</v>
      </c>
      <c r="G137" s="112">
        <v>937.19299999999998</v>
      </c>
      <c r="H137" s="112">
        <v>1103.434</v>
      </c>
      <c r="I137" s="112">
        <v>1299.163</v>
      </c>
      <c r="J137" s="112">
        <v>1527.107</v>
      </c>
      <c r="K137" s="113">
        <v>1739.0540000000001</v>
      </c>
      <c r="L137" s="111">
        <v>33.461021789999997</v>
      </c>
      <c r="M137" s="112">
        <v>43.514085459999997</v>
      </c>
      <c r="N137" s="112">
        <v>53.974409979999997</v>
      </c>
      <c r="O137" s="112">
        <v>87.752631739999998</v>
      </c>
      <c r="P137" s="112">
        <v>129.73883401000001</v>
      </c>
      <c r="Q137" s="113">
        <v>169.75660902999999</v>
      </c>
      <c r="R137" s="86">
        <f t="shared" si="35"/>
        <v>6.0088204915514032E-2</v>
      </c>
      <c r="S137" s="68">
        <f t="shared" si="36"/>
        <v>4.8077878275141858E-2</v>
      </c>
      <c r="T137" s="68">
        <f t="shared" si="37"/>
        <v>0.12516383883590904</v>
      </c>
      <c r="U137" s="68">
        <f t="shared" si="38"/>
        <v>9.5692177972279718E-2</v>
      </c>
      <c r="V137" s="70">
        <f t="shared" si="39"/>
        <v>6.1689740508867996E-2</v>
      </c>
      <c r="W137" s="86">
        <f t="shared" si="40"/>
        <v>3.3501242733935045E-2</v>
      </c>
      <c r="X137" s="68">
        <f t="shared" si="41"/>
        <v>3.2658635332543429E-2</v>
      </c>
      <c r="Y137" s="68">
        <f t="shared" si="42"/>
        <v>3.26586151452277E-2</v>
      </c>
      <c r="Z137" s="68">
        <f t="shared" si="43"/>
        <v>3.2330976972507461E-2</v>
      </c>
      <c r="AA137" s="70">
        <f t="shared" si="44"/>
        <v>2.599323828014382E-2</v>
      </c>
      <c r="AB137" s="86">
        <f t="shared" si="30"/>
        <v>1.793611221909919</v>
      </c>
      <c r="AC137" s="68">
        <f t="shared" si="31"/>
        <v>1.4721337185584598</v>
      </c>
      <c r="AD137" s="68">
        <f t="shared" si="32"/>
        <v>3.8324907005188442</v>
      </c>
      <c r="AE137" s="68">
        <f t="shared" si="33"/>
        <v>2.9597675954441849</v>
      </c>
      <c r="AF137" s="70">
        <f t="shared" si="34"/>
        <v>2.3732995421348737</v>
      </c>
    </row>
    <row r="138" spans="1:32" ht="12.75">
      <c r="A138" s="69" t="s">
        <v>1812</v>
      </c>
      <c r="B138" s="67" t="s">
        <v>14</v>
      </c>
      <c r="C138" s="67" t="s">
        <v>310</v>
      </c>
      <c r="D138" s="68">
        <v>112.80654629999999</v>
      </c>
      <c r="E138" s="70">
        <v>22.663757</v>
      </c>
      <c r="F138" s="111">
        <v>192.80799999999999</v>
      </c>
      <c r="G138" s="112">
        <v>235.62899999999999</v>
      </c>
      <c r="H138" s="112">
        <v>279.35599999999999</v>
      </c>
      <c r="I138" s="112">
        <v>331.19900000000001</v>
      </c>
      <c r="J138" s="112">
        <v>391.93200000000002</v>
      </c>
      <c r="K138" s="113">
        <v>447.96100000000001</v>
      </c>
      <c r="L138" s="111">
        <v>11.11753446</v>
      </c>
      <c r="M138" s="112">
        <v>21.074761299999999</v>
      </c>
      <c r="N138" s="112">
        <v>35.632446160000001</v>
      </c>
      <c r="O138" s="112">
        <v>53.226365819999998</v>
      </c>
      <c r="P138" s="112">
        <v>57.121494929999997</v>
      </c>
      <c r="Q138" s="113">
        <v>59.915703309999998</v>
      </c>
      <c r="R138" s="86">
        <f t="shared" si="35"/>
        <v>0.17912652982233254</v>
      </c>
      <c r="S138" s="68">
        <f t="shared" si="36"/>
        <v>0.13815278524649294</v>
      </c>
      <c r="T138" s="68">
        <f t="shared" si="37"/>
        <v>9.875224160024379E-2</v>
      </c>
      <c r="U138" s="68">
        <f t="shared" si="38"/>
        <v>1.4636088900649274E-2</v>
      </c>
      <c r="V138" s="70">
        <f t="shared" si="39"/>
        <v>9.783386738824628E-3</v>
      </c>
      <c r="W138" s="86">
        <f t="shared" si="40"/>
        <v>4.011273181879349E-2</v>
      </c>
      <c r="X138" s="68">
        <f t="shared" si="41"/>
        <v>3.4045683984214134E-2</v>
      </c>
      <c r="Y138" s="68">
        <f t="shared" si="42"/>
        <v>3.4046489815260213E-2</v>
      </c>
      <c r="Z138" s="68">
        <f t="shared" si="43"/>
        <v>3.3673790434455592E-2</v>
      </c>
      <c r="AA138" s="70">
        <f t="shared" si="44"/>
        <v>2.6723563939804303E-2</v>
      </c>
      <c r="AB138" s="86">
        <f t="shared" si="30"/>
        <v>4.4655779275149925</v>
      </c>
      <c r="AC138" s="68">
        <f t="shared" si="31"/>
        <v>4.0578648768093437</v>
      </c>
      <c r="AD138" s="68">
        <f t="shared" si="32"/>
        <v>2.9005116866990899</v>
      </c>
      <c r="AE138" s="68">
        <f t="shared" si="33"/>
        <v>0.43464334462547999</v>
      </c>
      <c r="AF138" s="70">
        <f t="shared" si="34"/>
        <v>0.36609588305145319</v>
      </c>
    </row>
    <row r="139" spans="1:32" ht="12.75">
      <c r="A139" s="69" t="s">
        <v>1812</v>
      </c>
      <c r="B139" s="67" t="s">
        <v>14</v>
      </c>
      <c r="C139" s="67" t="s">
        <v>311</v>
      </c>
      <c r="D139" s="68">
        <v>115.0577538</v>
      </c>
      <c r="E139" s="70">
        <v>24.101476900000002</v>
      </c>
      <c r="F139" s="111">
        <v>195.727</v>
      </c>
      <c r="G139" s="112">
        <v>292.37400000000002</v>
      </c>
      <c r="H139" s="112">
        <v>438.78199999999998</v>
      </c>
      <c r="I139" s="112">
        <v>484.50400000000002</v>
      </c>
      <c r="J139" s="112">
        <v>523.81799999999998</v>
      </c>
      <c r="K139" s="113">
        <v>569.98099999999999</v>
      </c>
      <c r="L139" s="111">
        <v>11.94270322</v>
      </c>
      <c r="M139" s="112">
        <v>23.23925036</v>
      </c>
      <c r="N139" s="112">
        <v>53.81400902</v>
      </c>
      <c r="O139" s="112">
        <v>63.826939230000001</v>
      </c>
      <c r="P139" s="112">
        <v>74.83342064</v>
      </c>
      <c r="Q139" s="113">
        <v>83.707894999999994</v>
      </c>
      <c r="R139" s="86">
        <f t="shared" si="35"/>
        <v>0.18917906493869985</v>
      </c>
      <c r="S139" s="68">
        <f t="shared" si="36"/>
        <v>0.26313033498383465</v>
      </c>
      <c r="T139" s="68">
        <f t="shared" si="37"/>
        <v>3.7213098939641129E-2</v>
      </c>
      <c r="U139" s="68">
        <f t="shared" si="38"/>
        <v>3.4488513918357291E-2</v>
      </c>
      <c r="V139" s="70">
        <f t="shared" si="39"/>
        <v>2.3717943892187669E-2</v>
      </c>
      <c r="W139" s="86">
        <f t="shared" si="40"/>
        <v>8.0262594694590725E-2</v>
      </c>
      <c r="X139" s="68">
        <f t="shared" si="41"/>
        <v>8.119378039199944E-2</v>
      </c>
      <c r="Y139" s="68">
        <f t="shared" si="42"/>
        <v>1.9824596127454568E-2</v>
      </c>
      <c r="Z139" s="68">
        <f t="shared" si="43"/>
        <v>1.560372170272975E-2</v>
      </c>
      <c r="AA139" s="70">
        <f t="shared" si="44"/>
        <v>1.6891746239070492E-2</v>
      </c>
      <c r="AB139" s="86">
        <f t="shared" si="30"/>
        <v>2.3570016102588012</v>
      </c>
      <c r="AC139" s="68">
        <f t="shared" si="31"/>
        <v>3.2407695972949502</v>
      </c>
      <c r="AD139" s="68">
        <f t="shared" si="32"/>
        <v>1.8771176320765333</v>
      </c>
      <c r="AE139" s="68">
        <f t="shared" si="33"/>
        <v>2.2102748674583061</v>
      </c>
      <c r="AF139" s="70">
        <f t="shared" si="34"/>
        <v>1.4041143856002425</v>
      </c>
    </row>
    <row r="140" spans="1:32" ht="12.75">
      <c r="A140" s="69" t="s">
        <v>1812</v>
      </c>
      <c r="B140" s="67" t="s">
        <v>14</v>
      </c>
      <c r="C140" s="67" t="s">
        <v>312</v>
      </c>
      <c r="D140" s="68">
        <v>115.4464761</v>
      </c>
      <c r="E140" s="70">
        <v>35.2477266</v>
      </c>
      <c r="F140" s="111">
        <v>645.20799999999997</v>
      </c>
      <c r="G140" s="112">
        <v>690.66399999999999</v>
      </c>
      <c r="H140" s="112">
        <v>723.41099999999994</v>
      </c>
      <c r="I140" s="112">
        <v>757.71</v>
      </c>
      <c r="J140" s="112">
        <v>795.24599999999998</v>
      </c>
      <c r="K140" s="113">
        <v>851.47400000000005</v>
      </c>
      <c r="L140" s="111">
        <v>32.861539069999999</v>
      </c>
      <c r="M140" s="112">
        <v>43.905734799999998</v>
      </c>
      <c r="N140" s="112">
        <v>68.310696210000003</v>
      </c>
      <c r="O140" s="112">
        <v>125.01950449</v>
      </c>
      <c r="P140" s="112">
        <v>157.98592149000001</v>
      </c>
      <c r="Q140" s="113">
        <v>177.45315873999999</v>
      </c>
      <c r="R140" s="86">
        <f t="shared" si="35"/>
        <v>6.7216545801304123E-2</v>
      </c>
      <c r="S140" s="68">
        <f t="shared" si="36"/>
        <v>0.11116981196725129</v>
      </c>
      <c r="T140" s="68">
        <f t="shared" si="37"/>
        <v>0.16603200209134567</v>
      </c>
      <c r="U140" s="68">
        <f t="shared" si="38"/>
        <v>5.2738038171694888E-2</v>
      </c>
      <c r="V140" s="70">
        <f t="shared" si="39"/>
        <v>2.4644268383410599E-2</v>
      </c>
      <c r="W140" s="86">
        <f t="shared" si="40"/>
        <v>1.3616141653944225E-2</v>
      </c>
      <c r="X140" s="68">
        <f t="shared" si="41"/>
        <v>9.2648143348476823E-3</v>
      </c>
      <c r="Y140" s="68">
        <f t="shared" si="42"/>
        <v>9.2646402623208536E-3</v>
      </c>
      <c r="Z140" s="68">
        <f t="shared" si="43"/>
        <v>9.6701548131978305E-3</v>
      </c>
      <c r="AA140" s="70">
        <f t="shared" si="44"/>
        <v>1.3663492906726794E-2</v>
      </c>
      <c r="AB140" s="86">
        <f t="shared" si="30"/>
        <v>4.9365339689921131</v>
      </c>
      <c r="AC140" s="68">
        <f t="shared" si="31"/>
        <v>11.999140829958032</v>
      </c>
      <c r="AD140" s="68">
        <f t="shared" si="32"/>
        <v>17.921041442547448</v>
      </c>
      <c r="AE140" s="68">
        <f t="shared" si="33"/>
        <v>5.453691196310321</v>
      </c>
      <c r="AF140" s="70">
        <f t="shared" si="34"/>
        <v>1.8036580068979113</v>
      </c>
    </row>
    <row r="141" spans="1:32" ht="12.75">
      <c r="A141" s="69" t="s">
        <v>1812</v>
      </c>
      <c r="B141" s="67" t="s">
        <v>14</v>
      </c>
      <c r="C141" s="67" t="s">
        <v>313</v>
      </c>
      <c r="D141" s="68">
        <v>111.3590955</v>
      </c>
      <c r="E141" s="70">
        <v>24.3705146</v>
      </c>
      <c r="F141" s="111">
        <v>221.43600000000001</v>
      </c>
      <c r="G141" s="112">
        <v>287.73599999999999</v>
      </c>
      <c r="H141" s="112">
        <v>373.28300000000002</v>
      </c>
      <c r="I141" s="112">
        <v>484.26299999999998</v>
      </c>
      <c r="J141" s="112">
        <v>625.30399999999997</v>
      </c>
      <c r="K141" s="113">
        <v>749.43700000000001</v>
      </c>
      <c r="L141" s="111">
        <v>8.4286283199999996</v>
      </c>
      <c r="M141" s="112">
        <v>10.943417780000001</v>
      </c>
      <c r="N141" s="112">
        <v>16.854622580000001</v>
      </c>
      <c r="O141" s="112">
        <v>27.37724506</v>
      </c>
      <c r="P141" s="112">
        <v>37.65143552</v>
      </c>
      <c r="Q141" s="113">
        <v>54.86862756</v>
      </c>
      <c r="R141" s="86">
        <f t="shared" si="35"/>
        <v>5.9672567457571823E-2</v>
      </c>
      <c r="S141" s="68">
        <f t="shared" si="36"/>
        <v>0.10803215081129799</v>
      </c>
      <c r="T141" s="68">
        <f t="shared" si="37"/>
        <v>0.12486334155576206</v>
      </c>
      <c r="U141" s="68">
        <f t="shared" si="38"/>
        <v>7.5056423226537744E-2</v>
      </c>
      <c r="V141" s="70">
        <f t="shared" si="39"/>
        <v>9.1455700438589818E-2</v>
      </c>
      <c r="W141" s="86">
        <f t="shared" si="40"/>
        <v>5.2381956878224188E-2</v>
      </c>
      <c r="X141" s="68">
        <f t="shared" si="41"/>
        <v>5.2058690405954254E-2</v>
      </c>
      <c r="Y141" s="68">
        <f t="shared" si="42"/>
        <v>5.2058260492223618E-2</v>
      </c>
      <c r="Z141" s="68">
        <f t="shared" si="43"/>
        <v>5.1121956783582868E-2</v>
      </c>
      <c r="AA141" s="70">
        <f t="shared" si="44"/>
        <v>3.6216865298024356E-2</v>
      </c>
      <c r="AB141" s="86">
        <f t="shared" si="30"/>
        <v>1.1391817147323573</v>
      </c>
      <c r="AC141" s="68">
        <f t="shared" si="31"/>
        <v>2.0751991640370142</v>
      </c>
      <c r="AD141" s="68">
        <f t="shared" si="32"/>
        <v>2.3985308071216469</v>
      </c>
      <c r="AE141" s="68">
        <f t="shared" si="33"/>
        <v>1.4681836914865729</v>
      </c>
      <c r="AF141" s="70">
        <f t="shared" si="34"/>
        <v>2.5252240823718877</v>
      </c>
    </row>
    <row r="142" spans="1:32" ht="12.75">
      <c r="A142" s="69" t="s">
        <v>1812</v>
      </c>
      <c r="B142" s="67" t="s">
        <v>14</v>
      </c>
      <c r="C142" s="67" t="s">
        <v>1480</v>
      </c>
      <c r="D142" s="68">
        <v>111.6601939</v>
      </c>
      <c r="E142" s="70">
        <v>40.818452800000003</v>
      </c>
      <c r="F142" s="111">
        <v>1004.525</v>
      </c>
      <c r="G142" s="112">
        <v>1219.9480000000001</v>
      </c>
      <c r="H142" s="112">
        <v>1477.8820000000001</v>
      </c>
      <c r="I142" s="112">
        <v>1790.35</v>
      </c>
      <c r="J142" s="112">
        <v>2163.3939999999998</v>
      </c>
      <c r="K142" s="113">
        <v>2500.9409999999998</v>
      </c>
      <c r="L142" s="111">
        <v>92.443349479999995</v>
      </c>
      <c r="M142" s="112">
        <v>119.47921581</v>
      </c>
      <c r="N142" s="112">
        <v>182.58019164999999</v>
      </c>
      <c r="O142" s="112">
        <v>258.86191425999999</v>
      </c>
      <c r="P142" s="112">
        <v>286.11163111000002</v>
      </c>
      <c r="Q142" s="113">
        <v>296.67494084999998</v>
      </c>
      <c r="R142" s="86">
        <f t="shared" si="35"/>
        <v>5.849174977340945E-2</v>
      </c>
      <c r="S142" s="68">
        <f t="shared" si="36"/>
        <v>0.1056266990241137</v>
      </c>
      <c r="T142" s="68">
        <f t="shared" si="37"/>
        <v>8.3559691684659279E-2</v>
      </c>
      <c r="U142" s="68">
        <f t="shared" si="38"/>
        <v>2.1053477046167949E-2</v>
      </c>
      <c r="V142" s="70">
        <f t="shared" si="39"/>
        <v>7.3840477571768051E-3</v>
      </c>
      <c r="W142" s="86">
        <f t="shared" si="40"/>
        <v>3.8858688383765785E-2</v>
      </c>
      <c r="X142" s="68">
        <f t="shared" si="41"/>
        <v>3.8360349366890548E-2</v>
      </c>
      <c r="Y142" s="68">
        <f t="shared" si="42"/>
        <v>3.8360229948973E-2</v>
      </c>
      <c r="Z142" s="68">
        <f t="shared" si="43"/>
        <v>3.785343066654101E-2</v>
      </c>
      <c r="AA142" s="70">
        <f t="shared" si="44"/>
        <v>2.8997755251092227E-2</v>
      </c>
      <c r="AB142" s="86">
        <f t="shared" si="30"/>
        <v>1.5052425134824128</v>
      </c>
      <c r="AC142" s="68">
        <f t="shared" si="31"/>
        <v>2.7535385044037648</v>
      </c>
      <c r="AD142" s="68">
        <f t="shared" si="32"/>
        <v>2.1782896451822857</v>
      </c>
      <c r="AE142" s="68">
        <f t="shared" si="33"/>
        <v>0.55618412057899169</v>
      </c>
      <c r="AF142" s="70">
        <f t="shared" si="34"/>
        <v>0.25464204705633819</v>
      </c>
    </row>
    <row r="143" spans="1:32" ht="12.75">
      <c r="A143" s="69" t="s">
        <v>1812</v>
      </c>
      <c r="B143" s="67" t="s">
        <v>14</v>
      </c>
      <c r="C143" s="67" t="s">
        <v>1519</v>
      </c>
      <c r="D143" s="68">
        <v>114.1849161</v>
      </c>
      <c r="E143" s="70">
        <v>22.350626999999999</v>
      </c>
      <c r="F143" s="111">
        <v>6663.6540000000005</v>
      </c>
      <c r="G143" s="112">
        <v>6827.7610000000004</v>
      </c>
      <c r="H143" s="112">
        <v>7025.2209999999995</v>
      </c>
      <c r="I143" s="112">
        <v>7245.701</v>
      </c>
      <c r="J143" s="112">
        <v>7547.652</v>
      </c>
      <c r="K143" s="113">
        <v>7768.51</v>
      </c>
      <c r="L143" s="111">
        <v>177.1374854</v>
      </c>
      <c r="M143" s="112">
        <v>180.92819932</v>
      </c>
      <c r="N143" s="112">
        <v>196.30635061999999</v>
      </c>
      <c r="O143" s="112">
        <v>205.65434295</v>
      </c>
      <c r="P143" s="112">
        <v>218.33907614</v>
      </c>
      <c r="Q143" s="113">
        <v>231.46151684</v>
      </c>
      <c r="R143" s="86">
        <f t="shared" si="35"/>
        <v>4.2799680840450742E-3</v>
      </c>
      <c r="S143" s="68">
        <f t="shared" si="36"/>
        <v>1.6999175758999625E-2</v>
      </c>
      <c r="T143" s="68">
        <f t="shared" si="37"/>
        <v>9.5238817292216775E-3</v>
      </c>
      <c r="U143" s="68">
        <f t="shared" si="38"/>
        <v>1.2335974050481391E-2</v>
      </c>
      <c r="V143" s="70">
        <f t="shared" si="39"/>
        <v>1.2020240198860079E-2</v>
      </c>
      <c r="W143" s="86">
        <f t="shared" si="40"/>
        <v>4.8657637284314909E-3</v>
      </c>
      <c r="X143" s="68">
        <f t="shared" si="41"/>
        <v>5.7019744818508165E-3</v>
      </c>
      <c r="Y143" s="68">
        <f t="shared" si="42"/>
        <v>6.1803307352090988E-3</v>
      </c>
      <c r="Z143" s="68">
        <f t="shared" si="43"/>
        <v>8.1656388078438606E-3</v>
      </c>
      <c r="AA143" s="70">
        <f t="shared" si="44"/>
        <v>5.7683722567800138E-3</v>
      </c>
      <c r="AB143" s="86">
        <f t="shared" si="30"/>
        <v>0.87960869514409168</v>
      </c>
      <c r="AC143" s="68">
        <f t="shared" si="31"/>
        <v>2.9812788207150702</v>
      </c>
      <c r="AD143" s="68">
        <f t="shared" si="32"/>
        <v>1.5409987162927223</v>
      </c>
      <c r="AE143" s="68">
        <f t="shared" si="33"/>
        <v>1.5107175740655505</v>
      </c>
      <c r="AF143" s="70">
        <f t="shared" si="34"/>
        <v>2.0838183917017079</v>
      </c>
    </row>
    <row r="144" spans="1:32" ht="12.75">
      <c r="A144" s="69" t="s">
        <v>1812</v>
      </c>
      <c r="B144" s="67" t="s">
        <v>14</v>
      </c>
      <c r="C144" s="67" t="s">
        <v>1481</v>
      </c>
      <c r="D144" s="68">
        <v>119.0196971</v>
      </c>
      <c r="E144" s="70">
        <v>33.597816899999998</v>
      </c>
      <c r="F144" s="111">
        <v>955.87300000000005</v>
      </c>
      <c r="G144" s="112">
        <v>1260.3430000000001</v>
      </c>
      <c r="H144" s="112">
        <v>1640.598</v>
      </c>
      <c r="I144" s="112">
        <v>2092.9949999999999</v>
      </c>
      <c r="J144" s="112">
        <v>2655.32</v>
      </c>
      <c r="K144" s="113">
        <v>3152.047</v>
      </c>
      <c r="L144" s="111">
        <v>91.799044570000007</v>
      </c>
      <c r="M144" s="112">
        <v>122.30879104</v>
      </c>
      <c r="N144" s="112">
        <v>175.97861824</v>
      </c>
      <c r="O144" s="112">
        <v>222.44478029999999</v>
      </c>
      <c r="P144" s="112">
        <v>258.76939770000001</v>
      </c>
      <c r="Q144" s="113">
        <v>299.37510056000002</v>
      </c>
      <c r="R144" s="86">
        <f t="shared" si="35"/>
        <v>6.6470727692019144E-2</v>
      </c>
      <c r="S144" s="68">
        <f t="shared" si="36"/>
        <v>8.7761193195749529E-2</v>
      </c>
      <c r="T144" s="68">
        <f t="shared" si="37"/>
        <v>5.2808872492258505E-2</v>
      </c>
      <c r="U144" s="68">
        <f t="shared" si="38"/>
        <v>3.2659446853291731E-2</v>
      </c>
      <c r="V144" s="70">
        <f t="shared" si="39"/>
        <v>3.1383697779499842E-2</v>
      </c>
      <c r="W144" s="86">
        <f t="shared" si="40"/>
        <v>5.5302825216717325E-2</v>
      </c>
      <c r="X144" s="68">
        <f t="shared" si="41"/>
        <v>5.2735380675942266E-2</v>
      </c>
      <c r="Y144" s="68">
        <f t="shared" si="42"/>
        <v>4.870704900520053E-2</v>
      </c>
      <c r="Z144" s="68">
        <f t="shared" si="43"/>
        <v>4.7593824038492237E-2</v>
      </c>
      <c r="AA144" s="70">
        <f t="shared" si="44"/>
        <v>3.429738166278741E-2</v>
      </c>
      <c r="AB144" s="86">
        <f t="shared" si="30"/>
        <v>1.2019409032275969</v>
      </c>
      <c r="AC144" s="68">
        <f t="shared" si="31"/>
        <v>1.6641805192426713</v>
      </c>
      <c r="AD144" s="68">
        <f t="shared" si="32"/>
        <v>1.0842141655229414</v>
      </c>
      <c r="AE144" s="68">
        <f t="shared" si="33"/>
        <v>0.68621186704556247</v>
      </c>
      <c r="AF144" s="70">
        <f t="shared" si="34"/>
        <v>0.91504646296516245</v>
      </c>
    </row>
    <row r="145" spans="1:32" ht="12.75">
      <c r="A145" s="69" t="s">
        <v>1812</v>
      </c>
      <c r="B145" s="67" t="s">
        <v>14</v>
      </c>
      <c r="C145" s="67" t="s">
        <v>314</v>
      </c>
      <c r="D145" s="68">
        <v>116.7928916</v>
      </c>
      <c r="E145" s="70">
        <v>33.956609800000003</v>
      </c>
      <c r="F145" s="111">
        <v>616.78099999999995</v>
      </c>
      <c r="G145" s="112">
        <v>727.88099999999997</v>
      </c>
      <c r="H145" s="112">
        <v>846.072</v>
      </c>
      <c r="I145" s="112">
        <v>983.45500000000004</v>
      </c>
      <c r="J145" s="112">
        <v>1141.7339999999999</v>
      </c>
      <c r="K145" s="113">
        <v>1291.4369999999999</v>
      </c>
      <c r="L145" s="111">
        <v>58.396999610000002</v>
      </c>
      <c r="M145" s="112">
        <v>62.818174890000002</v>
      </c>
      <c r="N145" s="112">
        <v>75.699726889999994</v>
      </c>
      <c r="O145" s="112">
        <v>101.41749885</v>
      </c>
      <c r="P145" s="112">
        <v>111.07518698</v>
      </c>
      <c r="Q145" s="113">
        <v>129.92474573999999</v>
      </c>
      <c r="R145" s="86">
        <f t="shared" si="35"/>
        <v>1.5141789165630045E-2</v>
      </c>
      <c r="S145" s="68">
        <f t="shared" si="36"/>
        <v>4.1012181657797894E-2</v>
      </c>
      <c r="T145" s="68">
        <f t="shared" si="37"/>
        <v>6.7946802496053255E-2</v>
      </c>
      <c r="U145" s="68">
        <f t="shared" si="38"/>
        <v>1.9045407823129325E-2</v>
      </c>
      <c r="V145" s="70">
        <f t="shared" si="39"/>
        <v>3.3940179211031193E-2</v>
      </c>
      <c r="W145" s="86">
        <f t="shared" si="40"/>
        <v>3.3124711134544599E-2</v>
      </c>
      <c r="X145" s="68">
        <f t="shared" si="41"/>
        <v>3.009337781418564E-2</v>
      </c>
      <c r="Y145" s="68">
        <f t="shared" si="42"/>
        <v>3.0093483891535516E-2</v>
      </c>
      <c r="Z145" s="68">
        <f t="shared" si="43"/>
        <v>2.9846311313145794E-2</v>
      </c>
      <c r="AA145" s="70">
        <f t="shared" si="44"/>
        <v>2.4641478493403556E-2</v>
      </c>
      <c r="AB145" s="86">
        <f t="shared" si="30"/>
        <v>0.45711460257352116</v>
      </c>
      <c r="AC145" s="68">
        <f t="shared" si="31"/>
        <v>1.3628307832717026</v>
      </c>
      <c r="AD145" s="68">
        <f t="shared" si="32"/>
        <v>2.257857639246776</v>
      </c>
      <c r="AE145" s="68">
        <f t="shared" si="33"/>
        <v>0.63811596760839195</v>
      </c>
      <c r="AF145" s="70">
        <f t="shared" si="34"/>
        <v>1.3773596913073569</v>
      </c>
    </row>
    <row r="146" spans="1:32" ht="12.75">
      <c r="A146" s="69" t="s">
        <v>1812</v>
      </c>
      <c r="B146" s="67" t="s">
        <v>14</v>
      </c>
      <c r="C146" s="67" t="s">
        <v>315</v>
      </c>
      <c r="D146" s="68">
        <v>110.14354899999999</v>
      </c>
      <c r="E146" s="70">
        <v>27.659483000000002</v>
      </c>
      <c r="F146" s="111">
        <v>283.505</v>
      </c>
      <c r="G146" s="112">
        <v>364.988</v>
      </c>
      <c r="H146" s="112">
        <v>465.03199999999998</v>
      </c>
      <c r="I146" s="112">
        <v>592.49900000000002</v>
      </c>
      <c r="J146" s="112">
        <v>751.803</v>
      </c>
      <c r="K146" s="113">
        <v>892.51900000000001</v>
      </c>
      <c r="L146" s="111">
        <v>15.242569339999999</v>
      </c>
      <c r="M146" s="112">
        <v>25.66511667</v>
      </c>
      <c r="N146" s="112">
        <v>34.949843229999999</v>
      </c>
      <c r="O146" s="112">
        <v>55.117937419999997</v>
      </c>
      <c r="P146" s="112">
        <v>65.635350540000005</v>
      </c>
      <c r="Q146" s="113">
        <v>70.554486859999997</v>
      </c>
      <c r="R146" s="86">
        <f t="shared" si="35"/>
        <v>0.13675578043983497</v>
      </c>
      <c r="S146" s="68">
        <f t="shared" si="36"/>
        <v>7.2352888002671215E-2</v>
      </c>
      <c r="T146" s="68">
        <f t="shared" si="37"/>
        <v>0.11541164323557396</v>
      </c>
      <c r="U146" s="68">
        <f t="shared" si="38"/>
        <v>3.8163304406175685E-2</v>
      </c>
      <c r="V146" s="70">
        <f t="shared" si="39"/>
        <v>1.4989289398255395E-2</v>
      </c>
      <c r="W146" s="86">
        <f t="shared" si="40"/>
        <v>5.0526943326625232E-2</v>
      </c>
      <c r="X146" s="68">
        <f t="shared" si="41"/>
        <v>4.8448348818830062E-2</v>
      </c>
      <c r="Y146" s="68">
        <f t="shared" si="42"/>
        <v>4.8448592964057353E-2</v>
      </c>
      <c r="Z146" s="68">
        <f t="shared" si="43"/>
        <v>4.7625027260190363E-2</v>
      </c>
      <c r="AA146" s="70">
        <f t="shared" si="44"/>
        <v>3.4314696079500481E-2</v>
      </c>
      <c r="AB146" s="86">
        <f t="shared" si="30"/>
        <v>2.7065912053257208</v>
      </c>
      <c r="AC146" s="68">
        <f t="shared" si="31"/>
        <v>1.493402556880336</v>
      </c>
      <c r="AD146" s="68">
        <f t="shared" si="32"/>
        <v>2.3821464396539773</v>
      </c>
      <c r="AE146" s="68">
        <f t="shared" si="33"/>
        <v>0.8013287677018569</v>
      </c>
      <c r="AF146" s="70">
        <f t="shared" si="34"/>
        <v>0.4368183638732549</v>
      </c>
    </row>
    <row r="147" spans="1:32" ht="12.75">
      <c r="A147" s="69" t="s">
        <v>1812</v>
      </c>
      <c r="B147" s="67" t="s">
        <v>14</v>
      </c>
      <c r="C147" s="67" t="s">
        <v>316</v>
      </c>
      <c r="D147" s="68">
        <v>117.01300190000001</v>
      </c>
      <c r="E147" s="70">
        <v>32.586682600000003</v>
      </c>
      <c r="F147" s="111">
        <v>1049.2729999999999</v>
      </c>
      <c r="G147" s="112">
        <v>1141.17</v>
      </c>
      <c r="H147" s="112">
        <v>1232.105</v>
      </c>
      <c r="I147" s="112">
        <v>1330.2860000000001</v>
      </c>
      <c r="J147" s="112">
        <v>1437.838</v>
      </c>
      <c r="K147" s="113">
        <v>1564.3240000000001</v>
      </c>
      <c r="L147" s="111">
        <v>62.338195429999999</v>
      </c>
      <c r="M147" s="112">
        <v>66.520638750000003</v>
      </c>
      <c r="N147" s="112">
        <v>88.021392169999999</v>
      </c>
      <c r="O147" s="112">
        <v>110.30720905</v>
      </c>
      <c r="P147" s="112">
        <v>129.74380203999999</v>
      </c>
      <c r="Q147" s="113">
        <v>156.25199352999999</v>
      </c>
      <c r="R147" s="86">
        <f t="shared" si="35"/>
        <v>1.341855756699438E-2</v>
      </c>
      <c r="S147" s="68">
        <f t="shared" si="36"/>
        <v>6.4643857377271491E-2</v>
      </c>
      <c r="T147" s="68">
        <f t="shared" si="37"/>
        <v>5.0637274259326223E-2</v>
      </c>
      <c r="U147" s="68">
        <f t="shared" si="38"/>
        <v>3.5240839030184844E-2</v>
      </c>
      <c r="V147" s="70">
        <f t="shared" si="39"/>
        <v>4.0862362707434041E-2</v>
      </c>
      <c r="W147" s="86">
        <f t="shared" si="40"/>
        <v>1.6791301696647453E-2</v>
      </c>
      <c r="X147" s="68">
        <f t="shared" si="41"/>
        <v>1.5334007371703821E-2</v>
      </c>
      <c r="Y147" s="68">
        <f t="shared" si="42"/>
        <v>1.5333973591592045E-2</v>
      </c>
      <c r="Z147" s="68">
        <f t="shared" si="43"/>
        <v>1.5549327954988954E-2</v>
      </c>
      <c r="AA147" s="70">
        <f t="shared" si="44"/>
        <v>1.6862637061642701E-2</v>
      </c>
      <c r="AB147" s="86">
        <f t="shared" si="30"/>
        <v>0.79913742301905788</v>
      </c>
      <c r="AC147" s="68">
        <f t="shared" si="31"/>
        <v>4.2157184231279432</v>
      </c>
      <c r="AD147" s="68">
        <f t="shared" si="32"/>
        <v>3.302293039495761</v>
      </c>
      <c r="AE147" s="68">
        <f t="shared" si="33"/>
        <v>2.2663898486286622</v>
      </c>
      <c r="AF147" s="70">
        <f t="shared" si="34"/>
        <v>2.4232486625940206</v>
      </c>
    </row>
    <row r="148" spans="1:32" ht="12.75">
      <c r="A148" s="69" t="s">
        <v>1812</v>
      </c>
      <c r="B148" s="67" t="s">
        <v>14</v>
      </c>
      <c r="C148" s="67" t="s">
        <v>317</v>
      </c>
      <c r="D148" s="68">
        <v>118.3324811</v>
      </c>
      <c r="E148" s="70">
        <v>29.717262699999999</v>
      </c>
      <c r="F148" s="111">
        <v>199.98699999999999</v>
      </c>
      <c r="G148" s="112">
        <v>239.94900000000001</v>
      </c>
      <c r="H148" s="112">
        <v>284.30700000000002</v>
      </c>
      <c r="I148" s="112">
        <v>336.86599999999999</v>
      </c>
      <c r="J148" s="112">
        <v>398.40600000000001</v>
      </c>
      <c r="K148" s="113">
        <v>455.21499999999997</v>
      </c>
      <c r="L148" s="111">
        <v>10.46609228</v>
      </c>
      <c r="M148" s="112">
        <v>16.332863969999998</v>
      </c>
      <c r="N148" s="112">
        <v>29.171023949999999</v>
      </c>
      <c r="O148" s="112">
        <v>43.95614501</v>
      </c>
      <c r="P148" s="112">
        <v>52.335876089999999</v>
      </c>
      <c r="Q148" s="113">
        <v>63.029365370000001</v>
      </c>
      <c r="R148" s="86">
        <f t="shared" si="35"/>
        <v>0.11211006998688529</v>
      </c>
      <c r="S148" s="68">
        <f t="shared" si="36"/>
        <v>0.15720647650750014</v>
      </c>
      <c r="T148" s="68">
        <f t="shared" si="37"/>
        <v>0.10136854356118688</v>
      </c>
      <c r="U148" s="68">
        <f t="shared" si="38"/>
        <v>3.8127688759301406E-2</v>
      </c>
      <c r="V148" s="70">
        <f t="shared" si="39"/>
        <v>4.0864852483259544E-2</v>
      </c>
      <c r="W148" s="86">
        <f t="shared" si="40"/>
        <v>3.643480726504443E-2</v>
      </c>
      <c r="X148" s="68">
        <f t="shared" si="41"/>
        <v>3.3925647894294204E-2</v>
      </c>
      <c r="Y148" s="68">
        <f t="shared" si="42"/>
        <v>3.3926116986647797E-2</v>
      </c>
      <c r="Z148" s="68">
        <f t="shared" si="43"/>
        <v>3.3557272134525078E-2</v>
      </c>
      <c r="AA148" s="70">
        <f t="shared" si="44"/>
        <v>2.665964979590511E-2</v>
      </c>
      <c r="AB148" s="86">
        <f t="shared" si="30"/>
        <v>3.0770046118631109</v>
      </c>
      <c r="AC148" s="68">
        <f t="shared" si="31"/>
        <v>4.633853331182511</v>
      </c>
      <c r="AD148" s="68">
        <f t="shared" si="32"/>
        <v>2.9879205923000915</v>
      </c>
      <c r="AE148" s="68">
        <f t="shared" si="33"/>
        <v>1.136197501586373</v>
      </c>
      <c r="AF148" s="70">
        <f t="shared" si="34"/>
        <v>1.5328353071440697</v>
      </c>
    </row>
    <row r="149" spans="1:32" ht="12.75">
      <c r="A149" s="69" t="s">
        <v>1812</v>
      </c>
      <c r="B149" s="67" t="s">
        <v>14</v>
      </c>
      <c r="C149" s="67" t="s">
        <v>318</v>
      </c>
      <c r="D149" s="68">
        <v>115.0334144</v>
      </c>
      <c r="E149" s="70">
        <v>30.202497099999999</v>
      </c>
      <c r="F149" s="111">
        <v>571.529</v>
      </c>
      <c r="G149" s="112">
        <v>626.72199999999998</v>
      </c>
      <c r="H149" s="112">
        <v>687.65</v>
      </c>
      <c r="I149" s="112">
        <v>754.5</v>
      </c>
      <c r="J149" s="112">
        <v>828.32399999999996</v>
      </c>
      <c r="K149" s="113">
        <v>908.87300000000005</v>
      </c>
      <c r="L149" s="111">
        <v>19.847606150000001</v>
      </c>
      <c r="M149" s="112">
        <v>21.911303650000001</v>
      </c>
      <c r="N149" s="112">
        <v>24.244139260000001</v>
      </c>
      <c r="O149" s="112">
        <v>25.653013659999999</v>
      </c>
      <c r="P149" s="112">
        <v>31.19219343</v>
      </c>
      <c r="Q149" s="113">
        <v>52.032554660000002</v>
      </c>
      <c r="R149" s="86">
        <f t="shared" si="35"/>
        <v>2.0795429780331467E-2</v>
      </c>
      <c r="S149" s="68">
        <f t="shared" si="36"/>
        <v>2.1293444217318398E-2</v>
      </c>
      <c r="T149" s="68">
        <f t="shared" si="37"/>
        <v>1.1622391580009415E-2</v>
      </c>
      <c r="U149" s="68">
        <f t="shared" si="38"/>
        <v>4.3185411612180938E-2</v>
      </c>
      <c r="V149" s="70">
        <f t="shared" si="39"/>
        <v>0.13362549367853163</v>
      </c>
      <c r="W149" s="86">
        <f t="shared" si="40"/>
        <v>1.8437567105141123E-2</v>
      </c>
      <c r="X149" s="68">
        <f t="shared" si="41"/>
        <v>1.8555385286103749E-2</v>
      </c>
      <c r="Y149" s="68">
        <f t="shared" si="42"/>
        <v>1.8555058129437359E-2</v>
      </c>
      <c r="Z149" s="68">
        <f t="shared" si="43"/>
        <v>1.8669820797120384E-2</v>
      </c>
      <c r="AA149" s="70">
        <f t="shared" si="44"/>
        <v>1.856019765033402E-2</v>
      </c>
      <c r="AB149" s="86">
        <f t="shared" si="30"/>
        <v>1.1278836118531537</v>
      </c>
      <c r="AC149" s="68">
        <f t="shared" si="31"/>
        <v>1.1475614162140411</v>
      </c>
      <c r="AD149" s="68">
        <f t="shared" si="32"/>
        <v>0.62637322389039785</v>
      </c>
      <c r="AE149" s="68">
        <f t="shared" si="33"/>
        <v>2.3131133438003761</v>
      </c>
      <c r="AF149" s="70">
        <f t="shared" si="34"/>
        <v>7.1995727737375059</v>
      </c>
    </row>
    <row r="150" spans="1:32" ht="12.75">
      <c r="A150" s="69" t="s">
        <v>1812</v>
      </c>
      <c r="B150" s="67" t="s">
        <v>14</v>
      </c>
      <c r="C150" s="67" t="s">
        <v>319</v>
      </c>
      <c r="D150" s="68">
        <v>110.5300134</v>
      </c>
      <c r="E150" s="70">
        <v>21.830269900000001</v>
      </c>
      <c r="F150" s="111">
        <v>191.90199999999999</v>
      </c>
      <c r="G150" s="112">
        <v>226.142</v>
      </c>
      <c r="H150" s="112">
        <v>263.14100000000002</v>
      </c>
      <c r="I150" s="112">
        <v>306.19299999999998</v>
      </c>
      <c r="J150" s="112">
        <v>355.83699999999999</v>
      </c>
      <c r="K150" s="113">
        <v>402.71800000000002</v>
      </c>
      <c r="L150" s="111">
        <v>6.1352514200000003</v>
      </c>
      <c r="M150" s="112">
        <v>6.6250108699999997</v>
      </c>
      <c r="N150" s="112">
        <v>8.9623239800000007</v>
      </c>
      <c r="O150" s="112">
        <v>12.31102607</v>
      </c>
      <c r="P150" s="112">
        <v>22.11893916</v>
      </c>
      <c r="Q150" s="113">
        <v>25.383074189999999</v>
      </c>
      <c r="R150" s="86">
        <f t="shared" si="35"/>
        <v>1.5965423956496937E-2</v>
      </c>
      <c r="S150" s="68">
        <f t="shared" si="36"/>
        <v>7.05602800014727E-2</v>
      </c>
      <c r="T150" s="68">
        <f t="shared" si="37"/>
        <v>7.4728431988686034E-2</v>
      </c>
      <c r="U150" s="68">
        <f t="shared" si="38"/>
        <v>0.1593354288136927</v>
      </c>
      <c r="V150" s="70">
        <f t="shared" si="39"/>
        <v>2.9514390417989634E-2</v>
      </c>
      <c r="W150" s="86">
        <f t="shared" si="40"/>
        <v>3.2835659098538819E-2</v>
      </c>
      <c r="X150" s="68">
        <f t="shared" si="41"/>
        <v>3.0305377928401829E-2</v>
      </c>
      <c r="Y150" s="68">
        <f t="shared" si="42"/>
        <v>3.0305122379627136E-2</v>
      </c>
      <c r="Z150" s="68">
        <f t="shared" si="43"/>
        <v>3.0051427748840714E-2</v>
      </c>
      <c r="AA150" s="70">
        <f t="shared" si="44"/>
        <v>2.4752760862761486E-2</v>
      </c>
      <c r="AB150" s="86">
        <f t="shared" si="30"/>
        <v>0.48622212542118259</v>
      </c>
      <c r="AC150" s="68">
        <f t="shared" si="31"/>
        <v>2.3283088621490005</v>
      </c>
      <c r="AD150" s="68">
        <f t="shared" si="32"/>
        <v>2.4658680157293418</v>
      </c>
      <c r="AE150" s="68">
        <f t="shared" si="33"/>
        <v>5.3020918055994644</v>
      </c>
      <c r="AF150" s="70">
        <f t="shared" si="34"/>
        <v>1.1923676143291002</v>
      </c>
    </row>
    <row r="151" spans="1:32" ht="12.75">
      <c r="A151" s="69" t="s">
        <v>1812</v>
      </c>
      <c r="B151" s="67" t="s">
        <v>14</v>
      </c>
      <c r="C151" s="67" t="s">
        <v>320</v>
      </c>
      <c r="D151" s="68">
        <v>113.7976228</v>
      </c>
      <c r="E151" s="70">
        <v>35.4625141</v>
      </c>
      <c r="F151" s="111">
        <v>181.267</v>
      </c>
      <c r="G151" s="112">
        <v>219.81200000000001</v>
      </c>
      <c r="H151" s="112">
        <v>258.89600000000002</v>
      </c>
      <c r="I151" s="112">
        <v>304.928</v>
      </c>
      <c r="J151" s="112">
        <v>358.553</v>
      </c>
      <c r="K151" s="113">
        <v>408.39299999999997</v>
      </c>
      <c r="L151" s="111">
        <v>20.094493750000002</v>
      </c>
      <c r="M151" s="112">
        <v>23.987316530000001</v>
      </c>
      <c r="N151" s="112">
        <v>28.180365640000002</v>
      </c>
      <c r="O151" s="112">
        <v>44.932117769999998</v>
      </c>
      <c r="P151" s="112">
        <v>62.898554699999998</v>
      </c>
      <c r="Q151" s="113">
        <v>70.230169290000006</v>
      </c>
      <c r="R151" s="86">
        <f t="shared" si="35"/>
        <v>3.8745168984413943E-2</v>
      </c>
      <c r="S151" s="68">
        <f t="shared" si="36"/>
        <v>3.4960551796245465E-2</v>
      </c>
      <c r="T151" s="68">
        <f t="shared" si="37"/>
        <v>0.11888952999404727</v>
      </c>
      <c r="U151" s="68">
        <f t="shared" si="38"/>
        <v>7.9971467278560915E-2</v>
      </c>
      <c r="V151" s="70">
        <f t="shared" si="39"/>
        <v>2.3312505748244193E-2</v>
      </c>
      <c r="W151" s="86">
        <f t="shared" si="40"/>
        <v>3.8560310625154311E-2</v>
      </c>
      <c r="X151" s="68">
        <f t="shared" si="41"/>
        <v>3.2730760218349322E-2</v>
      </c>
      <c r="Y151" s="68">
        <f t="shared" si="42"/>
        <v>3.2729849301665066E-2</v>
      </c>
      <c r="Z151" s="68">
        <f t="shared" si="43"/>
        <v>3.2400160832337863E-2</v>
      </c>
      <c r="AA151" s="70">
        <f t="shared" si="44"/>
        <v>2.6030691751477021E-2</v>
      </c>
      <c r="AB151" s="86">
        <f t="shared" si="30"/>
        <v>1.0047940059678628</v>
      </c>
      <c r="AC151" s="68">
        <f t="shared" si="31"/>
        <v>1.0681252608561804</v>
      </c>
      <c r="AD151" s="68">
        <f t="shared" si="32"/>
        <v>3.6324496608054653</v>
      </c>
      <c r="AE151" s="68">
        <f t="shared" si="33"/>
        <v>2.4682429106568882</v>
      </c>
      <c r="AF151" s="70">
        <f t="shared" si="34"/>
        <v>0.89557765006077517</v>
      </c>
    </row>
    <row r="152" spans="1:32" ht="12.75">
      <c r="A152" s="69" t="s">
        <v>1812</v>
      </c>
      <c r="B152" s="67" t="s">
        <v>14</v>
      </c>
      <c r="C152" s="67" t="s">
        <v>321</v>
      </c>
      <c r="D152" s="68">
        <v>114.4127007</v>
      </c>
      <c r="E152" s="70">
        <v>23.112515299999998</v>
      </c>
      <c r="F152" s="111">
        <v>1002.633</v>
      </c>
      <c r="G152" s="112">
        <v>1358.0119999999999</v>
      </c>
      <c r="H152" s="112">
        <v>1775.49</v>
      </c>
      <c r="I152" s="112">
        <v>2125.9720000000002</v>
      </c>
      <c r="J152" s="112">
        <v>2524.5430000000001</v>
      </c>
      <c r="K152" s="113">
        <v>2890.884</v>
      </c>
      <c r="L152" s="111">
        <v>27.552915500000001</v>
      </c>
      <c r="M152" s="112">
        <v>49.02635239</v>
      </c>
      <c r="N152" s="112">
        <v>97.623095530000001</v>
      </c>
      <c r="O152" s="112">
        <v>141.65818819</v>
      </c>
      <c r="P152" s="112">
        <v>162.43761212999999</v>
      </c>
      <c r="Q152" s="113">
        <v>187.69792477999999</v>
      </c>
      <c r="R152" s="86">
        <f t="shared" si="35"/>
        <v>0.15587052404672019</v>
      </c>
      <c r="S152" s="68">
        <f t="shared" si="36"/>
        <v>0.19824743539318407</v>
      </c>
      <c r="T152" s="68">
        <f t="shared" si="37"/>
        <v>9.0214497749598249E-2</v>
      </c>
      <c r="U152" s="68">
        <f t="shared" si="38"/>
        <v>2.9337413114629764E-2</v>
      </c>
      <c r="V152" s="70">
        <f t="shared" si="39"/>
        <v>3.1101556245217387E-2</v>
      </c>
      <c r="W152" s="86">
        <f t="shared" si="40"/>
        <v>6.0678465178732613E-2</v>
      </c>
      <c r="X152" s="68">
        <f t="shared" si="41"/>
        <v>5.3610915109420898E-2</v>
      </c>
      <c r="Y152" s="68">
        <f t="shared" si="42"/>
        <v>3.6030533678269444E-2</v>
      </c>
      <c r="Z152" s="68">
        <f t="shared" si="43"/>
        <v>3.4366189337482804E-2</v>
      </c>
      <c r="AA152" s="70">
        <f t="shared" si="44"/>
        <v>2.7100456291436797E-2</v>
      </c>
      <c r="AB152" s="86">
        <f t="shared" si="30"/>
        <v>2.5687947707245526</v>
      </c>
      <c r="AC152" s="68">
        <f t="shared" si="31"/>
        <v>3.6978931433749502</v>
      </c>
      <c r="AD152" s="68">
        <f t="shared" si="32"/>
        <v>2.5038346241318088</v>
      </c>
      <c r="AE152" s="68">
        <f t="shared" si="33"/>
        <v>0.85367082240426895</v>
      </c>
      <c r="AF152" s="70">
        <f t="shared" si="34"/>
        <v>1.147639578859964</v>
      </c>
    </row>
    <row r="153" spans="1:32" ht="12.75">
      <c r="A153" s="69" t="s">
        <v>1812</v>
      </c>
      <c r="B153" s="67" t="s">
        <v>14</v>
      </c>
      <c r="C153" s="67" t="s">
        <v>322</v>
      </c>
      <c r="D153" s="68">
        <v>120.84047889999999</v>
      </c>
      <c r="E153" s="70">
        <v>40.751544299999999</v>
      </c>
      <c r="F153" s="111">
        <v>528.64300000000003</v>
      </c>
      <c r="G153" s="112">
        <v>584.91800000000001</v>
      </c>
      <c r="H153" s="112">
        <v>642.41</v>
      </c>
      <c r="I153" s="112">
        <v>705.553</v>
      </c>
      <c r="J153" s="112">
        <v>775.322</v>
      </c>
      <c r="K153" s="113">
        <v>851.15599999999995</v>
      </c>
      <c r="L153" s="111">
        <v>26.148077690000001</v>
      </c>
      <c r="M153" s="112">
        <v>31.154283580000001</v>
      </c>
      <c r="N153" s="112">
        <v>41.940642410000002</v>
      </c>
      <c r="O153" s="112">
        <v>88.593391879999999</v>
      </c>
      <c r="P153" s="112">
        <v>102.89012504</v>
      </c>
      <c r="Q153" s="113">
        <v>107.51651721</v>
      </c>
      <c r="R153" s="86">
        <f t="shared" si="35"/>
        <v>3.8291196388134954E-2</v>
      </c>
      <c r="S153" s="68">
        <f t="shared" si="36"/>
        <v>6.9244788135166616E-2</v>
      </c>
      <c r="T153" s="68">
        <f t="shared" si="37"/>
        <v>0.22247036186969074</v>
      </c>
      <c r="U153" s="68">
        <f t="shared" si="38"/>
        <v>3.2274942536041441E-2</v>
      </c>
      <c r="V153" s="70">
        <f t="shared" si="39"/>
        <v>8.9928788952320284E-3</v>
      </c>
      <c r="W153" s="86">
        <f t="shared" si="40"/>
        <v>2.0231664130179558E-2</v>
      </c>
      <c r="X153" s="68">
        <f t="shared" si="41"/>
        <v>1.8751012533945545E-2</v>
      </c>
      <c r="Y153" s="68">
        <f t="shared" si="42"/>
        <v>1.8751032672033062E-2</v>
      </c>
      <c r="Z153" s="68">
        <f t="shared" si="43"/>
        <v>1.8859306887615477E-2</v>
      </c>
      <c r="AA153" s="70">
        <f t="shared" si="44"/>
        <v>1.8663399717440268E-2</v>
      </c>
      <c r="AB153" s="86">
        <f t="shared" si="30"/>
        <v>1.8926370140267408</v>
      </c>
      <c r="AC153" s="68">
        <f t="shared" si="31"/>
        <v>3.692855946302132</v>
      </c>
      <c r="AD153" s="68">
        <f t="shared" si="32"/>
        <v>11.864432522775271</v>
      </c>
      <c r="AE153" s="68">
        <f t="shared" si="33"/>
        <v>1.7113535894172092</v>
      </c>
      <c r="AF153" s="70">
        <f t="shared" si="34"/>
        <v>0.48184569967863417</v>
      </c>
    </row>
    <row r="154" spans="1:32" ht="12.75">
      <c r="A154" s="69" t="s">
        <v>1812</v>
      </c>
      <c r="B154" s="67" t="s">
        <v>14</v>
      </c>
      <c r="C154" s="67" t="s">
        <v>323</v>
      </c>
      <c r="D154" s="68">
        <v>120.0851114</v>
      </c>
      <c r="E154" s="70">
        <v>30.894299499999999</v>
      </c>
      <c r="F154" s="111">
        <v>543.48400000000004</v>
      </c>
      <c r="G154" s="112">
        <v>641.56399999999996</v>
      </c>
      <c r="H154" s="112">
        <v>741.22299999999996</v>
      </c>
      <c r="I154" s="112">
        <v>856.36099999999999</v>
      </c>
      <c r="J154" s="112">
        <v>988.351</v>
      </c>
      <c r="K154" s="113">
        <v>1114.3679999999999</v>
      </c>
      <c r="L154" s="111">
        <v>15.44468335</v>
      </c>
      <c r="M154" s="112">
        <v>27.652635759999999</v>
      </c>
      <c r="N154" s="112">
        <v>38.51148371</v>
      </c>
      <c r="O154" s="112">
        <v>71.068302259999996</v>
      </c>
      <c r="P154" s="112">
        <v>81.980205889999993</v>
      </c>
      <c r="Q154" s="113">
        <v>95.279259150000001</v>
      </c>
      <c r="R154" s="86">
        <f t="shared" si="35"/>
        <v>0.15808614697173445</v>
      </c>
      <c r="S154" s="68">
        <f t="shared" si="36"/>
        <v>7.8537525639472722E-2</v>
      </c>
      <c r="T154" s="68">
        <f t="shared" si="37"/>
        <v>0.16907589847828272</v>
      </c>
      <c r="U154" s="68">
        <f t="shared" si="38"/>
        <v>3.070821528866503E-2</v>
      </c>
      <c r="V154" s="70">
        <f t="shared" si="39"/>
        <v>3.2444547108955814E-2</v>
      </c>
      <c r="W154" s="86">
        <f t="shared" si="40"/>
        <v>3.3181735589384573E-2</v>
      </c>
      <c r="X154" s="68">
        <f t="shared" si="41"/>
        <v>2.8878515887655876E-2</v>
      </c>
      <c r="Y154" s="68">
        <f t="shared" si="42"/>
        <v>2.8878098304069462E-2</v>
      </c>
      <c r="Z154" s="68">
        <f t="shared" si="43"/>
        <v>2.8669176320742583E-2</v>
      </c>
      <c r="AA154" s="70">
        <f t="shared" si="44"/>
        <v>2.4000961846994774E-2</v>
      </c>
      <c r="AB154" s="86">
        <f t="shared" si="30"/>
        <v>4.764251904361176</v>
      </c>
      <c r="AC154" s="68">
        <f t="shared" si="31"/>
        <v>2.7195831650422031</v>
      </c>
      <c r="AD154" s="68">
        <f t="shared" si="32"/>
        <v>5.8548141466246335</v>
      </c>
      <c r="AE154" s="68">
        <f t="shared" si="33"/>
        <v>1.0711230397800851</v>
      </c>
      <c r="AF154" s="70">
        <f t="shared" si="34"/>
        <v>1.3518019534295573</v>
      </c>
    </row>
    <row r="155" spans="1:32" ht="12.75">
      <c r="A155" s="69" t="s">
        <v>1812</v>
      </c>
      <c r="B155" s="67" t="s">
        <v>14</v>
      </c>
      <c r="C155" s="67" t="s">
        <v>324</v>
      </c>
      <c r="D155" s="68">
        <v>132.04413700000001</v>
      </c>
      <c r="E155" s="70">
        <v>47.021569999999997</v>
      </c>
      <c r="F155" s="111">
        <v>550.952</v>
      </c>
      <c r="G155" s="112">
        <v>588.5</v>
      </c>
      <c r="H155" s="112">
        <v>627.94200000000001</v>
      </c>
      <c r="I155" s="112">
        <v>670.02599999999995</v>
      </c>
      <c r="J155" s="112">
        <v>715.96500000000003</v>
      </c>
      <c r="K155" s="113">
        <v>774.11800000000005</v>
      </c>
      <c r="L155" s="111">
        <v>40.242094829999999</v>
      </c>
      <c r="M155" s="112">
        <v>42.108626379999997</v>
      </c>
      <c r="N155" s="112">
        <v>48.462360099999998</v>
      </c>
      <c r="O155" s="112">
        <v>67.316494550000002</v>
      </c>
      <c r="P155" s="112">
        <v>77.567276160000006</v>
      </c>
      <c r="Q155" s="113">
        <v>88.197496040000004</v>
      </c>
      <c r="R155" s="86">
        <f t="shared" si="35"/>
        <v>9.2765128549347816E-3</v>
      </c>
      <c r="S155" s="68">
        <f t="shared" si="36"/>
        <v>3.0177824670233288E-2</v>
      </c>
      <c r="T155" s="68">
        <f t="shared" si="37"/>
        <v>7.7809394388120207E-2</v>
      </c>
      <c r="U155" s="68">
        <f t="shared" si="38"/>
        <v>3.0455482504027697E-2</v>
      </c>
      <c r="V155" s="70">
        <f t="shared" si="39"/>
        <v>2.7409032278180739E-2</v>
      </c>
      <c r="W155" s="86">
        <f t="shared" si="40"/>
        <v>1.3185847135931836E-2</v>
      </c>
      <c r="X155" s="68">
        <f t="shared" si="41"/>
        <v>1.2974175762965523E-2</v>
      </c>
      <c r="Y155" s="68">
        <f t="shared" si="42"/>
        <v>1.2973742417413923E-2</v>
      </c>
      <c r="Z155" s="68">
        <f t="shared" si="43"/>
        <v>1.3262953096411085E-2</v>
      </c>
      <c r="AA155" s="70">
        <f t="shared" si="44"/>
        <v>1.5618606733151141E-2</v>
      </c>
      <c r="AB155" s="86">
        <f t="shared" si="30"/>
        <v>0.70352043060290004</v>
      </c>
      <c r="AC155" s="68">
        <f t="shared" si="31"/>
        <v>2.3259916638693281</v>
      </c>
      <c r="AD155" s="68">
        <f t="shared" si="32"/>
        <v>5.9974517671694363</v>
      </c>
      <c r="AE155" s="68">
        <f t="shared" si="33"/>
        <v>2.2962821539547522</v>
      </c>
      <c r="AF155" s="70">
        <f t="shared" si="34"/>
        <v>1.7548961150295135</v>
      </c>
    </row>
    <row r="156" spans="1:32" ht="12.75">
      <c r="A156" s="69" t="s">
        <v>1812</v>
      </c>
      <c r="B156" s="67" t="s">
        <v>14</v>
      </c>
      <c r="C156" s="67" t="s">
        <v>1482</v>
      </c>
      <c r="D156" s="68">
        <v>114.9034181</v>
      </c>
      <c r="E156" s="70">
        <v>27.043128800000002</v>
      </c>
      <c r="F156" s="111">
        <v>241.15799999999999</v>
      </c>
      <c r="G156" s="112">
        <v>280.87</v>
      </c>
      <c r="H156" s="112">
        <v>325.09800000000001</v>
      </c>
      <c r="I156" s="112">
        <v>376.29</v>
      </c>
      <c r="J156" s="112">
        <v>435.06400000000002</v>
      </c>
      <c r="K156" s="113">
        <v>491.01299999999998</v>
      </c>
      <c r="L156" s="111">
        <v>8.6251404100000002</v>
      </c>
      <c r="M156" s="112">
        <v>13.86141239</v>
      </c>
      <c r="N156" s="112">
        <v>22.073463499999999</v>
      </c>
      <c r="O156" s="112">
        <v>29.592109180000001</v>
      </c>
      <c r="P156" s="112">
        <v>36.843110500000002</v>
      </c>
      <c r="Q156" s="113">
        <v>49.760144760000003</v>
      </c>
      <c r="R156" s="86">
        <f t="shared" si="35"/>
        <v>0.12141882290818265</v>
      </c>
      <c r="S156" s="68">
        <f t="shared" si="36"/>
        <v>0.11848794161732604</v>
      </c>
      <c r="T156" s="68">
        <f t="shared" si="37"/>
        <v>6.8123841824822853E-2</v>
      </c>
      <c r="U156" s="68">
        <f t="shared" si="38"/>
        <v>4.9006316352067474E-2</v>
      </c>
      <c r="V156" s="70">
        <f t="shared" si="39"/>
        <v>7.0119129925254278E-2</v>
      </c>
      <c r="W156" s="86">
        <f t="shared" si="40"/>
        <v>3.0487921699279046E-2</v>
      </c>
      <c r="X156" s="68">
        <f t="shared" si="41"/>
        <v>2.9246949300755089E-2</v>
      </c>
      <c r="Y156" s="68">
        <f t="shared" si="42"/>
        <v>2.9246689473400395E-2</v>
      </c>
      <c r="Z156" s="68">
        <f t="shared" si="43"/>
        <v>2.9026604799747974E-2</v>
      </c>
      <c r="AA156" s="70">
        <f t="shared" si="44"/>
        <v>2.4195491463800088E-2</v>
      </c>
      <c r="AB156" s="86">
        <f t="shared" si="30"/>
        <v>3.9825221314135644</v>
      </c>
      <c r="AC156" s="68">
        <f t="shared" si="31"/>
        <v>4.0512923381813009</v>
      </c>
      <c r="AD156" s="68">
        <f t="shared" si="32"/>
        <v>2.3292838625985648</v>
      </c>
      <c r="AE156" s="68">
        <f t="shared" si="33"/>
        <v>1.6883240975015092</v>
      </c>
      <c r="AF156" s="70">
        <f t="shared" si="34"/>
        <v>2.8980246187667862</v>
      </c>
    </row>
    <row r="157" spans="1:32" ht="12.75">
      <c r="A157" s="69" t="s">
        <v>1812</v>
      </c>
      <c r="B157" s="67" t="s">
        <v>14</v>
      </c>
      <c r="C157" s="67" t="s">
        <v>325</v>
      </c>
      <c r="D157" s="68">
        <v>113.0761073</v>
      </c>
      <c r="E157" s="70">
        <v>22.5816619</v>
      </c>
      <c r="F157" s="111">
        <v>834.08399999999995</v>
      </c>
      <c r="G157" s="112">
        <v>1119.0409999999999</v>
      </c>
      <c r="H157" s="112">
        <v>1454.125</v>
      </c>
      <c r="I157" s="112">
        <v>1575.616</v>
      </c>
      <c r="J157" s="112">
        <v>1687.31</v>
      </c>
      <c r="K157" s="113">
        <v>1826.519</v>
      </c>
      <c r="L157" s="111">
        <v>72.764142050000004</v>
      </c>
      <c r="M157" s="112">
        <v>113.74612233000001</v>
      </c>
      <c r="N157" s="112">
        <v>156.27313357</v>
      </c>
      <c r="O157" s="112">
        <v>217.8310582</v>
      </c>
      <c r="P157" s="112">
        <v>227.86170268000001</v>
      </c>
      <c r="Q157" s="113">
        <v>241.04268497000001</v>
      </c>
      <c r="R157" s="86">
        <f t="shared" si="35"/>
        <v>0.11264334086929566</v>
      </c>
      <c r="S157" s="68">
        <f t="shared" si="36"/>
        <v>7.4775316061536964E-2</v>
      </c>
      <c r="T157" s="68">
        <f t="shared" si="37"/>
        <v>7.8782479398387617E-2</v>
      </c>
      <c r="U157" s="68">
        <f t="shared" si="38"/>
        <v>9.2095631935005737E-3</v>
      </c>
      <c r="V157" s="70">
        <f t="shared" si="39"/>
        <v>1.1569282714007324E-2</v>
      </c>
      <c r="W157" s="86">
        <f t="shared" si="40"/>
        <v>5.8778646157274163E-2</v>
      </c>
      <c r="X157" s="68">
        <f t="shared" si="41"/>
        <v>5.2386455327842654E-2</v>
      </c>
      <c r="Y157" s="68">
        <f t="shared" si="42"/>
        <v>1.6048392353980014E-2</v>
      </c>
      <c r="Z157" s="68">
        <f t="shared" si="43"/>
        <v>1.3697847581647974E-2</v>
      </c>
      <c r="AA157" s="70">
        <f t="shared" si="44"/>
        <v>1.5855284955028182E-2</v>
      </c>
      <c r="AB157" s="86">
        <f t="shared" si="30"/>
        <v>1.9163990366143446</v>
      </c>
      <c r="AC157" s="68">
        <f t="shared" si="31"/>
        <v>1.4273788060975172</v>
      </c>
      <c r="AD157" s="68">
        <f t="shared" si="32"/>
        <v>4.9090574096569553</v>
      </c>
      <c r="AE157" s="68">
        <f t="shared" si="33"/>
        <v>0.67233652138452116</v>
      </c>
      <c r="AF157" s="70">
        <f t="shared" si="34"/>
        <v>0.72967989833184044</v>
      </c>
    </row>
    <row r="158" spans="1:32" ht="12.75">
      <c r="A158" s="69" t="s">
        <v>1812</v>
      </c>
      <c r="B158" s="67" t="s">
        <v>14</v>
      </c>
      <c r="C158" s="67" t="s">
        <v>326</v>
      </c>
      <c r="D158" s="68">
        <v>120.2808847</v>
      </c>
      <c r="E158" s="70">
        <v>31.9215518</v>
      </c>
      <c r="F158" s="111">
        <v>362.42899999999997</v>
      </c>
      <c r="G158" s="112">
        <v>454.93900000000002</v>
      </c>
      <c r="H158" s="112">
        <v>559.40899999999999</v>
      </c>
      <c r="I158" s="112">
        <v>687.86800000000005</v>
      </c>
      <c r="J158" s="112">
        <v>843.29200000000003</v>
      </c>
      <c r="K158" s="113">
        <v>982.56299999999999</v>
      </c>
      <c r="L158" s="111">
        <v>79.073487720000003</v>
      </c>
      <c r="M158" s="112">
        <v>134.62168560000001</v>
      </c>
      <c r="N158" s="112">
        <v>175.40218804</v>
      </c>
      <c r="O158" s="112">
        <v>190.67494325999999</v>
      </c>
      <c r="P158" s="112">
        <v>229.01262936000001</v>
      </c>
      <c r="Q158" s="113">
        <v>256.14049861000001</v>
      </c>
      <c r="R158" s="86">
        <f t="shared" si="35"/>
        <v>0.14049765473023454</v>
      </c>
      <c r="S158" s="68">
        <f t="shared" si="36"/>
        <v>6.0585339216700451E-2</v>
      </c>
      <c r="T158" s="68">
        <f t="shared" si="37"/>
        <v>1.7414554961557357E-2</v>
      </c>
      <c r="U158" s="68">
        <f t="shared" si="38"/>
        <v>4.0212610471553799E-2</v>
      </c>
      <c r="V158" s="70">
        <f t="shared" si="39"/>
        <v>2.3691155658805106E-2</v>
      </c>
      <c r="W158" s="86">
        <f t="shared" si="40"/>
        <v>4.5466950197392005E-2</v>
      </c>
      <c r="X158" s="68">
        <f t="shared" si="41"/>
        <v>4.1343505055124505E-2</v>
      </c>
      <c r="Y158" s="68">
        <f t="shared" si="42"/>
        <v>4.1343217951157508E-2</v>
      </c>
      <c r="Z158" s="68">
        <f t="shared" si="43"/>
        <v>4.07432641867949E-2</v>
      </c>
      <c r="AA158" s="70">
        <f t="shared" si="44"/>
        <v>3.0570236766091226E-2</v>
      </c>
      <c r="AB158" s="86">
        <f t="shared" si="30"/>
        <v>3.090105100963942</v>
      </c>
      <c r="AC158" s="68">
        <f t="shared" si="31"/>
        <v>1.4654137121639843</v>
      </c>
      <c r="AD158" s="68">
        <f t="shared" si="32"/>
        <v>0.42121914607930977</v>
      </c>
      <c r="AE158" s="68">
        <f t="shared" si="33"/>
        <v>0.98697567006884324</v>
      </c>
      <c r="AF158" s="70">
        <f t="shared" si="34"/>
        <v>0.77497455580990282</v>
      </c>
    </row>
    <row r="159" spans="1:32" ht="12.75">
      <c r="A159" s="69" t="s">
        <v>1812</v>
      </c>
      <c r="B159" s="67" t="s">
        <v>14</v>
      </c>
      <c r="C159" s="67" t="s">
        <v>327</v>
      </c>
      <c r="D159" s="68">
        <v>104.55321069999999</v>
      </c>
      <c r="E159" s="70">
        <v>30.3915544</v>
      </c>
      <c r="F159" s="111">
        <v>262.38099999999997</v>
      </c>
      <c r="G159" s="112">
        <v>311.517</v>
      </c>
      <c r="H159" s="112">
        <v>361.72500000000002</v>
      </c>
      <c r="I159" s="112">
        <v>420.02499999999998</v>
      </c>
      <c r="J159" s="112">
        <v>487.13299999999998</v>
      </c>
      <c r="K159" s="113">
        <v>550.70299999999997</v>
      </c>
      <c r="L159" s="111">
        <v>3.5563662699999998</v>
      </c>
      <c r="M159" s="112">
        <v>6.8321248900000002</v>
      </c>
      <c r="N159" s="112">
        <v>7.5453899599999996</v>
      </c>
      <c r="O159" s="112">
        <v>9.9055116699999992</v>
      </c>
      <c r="P159" s="112">
        <v>16.431235999999998</v>
      </c>
      <c r="Q159" s="113">
        <v>16.731953319999999</v>
      </c>
      <c r="R159" s="86">
        <f t="shared" si="35"/>
        <v>0.18421941787227672</v>
      </c>
      <c r="S159" s="68">
        <f t="shared" si="36"/>
        <v>2.0879743315113768E-2</v>
      </c>
      <c r="T159" s="68">
        <f t="shared" si="37"/>
        <v>6.2557978381809168E-2</v>
      </c>
      <c r="U159" s="68">
        <f t="shared" si="38"/>
        <v>0.13175945973117004</v>
      </c>
      <c r="V159" s="70">
        <f t="shared" si="39"/>
        <v>3.6603128334350551E-3</v>
      </c>
      <c r="W159" s="86">
        <f t="shared" si="40"/>
        <v>3.4331253093097383E-2</v>
      </c>
      <c r="X159" s="68">
        <f t="shared" si="41"/>
        <v>2.9886068649186907E-2</v>
      </c>
      <c r="Y159" s="68">
        <f t="shared" si="42"/>
        <v>2.9885995738464156E-2</v>
      </c>
      <c r="Z159" s="68">
        <f t="shared" si="43"/>
        <v>2.9644590619591023E-2</v>
      </c>
      <c r="AA159" s="70">
        <f t="shared" si="44"/>
        <v>2.4531691490461294E-2</v>
      </c>
      <c r="AB159" s="86">
        <f t="shared" si="30"/>
        <v>5.365939232474906</v>
      </c>
      <c r="AC159" s="68">
        <f t="shared" si="31"/>
        <v>0.69864469496498427</v>
      </c>
      <c r="AD159" s="68">
        <f t="shared" si="32"/>
        <v>2.0932204812334629</v>
      </c>
      <c r="AE159" s="68">
        <f t="shared" si="33"/>
        <v>4.4446375199425097</v>
      </c>
      <c r="AF159" s="70">
        <f t="shared" si="34"/>
        <v>0.14920751937787502</v>
      </c>
    </row>
    <row r="160" spans="1:32" ht="12.75">
      <c r="A160" s="69" t="s">
        <v>1812</v>
      </c>
      <c r="B160" s="67" t="s">
        <v>14</v>
      </c>
      <c r="C160" s="67" t="s">
        <v>328</v>
      </c>
      <c r="D160" s="68">
        <v>120.0284928</v>
      </c>
      <c r="E160" s="70">
        <v>36.264086599999999</v>
      </c>
      <c r="F160" s="111">
        <v>289.43599999999998</v>
      </c>
      <c r="G160" s="112">
        <v>340.18</v>
      </c>
      <c r="H160" s="112">
        <v>399.83800000000002</v>
      </c>
      <c r="I160" s="112">
        <v>469.95800000000003</v>
      </c>
      <c r="J160" s="112">
        <v>551.5</v>
      </c>
      <c r="K160" s="113">
        <v>627.47500000000002</v>
      </c>
      <c r="L160" s="111">
        <v>36.339780609999998</v>
      </c>
      <c r="M160" s="112">
        <v>71.319423729999997</v>
      </c>
      <c r="N160" s="112">
        <v>91.677665790000006</v>
      </c>
      <c r="O160" s="112">
        <v>135.48944466</v>
      </c>
      <c r="P160" s="112">
        <v>155.23747847999999</v>
      </c>
      <c r="Q160" s="113">
        <v>174.68980816999999</v>
      </c>
      <c r="R160" s="86">
        <f t="shared" si="35"/>
        <v>0.19251433295870962</v>
      </c>
      <c r="S160" s="68">
        <f t="shared" si="36"/>
        <v>5.709031563987936E-2</v>
      </c>
      <c r="T160" s="68">
        <f t="shared" si="37"/>
        <v>9.5577867286361223E-2</v>
      </c>
      <c r="U160" s="68">
        <f t="shared" si="38"/>
        <v>2.9150660214980011E-2</v>
      </c>
      <c r="V160" s="70">
        <f t="shared" si="39"/>
        <v>2.5061383218107525E-2</v>
      </c>
      <c r="W160" s="86">
        <f t="shared" si="40"/>
        <v>3.2308137504878806E-2</v>
      </c>
      <c r="X160" s="68">
        <f t="shared" si="41"/>
        <v>3.2316915157477262E-2</v>
      </c>
      <c r="Y160" s="68">
        <f t="shared" si="42"/>
        <v>3.2316772787130008E-2</v>
      </c>
      <c r="Z160" s="68">
        <f t="shared" si="43"/>
        <v>3.1999701936915051E-2</v>
      </c>
      <c r="AA160" s="70">
        <f t="shared" si="44"/>
        <v>2.5812398176254452E-2</v>
      </c>
      <c r="AB160" s="86">
        <f t="shared" si="30"/>
        <v>5.9586948622351974</v>
      </c>
      <c r="AC160" s="68">
        <f t="shared" si="31"/>
        <v>1.7665768951548646</v>
      </c>
      <c r="AD160" s="68">
        <f t="shared" si="32"/>
        <v>2.9575313078422432</v>
      </c>
      <c r="AE160" s="68">
        <f t="shared" si="33"/>
        <v>0.91096661689062897</v>
      </c>
      <c r="AF160" s="70">
        <f t="shared" si="34"/>
        <v>0.97090487474202192</v>
      </c>
    </row>
    <row r="161" spans="1:32" ht="12.75">
      <c r="A161" s="69" t="s">
        <v>1812</v>
      </c>
      <c r="B161" s="67" t="s">
        <v>14</v>
      </c>
      <c r="C161" s="67" t="s">
        <v>329</v>
      </c>
      <c r="D161" s="68">
        <v>113.143889</v>
      </c>
      <c r="E161" s="70">
        <v>35.137500000000003</v>
      </c>
      <c r="F161" s="111">
        <v>641.19299999999998</v>
      </c>
      <c r="G161" s="112">
        <v>670.15700000000004</v>
      </c>
      <c r="H161" s="112">
        <v>700.43799999999999</v>
      </c>
      <c r="I161" s="112">
        <v>732.08699999999999</v>
      </c>
      <c r="J161" s="112">
        <v>766.77</v>
      </c>
      <c r="K161" s="113">
        <v>820.06399999999996</v>
      </c>
      <c r="L161" s="111">
        <v>39.988039829999998</v>
      </c>
      <c r="M161" s="112">
        <v>70.184820959999996</v>
      </c>
      <c r="N161" s="112">
        <v>107.01751621</v>
      </c>
      <c r="O161" s="112">
        <v>136.60338318999999</v>
      </c>
      <c r="P161" s="112">
        <v>153.31968552000001</v>
      </c>
      <c r="Q161" s="113">
        <v>174.20197257000001</v>
      </c>
      <c r="R161" s="86">
        <f t="shared" si="35"/>
        <v>0.15102906398200414</v>
      </c>
      <c r="S161" s="68">
        <f t="shared" si="36"/>
        <v>0.10495914856288321</v>
      </c>
      <c r="T161" s="68">
        <f t="shared" si="37"/>
        <v>5.5291634543159787E-2</v>
      </c>
      <c r="U161" s="68">
        <f t="shared" si="38"/>
        <v>2.4474214239261584E-2</v>
      </c>
      <c r="V161" s="70">
        <f t="shared" si="39"/>
        <v>2.7240190298037082E-2</v>
      </c>
      <c r="W161" s="86">
        <f t="shared" si="40"/>
        <v>8.8363019294760668E-3</v>
      </c>
      <c r="X161" s="68">
        <f t="shared" si="41"/>
        <v>8.8387680717874652E-3</v>
      </c>
      <c r="Y161" s="68">
        <f t="shared" si="42"/>
        <v>8.8387011412754853E-3</v>
      </c>
      <c r="Z161" s="68">
        <f t="shared" si="43"/>
        <v>9.257505483506661E-3</v>
      </c>
      <c r="AA161" s="70">
        <f t="shared" si="44"/>
        <v>1.3439099843534355E-2</v>
      </c>
      <c r="AB161" s="86">
        <f t="shared" si="30"/>
        <v>17.091885857612287</v>
      </c>
      <c r="AC161" s="68">
        <f t="shared" si="31"/>
        <v>11.874861712675001</v>
      </c>
      <c r="AD161" s="68">
        <f t="shared" si="32"/>
        <v>6.2556289277567796</v>
      </c>
      <c r="AE161" s="68">
        <f t="shared" si="33"/>
        <v>2.6437158781990773</v>
      </c>
      <c r="AF161" s="70">
        <f t="shared" si="34"/>
        <v>2.0269356292596137</v>
      </c>
    </row>
    <row r="162" spans="1:32" ht="12.75">
      <c r="A162" s="69" t="s">
        <v>1812</v>
      </c>
      <c r="B162" s="67" t="s">
        <v>14</v>
      </c>
      <c r="C162" s="67" t="s">
        <v>330</v>
      </c>
      <c r="D162" s="68">
        <v>120.7510971</v>
      </c>
      <c r="E162" s="70">
        <v>30.747442499999998</v>
      </c>
      <c r="F162" s="111">
        <v>440.34199999999998</v>
      </c>
      <c r="G162" s="112">
        <v>576.47799999999995</v>
      </c>
      <c r="H162" s="112">
        <v>749.28499999999997</v>
      </c>
      <c r="I162" s="112">
        <v>973.89400000000001</v>
      </c>
      <c r="J162" s="112">
        <v>1259.8440000000001</v>
      </c>
      <c r="K162" s="113">
        <v>1511.4490000000001</v>
      </c>
      <c r="L162" s="111">
        <v>30.703332589999999</v>
      </c>
      <c r="M162" s="112">
        <v>54.14795573</v>
      </c>
      <c r="N162" s="112">
        <v>80.509286810000006</v>
      </c>
      <c r="O162" s="112">
        <v>109.9021707</v>
      </c>
      <c r="P162" s="112">
        <v>150.35693376</v>
      </c>
      <c r="Q162" s="113">
        <v>189.24649961</v>
      </c>
      <c r="R162" s="86">
        <f t="shared" si="35"/>
        <v>0.15271712327173148</v>
      </c>
      <c r="S162" s="68">
        <f t="shared" si="36"/>
        <v>9.7367779538886048E-2</v>
      </c>
      <c r="T162" s="68">
        <f t="shared" si="37"/>
        <v>7.3017374900777587E-2</v>
      </c>
      <c r="U162" s="68">
        <f t="shared" si="38"/>
        <v>7.3619588771234354E-2</v>
      </c>
      <c r="V162" s="70">
        <f t="shared" si="39"/>
        <v>5.1729660717976057E-2</v>
      </c>
      <c r="W162" s="86">
        <f t="shared" si="40"/>
        <v>5.3877095988615863E-2</v>
      </c>
      <c r="X162" s="68">
        <f t="shared" si="41"/>
        <v>5.2436448164626268E-2</v>
      </c>
      <c r="Y162" s="68">
        <f t="shared" si="42"/>
        <v>5.2436609933119237E-2</v>
      </c>
      <c r="Z162" s="68">
        <f t="shared" si="43"/>
        <v>5.1488142921060596E-2</v>
      </c>
      <c r="AA162" s="70">
        <f t="shared" si="44"/>
        <v>3.641617791540127E-2</v>
      </c>
      <c r="AB162" s="86">
        <f t="shared" si="30"/>
        <v>2.8345463033865141</v>
      </c>
      <c r="AC162" s="68">
        <f t="shared" si="31"/>
        <v>1.8568721365946854</v>
      </c>
      <c r="AD162" s="68">
        <f t="shared" si="32"/>
        <v>1.3924884731089266</v>
      </c>
      <c r="AE162" s="68">
        <f t="shared" si="33"/>
        <v>1.4298357756678997</v>
      </c>
      <c r="AF162" s="70">
        <f t="shared" si="34"/>
        <v>1.4205131806569506</v>
      </c>
    </row>
    <row r="163" spans="1:32" ht="12.75">
      <c r="A163" s="69" t="s">
        <v>1812</v>
      </c>
      <c r="B163" s="67" t="s">
        <v>14</v>
      </c>
      <c r="C163" s="67" t="s">
        <v>331</v>
      </c>
      <c r="D163" s="68">
        <v>98.288538799999998</v>
      </c>
      <c r="E163" s="70">
        <v>39.772229400000001</v>
      </c>
      <c r="F163" s="111">
        <v>134.494</v>
      </c>
      <c r="G163" s="112">
        <v>169.18100000000001</v>
      </c>
      <c r="H163" s="112">
        <v>213.02699999999999</v>
      </c>
      <c r="I163" s="112">
        <v>268.238</v>
      </c>
      <c r="J163" s="112">
        <v>336.49299999999999</v>
      </c>
      <c r="K163" s="113">
        <v>396.99900000000002</v>
      </c>
      <c r="L163" s="111">
        <v>25.283119620000001</v>
      </c>
      <c r="M163" s="112">
        <v>34.205486430000001</v>
      </c>
      <c r="N163" s="112">
        <v>40.975773119999999</v>
      </c>
      <c r="O163" s="112">
        <v>47.789395030000001</v>
      </c>
      <c r="P163" s="112">
        <v>48.896181509999998</v>
      </c>
      <c r="Q163" s="113">
        <v>54.708150080000003</v>
      </c>
      <c r="R163" s="86">
        <f t="shared" si="35"/>
        <v>7.0579635298976609E-2</v>
      </c>
      <c r="S163" s="68">
        <f t="shared" si="36"/>
        <v>3.9585969366961571E-2</v>
      </c>
      <c r="T163" s="68">
        <f t="shared" si="37"/>
        <v>3.3256831494287625E-2</v>
      </c>
      <c r="U163" s="68">
        <f t="shared" si="38"/>
        <v>4.6319334208152528E-3</v>
      </c>
      <c r="V163" s="70">
        <f t="shared" si="39"/>
        <v>2.3772688952454789E-2</v>
      </c>
      <c r="W163" s="86">
        <f t="shared" si="40"/>
        <v>4.5889911868228453E-2</v>
      </c>
      <c r="X163" s="68">
        <f t="shared" si="41"/>
        <v>4.6089954103359254E-2</v>
      </c>
      <c r="Y163" s="68">
        <f t="shared" si="42"/>
        <v>4.6091145576253864E-2</v>
      </c>
      <c r="Z163" s="68">
        <f t="shared" si="43"/>
        <v>4.5340540074072462E-2</v>
      </c>
      <c r="AA163" s="70">
        <f t="shared" si="44"/>
        <v>3.3071283060266979E-2</v>
      </c>
      <c r="AB163" s="86">
        <f t="shared" si="30"/>
        <v>1.5380207201452898</v>
      </c>
      <c r="AC163" s="68">
        <f t="shared" si="31"/>
        <v>0.85888498127352997</v>
      </c>
      <c r="AD163" s="68">
        <f t="shared" si="32"/>
        <v>0.72154491016646649</v>
      </c>
      <c r="AE163" s="68">
        <f t="shared" si="33"/>
        <v>0.10215876152441285</v>
      </c>
      <c r="AF163" s="70">
        <f t="shared" si="34"/>
        <v>0.71883177042550694</v>
      </c>
    </row>
    <row r="164" spans="1:32" ht="12.75">
      <c r="A164" s="69" t="s">
        <v>1812</v>
      </c>
      <c r="B164" s="67" t="s">
        <v>14</v>
      </c>
      <c r="C164" s="67" t="s">
        <v>332</v>
      </c>
      <c r="D164" s="68">
        <v>116.3680354</v>
      </c>
      <c r="E164" s="70">
        <v>23.553156000000001</v>
      </c>
      <c r="F164" s="111">
        <v>445.99</v>
      </c>
      <c r="G164" s="112">
        <v>571.87599999999998</v>
      </c>
      <c r="H164" s="112">
        <v>722.07</v>
      </c>
      <c r="I164" s="112">
        <v>911.71199999999999</v>
      </c>
      <c r="J164" s="112">
        <v>1146.758</v>
      </c>
      <c r="K164" s="113">
        <v>1354.9269999999999</v>
      </c>
      <c r="L164" s="111">
        <v>63.065357740000003</v>
      </c>
      <c r="M164" s="112">
        <v>93.583591209999994</v>
      </c>
      <c r="N164" s="112">
        <v>131.22421349999999</v>
      </c>
      <c r="O164" s="112">
        <v>193.97203458000001</v>
      </c>
      <c r="P164" s="112">
        <v>212.47260365</v>
      </c>
      <c r="Q164" s="113">
        <v>228.61110196999999</v>
      </c>
      <c r="R164" s="86">
        <f t="shared" si="35"/>
        <v>9.6782875935843352E-2</v>
      </c>
      <c r="S164" s="68">
        <f t="shared" si="36"/>
        <v>8.0442782336777569E-2</v>
      </c>
      <c r="T164" s="68">
        <f t="shared" si="37"/>
        <v>9.5634516536843295E-2</v>
      </c>
      <c r="U164" s="68">
        <f t="shared" si="38"/>
        <v>1.9075501383545863E-2</v>
      </c>
      <c r="V164" s="70">
        <f t="shared" si="39"/>
        <v>1.5191133391093075E-2</v>
      </c>
      <c r="W164" s="86">
        <f t="shared" si="40"/>
        <v>4.9725130883620489E-2</v>
      </c>
      <c r="X164" s="68">
        <f t="shared" si="41"/>
        <v>4.6639980487929493E-2</v>
      </c>
      <c r="Y164" s="68">
        <f t="shared" si="42"/>
        <v>4.6640412725373538E-2</v>
      </c>
      <c r="Z164" s="68">
        <f t="shared" si="43"/>
        <v>4.5873991792297598E-2</v>
      </c>
      <c r="AA164" s="70">
        <f t="shared" si="44"/>
        <v>3.3361749526726235E-2</v>
      </c>
      <c r="AB164" s="86">
        <f t="shared" si="30"/>
        <v>1.9463573894327091</v>
      </c>
      <c r="AC164" s="68">
        <f t="shared" si="31"/>
        <v>1.7247602056265074</v>
      </c>
      <c r="AD164" s="68">
        <f t="shared" si="32"/>
        <v>2.0504646281746077</v>
      </c>
      <c r="AE164" s="68">
        <f t="shared" si="33"/>
        <v>0.41582388273323767</v>
      </c>
      <c r="AF164" s="70">
        <f t="shared" si="34"/>
        <v>0.45534582588132544</v>
      </c>
    </row>
    <row r="165" spans="1:32" ht="12.75">
      <c r="A165" s="69" t="s">
        <v>1812</v>
      </c>
      <c r="B165" s="67" t="s">
        <v>14</v>
      </c>
      <c r="C165" s="67" t="s">
        <v>333</v>
      </c>
      <c r="D165" s="68">
        <v>126.1266177</v>
      </c>
      <c r="E165" s="70">
        <v>43.582583399999997</v>
      </c>
      <c r="F165" s="111">
        <v>1310.5440000000001</v>
      </c>
      <c r="G165" s="112">
        <v>1380.5930000000001</v>
      </c>
      <c r="H165" s="112">
        <v>1450.2329999999999</v>
      </c>
      <c r="I165" s="112">
        <v>1523.386</v>
      </c>
      <c r="J165" s="112">
        <v>1603.3320000000001</v>
      </c>
      <c r="K165" s="113">
        <v>1719.3130000000001</v>
      </c>
      <c r="L165" s="111">
        <v>88.767003310000007</v>
      </c>
      <c r="M165" s="112">
        <v>102.66992342</v>
      </c>
      <c r="N165" s="112">
        <v>123.06678616000001</v>
      </c>
      <c r="O165" s="112">
        <v>216.28960581000001</v>
      </c>
      <c r="P165" s="112">
        <v>228.28588705000001</v>
      </c>
      <c r="Q165" s="113">
        <v>240.22065961999999</v>
      </c>
      <c r="R165" s="86">
        <f t="shared" si="35"/>
        <v>3.1324522832987804E-2</v>
      </c>
      <c r="S165" s="68">
        <f t="shared" si="36"/>
        <v>3.9732887803102648E-2</v>
      </c>
      <c r="T165" s="68">
        <f t="shared" si="37"/>
        <v>0.15149955980616955</v>
      </c>
      <c r="U165" s="68">
        <f t="shared" si="38"/>
        <v>1.1092794954315239E-2</v>
      </c>
      <c r="V165" s="70">
        <f t="shared" si="39"/>
        <v>1.0455988080757688E-2</v>
      </c>
      <c r="W165" s="86">
        <f t="shared" si="40"/>
        <v>1.0414159765198907E-2</v>
      </c>
      <c r="X165" s="68">
        <f t="shared" si="41"/>
        <v>9.842223232675756E-3</v>
      </c>
      <c r="Y165" s="68">
        <f t="shared" si="42"/>
        <v>9.8422511532125292E-3</v>
      </c>
      <c r="Z165" s="68">
        <f t="shared" si="43"/>
        <v>1.0229694980772893E-2</v>
      </c>
      <c r="AA165" s="70">
        <f t="shared" si="44"/>
        <v>1.3968165716694033E-2</v>
      </c>
      <c r="AB165" s="86">
        <f t="shared" si="30"/>
        <v>3.0078780755472225</v>
      </c>
      <c r="AC165" s="68">
        <f t="shared" si="31"/>
        <v>4.0369829929472818</v>
      </c>
      <c r="AD165" s="68">
        <f t="shared" si="32"/>
        <v>15.392775234832309</v>
      </c>
      <c r="AE165" s="68">
        <f t="shared" si="33"/>
        <v>1.0843720145287397</v>
      </c>
      <c r="AF165" s="70">
        <f t="shared" si="34"/>
        <v>0.74855842154429975</v>
      </c>
    </row>
    <row r="166" spans="1:32" ht="12.75">
      <c r="A166" s="69" t="s">
        <v>1812</v>
      </c>
      <c r="B166" s="67" t="s">
        <v>14</v>
      </c>
      <c r="C166" s="67" t="s">
        <v>334</v>
      </c>
      <c r="D166" s="68">
        <v>85.295029099999994</v>
      </c>
      <c r="E166" s="70">
        <v>28.855898400000001</v>
      </c>
      <c r="F166" s="111">
        <v>385.77800000000002</v>
      </c>
      <c r="G166" s="112">
        <v>383.48</v>
      </c>
      <c r="H166" s="112">
        <v>379.096</v>
      </c>
      <c r="I166" s="112">
        <v>373.72800000000001</v>
      </c>
      <c r="J166" s="112">
        <v>368.947</v>
      </c>
      <c r="K166" s="113">
        <v>371.45400000000001</v>
      </c>
      <c r="L166" s="111">
        <v>5.9982717699999997</v>
      </c>
      <c r="M166" s="112">
        <v>6.27061169</v>
      </c>
      <c r="N166" s="112">
        <v>6.8420186200000002</v>
      </c>
      <c r="O166" s="112">
        <v>7.40523299</v>
      </c>
      <c r="P166" s="112">
        <v>15.555201650000001</v>
      </c>
      <c r="Q166" s="113">
        <v>29.95530668</v>
      </c>
      <c r="R166" s="86">
        <f t="shared" si="35"/>
        <v>9.0806128979381111E-3</v>
      </c>
      <c r="S166" s="68">
        <f t="shared" si="36"/>
        <v>1.8224918341259951E-2</v>
      </c>
      <c r="T166" s="68">
        <f t="shared" si="37"/>
        <v>1.6463397756728112E-2</v>
      </c>
      <c r="U166" s="68">
        <f t="shared" si="38"/>
        <v>0.22011376741300887</v>
      </c>
      <c r="V166" s="70">
        <f t="shared" si="39"/>
        <v>0.18514841985349637</v>
      </c>
      <c r="W166" s="86">
        <f t="shared" si="40"/>
        <v>-1.1949212543852E-3</v>
      </c>
      <c r="X166" s="68">
        <f t="shared" si="41"/>
        <v>-2.2995994095792388E-3</v>
      </c>
      <c r="Y166" s="68">
        <f t="shared" si="42"/>
        <v>-2.852242212948948E-3</v>
      </c>
      <c r="Z166" s="68">
        <f t="shared" si="43"/>
        <v>-2.5750515615849223E-3</v>
      </c>
      <c r="AA166" s="70">
        <f t="shared" si="44"/>
        <v>1.3544063722214388E-3</v>
      </c>
      <c r="AB166" s="86">
        <f t="shared" si="30"/>
        <v>-7.5993400105768352</v>
      </c>
      <c r="AC166" s="68">
        <f t="shared" si="31"/>
        <v>-7.9252578798472522</v>
      </c>
      <c r="AD166" s="68">
        <f t="shared" si="32"/>
        <v>-5.7720896500253813</v>
      </c>
      <c r="AE166" s="68">
        <f t="shared" si="33"/>
        <v>-85.479363091871733</v>
      </c>
      <c r="AF166" s="70">
        <f t="shared" si="34"/>
        <v>136.70078910646583</v>
      </c>
    </row>
    <row r="167" spans="1:32" ht="12.75">
      <c r="A167" s="69" t="s">
        <v>1812</v>
      </c>
      <c r="B167" s="67" t="s">
        <v>14</v>
      </c>
      <c r="C167" s="67" t="s">
        <v>1483</v>
      </c>
      <c r="D167" s="68">
        <v>117.1138479</v>
      </c>
      <c r="E167" s="70">
        <v>36.651975399999998</v>
      </c>
      <c r="F167" s="111">
        <v>2923.2669999999998</v>
      </c>
      <c r="G167" s="112">
        <v>3408.1950000000002</v>
      </c>
      <c r="H167" s="112">
        <v>3965.1480000000001</v>
      </c>
      <c r="I167" s="112">
        <v>4613.1170000000002</v>
      </c>
      <c r="J167" s="112">
        <v>5360.1850000000004</v>
      </c>
      <c r="K167" s="113">
        <v>6065.8490000000002</v>
      </c>
      <c r="L167" s="111">
        <v>273.39530232999999</v>
      </c>
      <c r="M167" s="112">
        <v>342.23562601999998</v>
      </c>
      <c r="N167" s="112">
        <v>429.50530714000001</v>
      </c>
      <c r="O167" s="112">
        <v>603.09401318000005</v>
      </c>
      <c r="P167" s="112">
        <v>840.91187897999998</v>
      </c>
      <c r="Q167" s="113">
        <v>1073.78170699</v>
      </c>
      <c r="R167" s="86">
        <f t="shared" si="35"/>
        <v>5.0359551245622157E-2</v>
      </c>
      <c r="S167" s="68">
        <f t="shared" si="36"/>
        <v>5.099976418872304E-2</v>
      </c>
      <c r="T167" s="68">
        <f t="shared" si="37"/>
        <v>8.0831926010831653E-2</v>
      </c>
      <c r="U167" s="68">
        <f t="shared" si="38"/>
        <v>7.8865934863465673E-2</v>
      </c>
      <c r="V167" s="70">
        <f t="shared" si="39"/>
        <v>5.5385072759933859E-2</v>
      </c>
      <c r="W167" s="86">
        <f t="shared" si="40"/>
        <v>3.0696199834700851E-2</v>
      </c>
      <c r="X167" s="68">
        <f t="shared" si="41"/>
        <v>3.0272071071597156E-2</v>
      </c>
      <c r="Y167" s="68">
        <f t="shared" si="42"/>
        <v>3.0272117272061354E-2</v>
      </c>
      <c r="Z167" s="68">
        <f t="shared" si="43"/>
        <v>3.0018944410828297E-2</v>
      </c>
      <c r="AA167" s="70">
        <f t="shared" si="44"/>
        <v>2.4735205339746436E-2</v>
      </c>
      <c r="AB167" s="86">
        <f t="shared" si="30"/>
        <v>1.640579339358244</v>
      </c>
      <c r="AC167" s="68">
        <f t="shared" si="31"/>
        <v>1.6847134134992729</v>
      </c>
      <c r="AD167" s="68">
        <f t="shared" si="32"/>
        <v>2.6701774865755028</v>
      </c>
      <c r="AE167" s="68">
        <f t="shared" si="33"/>
        <v>2.6272054667924136</v>
      </c>
      <c r="AF167" s="70">
        <f t="shared" si="34"/>
        <v>2.2391191825255179</v>
      </c>
    </row>
    <row r="168" spans="1:32" ht="12.75">
      <c r="A168" s="69" t="s">
        <v>1812</v>
      </c>
      <c r="B168" s="67" t="s">
        <v>14</v>
      </c>
      <c r="C168" s="67" t="s">
        <v>335</v>
      </c>
      <c r="D168" s="68">
        <v>112.8454497</v>
      </c>
      <c r="E168" s="70">
        <v>35.4913132</v>
      </c>
      <c r="F168" s="111">
        <v>295.85000000000002</v>
      </c>
      <c r="G168" s="112">
        <v>375.18299999999999</v>
      </c>
      <c r="H168" s="112">
        <v>469.77199999999999</v>
      </c>
      <c r="I168" s="112">
        <v>588.20899999999995</v>
      </c>
      <c r="J168" s="112">
        <v>733.87900000000002</v>
      </c>
      <c r="K168" s="113">
        <v>863.28200000000004</v>
      </c>
      <c r="L168" s="111">
        <v>33.317682920000003</v>
      </c>
      <c r="M168" s="112">
        <v>42.762577919999998</v>
      </c>
      <c r="N168" s="112">
        <v>47.31070579</v>
      </c>
      <c r="O168" s="112">
        <v>61.827637500000002</v>
      </c>
      <c r="P168" s="112">
        <v>66.059433679999998</v>
      </c>
      <c r="Q168" s="113">
        <v>69.232279770000005</v>
      </c>
      <c r="R168" s="86">
        <f t="shared" si="35"/>
        <v>5.6695989470086437E-2</v>
      </c>
      <c r="S168" s="68">
        <f t="shared" si="36"/>
        <v>2.1271532686867548E-2</v>
      </c>
      <c r="T168" s="68">
        <f t="shared" si="37"/>
        <v>6.136848507158997E-2</v>
      </c>
      <c r="U168" s="68">
        <f t="shared" si="38"/>
        <v>1.3689011423087278E-2</v>
      </c>
      <c r="V168" s="70">
        <f t="shared" si="39"/>
        <v>9.6060347879143599E-3</v>
      </c>
      <c r="W168" s="86">
        <f t="shared" si="40"/>
        <v>4.7512267562886297E-2</v>
      </c>
      <c r="X168" s="68">
        <f t="shared" si="41"/>
        <v>4.4966712736364503E-2</v>
      </c>
      <c r="Y168" s="68">
        <f t="shared" si="42"/>
        <v>4.4966971260386922E-2</v>
      </c>
      <c r="Z168" s="68">
        <f t="shared" si="43"/>
        <v>4.4252367593621361E-2</v>
      </c>
      <c r="AA168" s="70">
        <f t="shared" si="44"/>
        <v>3.2479447981846404E-2</v>
      </c>
      <c r="AB168" s="86">
        <f t="shared" si="30"/>
        <v>1.1932915934825621</v>
      </c>
      <c r="AC168" s="68">
        <f t="shared" si="31"/>
        <v>0.4730506499681329</v>
      </c>
      <c r="AD168" s="68">
        <f t="shared" si="32"/>
        <v>1.364745797893036</v>
      </c>
      <c r="AE168" s="68">
        <f t="shared" si="33"/>
        <v>0.30933963915323809</v>
      </c>
      <c r="AF168" s="70">
        <f t="shared" si="34"/>
        <v>0.29575732916653691</v>
      </c>
    </row>
    <row r="169" spans="1:32" ht="12.75">
      <c r="A169" s="69" t="s">
        <v>1812</v>
      </c>
      <c r="B169" s="67" t="s">
        <v>14</v>
      </c>
      <c r="C169" s="67" t="s">
        <v>336</v>
      </c>
      <c r="D169" s="68">
        <v>117.2735595</v>
      </c>
      <c r="E169" s="70">
        <v>29.3582395</v>
      </c>
      <c r="F169" s="111">
        <v>330.363</v>
      </c>
      <c r="G169" s="112">
        <v>346.16800000000001</v>
      </c>
      <c r="H169" s="112">
        <v>361.87799999999999</v>
      </c>
      <c r="I169" s="112">
        <v>378.3</v>
      </c>
      <c r="J169" s="112">
        <v>396.29700000000003</v>
      </c>
      <c r="K169" s="113">
        <v>423.88600000000002</v>
      </c>
      <c r="L169" s="111">
        <v>19.149696179999999</v>
      </c>
      <c r="M169" s="112">
        <v>28.87947896</v>
      </c>
      <c r="N169" s="112">
        <v>38.083287370000001</v>
      </c>
      <c r="O169" s="112">
        <v>57.083458329999999</v>
      </c>
      <c r="P169" s="112">
        <v>64.3898425</v>
      </c>
      <c r="Q169" s="113">
        <v>68.958023150000002</v>
      </c>
      <c r="R169" s="86">
        <f t="shared" si="35"/>
        <v>0.10161814253911575</v>
      </c>
      <c r="S169" s="68">
        <f t="shared" si="36"/>
        <v>6.3739435346100853E-2</v>
      </c>
      <c r="T169" s="68">
        <f t="shared" si="37"/>
        <v>9.9782199868424848E-2</v>
      </c>
      <c r="U169" s="68">
        <f t="shared" si="38"/>
        <v>2.5598954176047732E-2</v>
      </c>
      <c r="V169" s="70">
        <f t="shared" si="39"/>
        <v>1.4189134411999848E-2</v>
      </c>
      <c r="W169" s="86">
        <f t="shared" si="40"/>
        <v>9.3464312892017308E-3</v>
      </c>
      <c r="X169" s="68">
        <f t="shared" si="41"/>
        <v>8.8765864197003011E-3</v>
      </c>
      <c r="Y169" s="68">
        <f t="shared" si="42"/>
        <v>8.876078638129347E-3</v>
      </c>
      <c r="Z169" s="68">
        <f t="shared" si="43"/>
        <v>9.295279701208586E-3</v>
      </c>
      <c r="AA169" s="70">
        <f t="shared" si="44"/>
        <v>1.3460124202188496E-2</v>
      </c>
      <c r="AB169" s="86">
        <f t="shared" si="30"/>
        <v>10.872400319950874</v>
      </c>
      <c r="AC169" s="68">
        <f t="shared" si="31"/>
        <v>7.1806246604708752</v>
      </c>
      <c r="AD169" s="68">
        <f t="shared" si="32"/>
        <v>11.241698495074866</v>
      </c>
      <c r="AE169" s="68">
        <f t="shared" si="33"/>
        <v>2.7539735219284815</v>
      </c>
      <c r="AF169" s="70">
        <f t="shared" si="34"/>
        <v>1.0541607342444004</v>
      </c>
    </row>
    <row r="170" spans="1:32" ht="12.75">
      <c r="A170" s="69" t="s">
        <v>1812</v>
      </c>
      <c r="B170" s="67" t="s">
        <v>14</v>
      </c>
      <c r="C170" s="67" t="s">
        <v>337</v>
      </c>
      <c r="D170" s="68">
        <v>120.2725083</v>
      </c>
      <c r="E170" s="70">
        <v>31.9861352</v>
      </c>
      <c r="F170" s="111">
        <v>252.90299999999999</v>
      </c>
      <c r="G170" s="112">
        <v>311.11</v>
      </c>
      <c r="H170" s="112">
        <v>382.73700000000002</v>
      </c>
      <c r="I170" s="112">
        <v>470.85300000000001</v>
      </c>
      <c r="J170" s="112">
        <v>577.51300000000003</v>
      </c>
      <c r="K170" s="113">
        <v>673.06299999999999</v>
      </c>
      <c r="L170" s="111">
        <v>16.39124455</v>
      </c>
      <c r="M170" s="112">
        <v>22.660854199999999</v>
      </c>
      <c r="N170" s="112">
        <v>40.25663024</v>
      </c>
      <c r="O170" s="112">
        <v>67.233027759999999</v>
      </c>
      <c r="P170" s="112">
        <v>81.263164739999993</v>
      </c>
      <c r="Q170" s="113">
        <v>108.88135437</v>
      </c>
      <c r="R170" s="86">
        <f t="shared" si="35"/>
        <v>7.64994949697093E-2</v>
      </c>
      <c r="S170" s="68">
        <f t="shared" si="36"/>
        <v>0.15529667050238558</v>
      </c>
      <c r="T170" s="68">
        <f t="shared" si="37"/>
        <v>0.13402213428781018</v>
      </c>
      <c r="U170" s="68">
        <f t="shared" si="38"/>
        <v>4.1735847536371593E-2</v>
      </c>
      <c r="V170" s="70">
        <f t="shared" si="39"/>
        <v>6.7972222638298413E-2</v>
      </c>
      <c r="W170" s="86">
        <f t="shared" si="40"/>
        <v>4.1428106278072238E-2</v>
      </c>
      <c r="X170" s="68">
        <f t="shared" si="41"/>
        <v>4.1440304367983301E-2</v>
      </c>
      <c r="Y170" s="68">
        <f t="shared" si="42"/>
        <v>4.1439574831921795E-2</v>
      </c>
      <c r="Z170" s="68">
        <f t="shared" si="43"/>
        <v>4.0837001914688482E-2</v>
      </c>
      <c r="AA170" s="70">
        <f t="shared" si="44"/>
        <v>3.0621596599358102E-2</v>
      </c>
      <c r="AB170" s="86">
        <f t="shared" si="30"/>
        <v>1.8465602665068046</v>
      </c>
      <c r="AC170" s="68">
        <f t="shared" si="31"/>
        <v>3.7474790031312484</v>
      </c>
      <c r="AD170" s="68">
        <f t="shared" si="32"/>
        <v>3.234158044125734</v>
      </c>
      <c r="AE170" s="68">
        <f t="shared" si="33"/>
        <v>1.0220105683458562</v>
      </c>
      <c r="AF170" s="70">
        <f t="shared" si="34"/>
        <v>2.2197478311670813</v>
      </c>
    </row>
    <row r="171" spans="1:32" ht="12.75">
      <c r="A171" s="69" t="s">
        <v>1812</v>
      </c>
      <c r="B171" s="67" t="s">
        <v>14</v>
      </c>
      <c r="C171" s="67" t="s">
        <v>338</v>
      </c>
      <c r="D171" s="68">
        <v>112.19379790000001</v>
      </c>
      <c r="E171" s="70">
        <v>31.0375248</v>
      </c>
      <c r="F171" s="111">
        <v>314.92899999999997</v>
      </c>
      <c r="G171" s="112">
        <v>355.38900000000001</v>
      </c>
      <c r="H171" s="112">
        <v>395.24099999999999</v>
      </c>
      <c r="I171" s="112">
        <v>439.56099999999998</v>
      </c>
      <c r="J171" s="112">
        <v>488.92200000000003</v>
      </c>
      <c r="K171" s="113">
        <v>540.29700000000003</v>
      </c>
      <c r="L171" s="111">
        <v>20.443640859999999</v>
      </c>
      <c r="M171" s="112">
        <v>22.034133610000001</v>
      </c>
      <c r="N171" s="112">
        <v>28.309928070000002</v>
      </c>
      <c r="O171" s="112">
        <v>42.913553139999998</v>
      </c>
      <c r="P171" s="112">
        <v>74.467590229999999</v>
      </c>
      <c r="Q171" s="113">
        <v>96.140110519999993</v>
      </c>
      <c r="R171" s="86">
        <f t="shared" si="35"/>
        <v>1.5559779795505593E-2</v>
      </c>
      <c r="S171" s="68">
        <f t="shared" si="36"/>
        <v>5.6964295225583862E-2</v>
      </c>
      <c r="T171" s="68">
        <f t="shared" si="37"/>
        <v>0.10316963740699463</v>
      </c>
      <c r="U171" s="68">
        <f t="shared" si="38"/>
        <v>0.14705860867339032</v>
      </c>
      <c r="V171" s="70">
        <f t="shared" si="39"/>
        <v>5.8206584161142917E-2</v>
      </c>
      <c r="W171" s="86">
        <f t="shared" si="40"/>
        <v>2.4173149521184607E-2</v>
      </c>
      <c r="X171" s="68">
        <f t="shared" si="41"/>
        <v>2.1256548246274556E-2</v>
      </c>
      <c r="Y171" s="68">
        <f t="shared" si="42"/>
        <v>2.1256159229312108E-2</v>
      </c>
      <c r="Z171" s="68">
        <f t="shared" si="43"/>
        <v>2.1285293194212365E-2</v>
      </c>
      <c r="AA171" s="70">
        <f t="shared" si="44"/>
        <v>1.9983204162856642E-2</v>
      </c>
      <c r="AB171" s="86">
        <f t="shared" si="30"/>
        <v>0.64368028592507065</v>
      </c>
      <c r="AC171" s="68">
        <f t="shared" si="31"/>
        <v>2.67984691425935</v>
      </c>
      <c r="AD171" s="68">
        <f t="shared" si="32"/>
        <v>4.8536349532386058</v>
      </c>
      <c r="AE171" s="68">
        <f t="shared" si="33"/>
        <v>6.908930374206764</v>
      </c>
      <c r="AF171" s="70">
        <f t="shared" si="34"/>
        <v>2.9127753330636121</v>
      </c>
    </row>
    <row r="172" spans="1:32" ht="12.75">
      <c r="A172" s="69" t="s">
        <v>1812</v>
      </c>
      <c r="B172" s="67" t="s">
        <v>14</v>
      </c>
      <c r="C172" s="67" t="s">
        <v>1484</v>
      </c>
      <c r="D172" s="68">
        <v>112.23372639999999</v>
      </c>
      <c r="E172" s="70">
        <v>30.3375612</v>
      </c>
      <c r="F172" s="111">
        <v>760.56399999999996</v>
      </c>
      <c r="G172" s="112">
        <v>838.23199999999997</v>
      </c>
      <c r="H172" s="112">
        <v>899.84500000000003</v>
      </c>
      <c r="I172" s="112">
        <v>965.98699999999997</v>
      </c>
      <c r="J172" s="112">
        <v>1038.296</v>
      </c>
      <c r="K172" s="113">
        <v>1126.221</v>
      </c>
      <c r="L172" s="111">
        <v>36.304717859999997</v>
      </c>
      <c r="M172" s="112">
        <v>41.899317609999997</v>
      </c>
      <c r="N172" s="112">
        <v>51.487017459999997</v>
      </c>
      <c r="O172" s="112">
        <v>71.474711420000006</v>
      </c>
      <c r="P172" s="112">
        <v>112.08146858000001</v>
      </c>
      <c r="Q172" s="113">
        <v>131.69110656000001</v>
      </c>
      <c r="R172" s="86">
        <f t="shared" si="35"/>
        <v>3.0820235384140242E-2</v>
      </c>
      <c r="S172" s="68">
        <f t="shared" si="36"/>
        <v>4.5765422431184075E-2</v>
      </c>
      <c r="T172" s="68">
        <f t="shared" si="37"/>
        <v>7.7641685015172407E-2</v>
      </c>
      <c r="U172" s="68">
        <f t="shared" si="38"/>
        <v>0.11362552251910862</v>
      </c>
      <c r="V172" s="70">
        <f t="shared" si="39"/>
        <v>3.4991757742723187E-2</v>
      </c>
      <c r="W172" s="86">
        <f t="shared" si="40"/>
        <v>1.9446929697743694E-2</v>
      </c>
      <c r="X172" s="68">
        <f t="shared" si="41"/>
        <v>1.4185522892368263E-2</v>
      </c>
      <c r="Y172" s="68">
        <f t="shared" si="42"/>
        <v>1.4185570058977928E-2</v>
      </c>
      <c r="Z172" s="68">
        <f t="shared" si="43"/>
        <v>1.4437162057167446E-2</v>
      </c>
      <c r="AA172" s="70">
        <f t="shared" si="44"/>
        <v>1.6257374514514998E-2</v>
      </c>
      <c r="AB172" s="86">
        <f t="shared" si="30"/>
        <v>1.5848381139422807</v>
      </c>
      <c r="AC172" s="68">
        <f t="shared" si="31"/>
        <v>3.226206237050707</v>
      </c>
      <c r="AD172" s="68">
        <f t="shared" si="32"/>
        <v>5.4732862121415868</v>
      </c>
      <c r="AE172" s="68">
        <f t="shared" si="33"/>
        <v>7.8703502855464809</v>
      </c>
      <c r="AF172" s="70">
        <f t="shared" si="34"/>
        <v>2.1523621610292398</v>
      </c>
    </row>
    <row r="173" spans="1:32" ht="12.75">
      <c r="A173" s="69" t="s">
        <v>1812</v>
      </c>
      <c r="B173" s="67" t="s">
        <v>14</v>
      </c>
      <c r="C173" s="67" t="s">
        <v>339</v>
      </c>
      <c r="D173" s="68">
        <v>119.6486487</v>
      </c>
      <c r="E173" s="70">
        <v>29.108034400000001</v>
      </c>
      <c r="F173" s="111">
        <v>353.322</v>
      </c>
      <c r="G173" s="112">
        <v>495.19400000000002</v>
      </c>
      <c r="H173" s="112">
        <v>694.57600000000002</v>
      </c>
      <c r="I173" s="112">
        <v>887.70699999999999</v>
      </c>
      <c r="J173" s="112">
        <v>1122.44</v>
      </c>
      <c r="K173" s="113">
        <v>1329.9860000000001</v>
      </c>
      <c r="L173" s="111">
        <v>29.602530810000001</v>
      </c>
      <c r="M173" s="112">
        <v>67.64181859</v>
      </c>
      <c r="N173" s="112">
        <v>85.196784199999996</v>
      </c>
      <c r="O173" s="112">
        <v>121.28775931</v>
      </c>
      <c r="P173" s="112">
        <v>135.99437767000001</v>
      </c>
      <c r="Q173" s="113">
        <v>157.49601863999999</v>
      </c>
      <c r="R173" s="86">
        <f t="shared" si="35"/>
        <v>0.25700024112228931</v>
      </c>
      <c r="S173" s="68">
        <f t="shared" si="36"/>
        <v>5.1905658292266198E-2</v>
      </c>
      <c r="T173" s="68">
        <f t="shared" si="37"/>
        <v>8.4723796675884394E-2</v>
      </c>
      <c r="U173" s="68">
        <f t="shared" si="38"/>
        <v>2.4250787455659541E-2</v>
      </c>
      <c r="V173" s="70">
        <f t="shared" si="39"/>
        <v>3.1621367498258258E-2</v>
      </c>
      <c r="W173" s="86">
        <f t="shared" si="40"/>
        <v>6.7513956505693501E-2</v>
      </c>
      <c r="X173" s="68">
        <f t="shared" si="41"/>
        <v>6.7670396494478688E-2</v>
      </c>
      <c r="Y173" s="68">
        <f t="shared" si="42"/>
        <v>4.9068029227472984E-2</v>
      </c>
      <c r="Z173" s="68">
        <f t="shared" si="43"/>
        <v>4.6923686496375877E-2</v>
      </c>
      <c r="AA173" s="70">
        <f t="shared" si="44"/>
        <v>3.3932705754525345E-2</v>
      </c>
      <c r="AB173" s="86">
        <f t="shared" si="30"/>
        <v>3.8066239104297832</v>
      </c>
      <c r="AC173" s="68">
        <f t="shared" si="31"/>
        <v>0.7670364144608085</v>
      </c>
      <c r="AD173" s="68">
        <f t="shared" si="32"/>
        <v>1.7266598640657835</v>
      </c>
      <c r="AE173" s="68">
        <f t="shared" si="33"/>
        <v>0.51681334665665146</v>
      </c>
      <c r="AF173" s="70">
        <f t="shared" si="34"/>
        <v>0.93188464624696654</v>
      </c>
    </row>
    <row r="174" spans="1:32" ht="12.75">
      <c r="A174" s="69" t="s">
        <v>1812</v>
      </c>
      <c r="B174" s="67" t="s">
        <v>14</v>
      </c>
      <c r="C174" s="67" t="s">
        <v>1485</v>
      </c>
      <c r="D174" s="68">
        <v>116.5849266</v>
      </c>
      <c r="E174" s="70">
        <v>35.4125047</v>
      </c>
      <c r="F174" s="111">
        <v>1112.289</v>
      </c>
      <c r="G174" s="112">
        <v>1200.1179999999999</v>
      </c>
      <c r="H174" s="112">
        <v>1290.5740000000001</v>
      </c>
      <c r="I174" s="112">
        <v>1387.847</v>
      </c>
      <c r="J174" s="112">
        <v>1494.249</v>
      </c>
      <c r="K174" s="113">
        <v>1622.271</v>
      </c>
      <c r="L174" s="111">
        <v>43.447995380000002</v>
      </c>
      <c r="M174" s="112">
        <v>71.426847620000004</v>
      </c>
      <c r="N174" s="112">
        <v>96.984473260000001</v>
      </c>
      <c r="O174" s="112">
        <v>171.94770972000001</v>
      </c>
      <c r="P174" s="112">
        <v>185.96536570999999</v>
      </c>
      <c r="Q174" s="113">
        <v>220.92690517</v>
      </c>
      <c r="R174" s="86">
        <f t="shared" si="35"/>
        <v>0.12879237348142067</v>
      </c>
      <c r="S174" s="68">
        <f t="shared" si="36"/>
        <v>7.1563078846681977E-2</v>
      </c>
      <c r="T174" s="68">
        <f t="shared" si="37"/>
        <v>0.1545881189848512</v>
      </c>
      <c r="U174" s="68">
        <f t="shared" si="38"/>
        <v>1.630455678976633E-2</v>
      </c>
      <c r="V174" s="70">
        <f t="shared" si="39"/>
        <v>3.7600054533294222E-2</v>
      </c>
      <c r="W174" s="86">
        <f t="shared" si="40"/>
        <v>1.5199966228851832E-2</v>
      </c>
      <c r="X174" s="68">
        <f t="shared" si="41"/>
        <v>1.4533439071022374E-2</v>
      </c>
      <c r="Y174" s="68">
        <f t="shared" si="42"/>
        <v>1.4533308962646919E-2</v>
      </c>
      <c r="Z174" s="68">
        <f t="shared" si="43"/>
        <v>1.4774022805743475E-2</v>
      </c>
      <c r="AA174" s="70">
        <f t="shared" si="44"/>
        <v>1.6440655985845515E-2</v>
      </c>
      <c r="AB174" s="86">
        <f t="shared" si="30"/>
        <v>8.4732012915234822</v>
      </c>
      <c r="AC174" s="68">
        <f t="shared" si="31"/>
        <v>4.9240292333401428</v>
      </c>
      <c r="AD174" s="68">
        <f t="shared" si="32"/>
        <v>10.636815014541355</v>
      </c>
      <c r="AE174" s="68">
        <f t="shared" si="33"/>
        <v>1.1035962922317848</v>
      </c>
      <c r="AF174" s="70">
        <f t="shared" si="34"/>
        <v>2.2870166838638171</v>
      </c>
    </row>
    <row r="175" spans="1:32" ht="12.75">
      <c r="A175" s="69" t="s">
        <v>1812</v>
      </c>
      <c r="B175" s="67" t="s">
        <v>14</v>
      </c>
      <c r="C175" s="67" t="s">
        <v>340</v>
      </c>
      <c r="D175" s="68">
        <v>118.54775050000001</v>
      </c>
      <c r="E175" s="70">
        <v>24.784434999999998</v>
      </c>
      <c r="F175" s="111">
        <v>301.89400000000001</v>
      </c>
      <c r="G175" s="112">
        <v>349.95299999999997</v>
      </c>
      <c r="H175" s="112">
        <v>393.73099999999999</v>
      </c>
      <c r="I175" s="112">
        <v>442.98500000000001</v>
      </c>
      <c r="J175" s="112">
        <v>498.29399999999998</v>
      </c>
      <c r="K175" s="113">
        <v>554.02800000000002</v>
      </c>
      <c r="L175" s="111">
        <v>137.29065349000001</v>
      </c>
      <c r="M175" s="112">
        <v>173.83499916</v>
      </c>
      <c r="N175" s="112">
        <v>211.66674456999999</v>
      </c>
      <c r="O175" s="112">
        <v>245.89980062999999</v>
      </c>
      <c r="P175" s="112">
        <v>277.94353694</v>
      </c>
      <c r="Q175" s="113">
        <v>329.11105047000001</v>
      </c>
      <c r="R175" s="86">
        <f t="shared" si="35"/>
        <v>5.3236465470916858E-2</v>
      </c>
      <c r="S175" s="68">
        <f t="shared" si="36"/>
        <v>4.3526039742065023E-2</v>
      </c>
      <c r="T175" s="68">
        <f t="shared" si="37"/>
        <v>3.2346182797438769E-2</v>
      </c>
      <c r="U175" s="68">
        <f t="shared" si="38"/>
        <v>2.6062433745699144E-2</v>
      </c>
      <c r="V175" s="70">
        <f t="shared" si="39"/>
        <v>3.6818638845374986E-2</v>
      </c>
      <c r="W175" s="86">
        <f t="shared" si="40"/>
        <v>2.9544579473449316E-2</v>
      </c>
      <c r="X175" s="68">
        <f t="shared" si="41"/>
        <v>2.3573815051057771E-2</v>
      </c>
      <c r="Y175" s="68">
        <f t="shared" si="42"/>
        <v>2.3573594883879185E-2</v>
      </c>
      <c r="Z175" s="68">
        <f t="shared" si="43"/>
        <v>2.3530870969789633E-2</v>
      </c>
      <c r="AA175" s="70">
        <f t="shared" si="44"/>
        <v>2.1204992542135398E-2</v>
      </c>
      <c r="AB175" s="86">
        <f t="shared" si="30"/>
        <v>1.8019029689949932</v>
      </c>
      <c r="AC175" s="68">
        <f t="shared" si="31"/>
        <v>1.8463723265747767</v>
      </c>
      <c r="AD175" s="68">
        <f t="shared" si="32"/>
        <v>1.3721361954666798</v>
      </c>
      <c r="AE175" s="68">
        <f t="shared" si="33"/>
        <v>1.1075847459773029</v>
      </c>
      <c r="AF175" s="70">
        <f t="shared" si="34"/>
        <v>1.7363193489558877</v>
      </c>
    </row>
    <row r="176" spans="1:32" ht="12.75">
      <c r="A176" s="69" t="s">
        <v>1812</v>
      </c>
      <c r="B176" s="67" t="s">
        <v>14</v>
      </c>
      <c r="C176" s="67" t="s">
        <v>341</v>
      </c>
      <c r="D176" s="68">
        <v>112.7383414</v>
      </c>
      <c r="E176" s="70">
        <v>37.686679599999998</v>
      </c>
      <c r="F176" s="111">
        <v>319.34100000000001</v>
      </c>
      <c r="G176" s="112">
        <v>375.81799999999998</v>
      </c>
      <c r="H176" s="112">
        <v>439.35199999999998</v>
      </c>
      <c r="I176" s="112">
        <v>513.62800000000004</v>
      </c>
      <c r="J176" s="112">
        <v>599.61099999999999</v>
      </c>
      <c r="K176" s="113">
        <v>680.28300000000002</v>
      </c>
      <c r="L176" s="111">
        <v>43.573385879999996</v>
      </c>
      <c r="M176" s="112">
        <v>53.72741035</v>
      </c>
      <c r="N176" s="112">
        <v>69.590330300000005</v>
      </c>
      <c r="O176" s="112">
        <v>85.522705169999995</v>
      </c>
      <c r="P176" s="112">
        <v>121.20518342</v>
      </c>
      <c r="Q176" s="113">
        <v>164.21223739999999</v>
      </c>
      <c r="R176" s="86">
        <f t="shared" si="35"/>
        <v>4.6606543259979524E-2</v>
      </c>
      <c r="S176" s="68">
        <f t="shared" si="36"/>
        <v>5.9049635359914587E-2</v>
      </c>
      <c r="T176" s="68">
        <f t="shared" si="37"/>
        <v>4.5789047993640544E-2</v>
      </c>
      <c r="U176" s="68">
        <f t="shared" si="38"/>
        <v>8.3445625764693068E-2</v>
      </c>
      <c r="V176" s="70">
        <f t="shared" si="39"/>
        <v>7.0965700915565672E-2</v>
      </c>
      <c r="W176" s="86">
        <f t="shared" si="40"/>
        <v>3.2569097257000718E-2</v>
      </c>
      <c r="X176" s="68">
        <f t="shared" si="41"/>
        <v>3.1239186092111487E-2</v>
      </c>
      <c r="Y176" s="68">
        <f t="shared" si="42"/>
        <v>3.1239670782571217E-2</v>
      </c>
      <c r="Z176" s="68">
        <f t="shared" si="43"/>
        <v>3.095636872003419E-2</v>
      </c>
      <c r="AA176" s="70">
        <f t="shared" si="44"/>
        <v>2.5245555287891901E-2</v>
      </c>
      <c r="AB176" s="86">
        <f t="shared" si="30"/>
        <v>1.4310050687684155</v>
      </c>
      <c r="AC176" s="68">
        <f t="shared" si="31"/>
        <v>1.8902424405617209</v>
      </c>
      <c r="AD176" s="68">
        <f t="shared" si="32"/>
        <v>1.4657340121262259</v>
      </c>
      <c r="AE176" s="68">
        <f t="shared" si="33"/>
        <v>2.6955883139707253</v>
      </c>
      <c r="AF176" s="70">
        <f t="shared" si="34"/>
        <v>2.8110176269167568</v>
      </c>
    </row>
    <row r="177" spans="1:32" ht="12.75">
      <c r="A177" s="69" t="s">
        <v>1812</v>
      </c>
      <c r="B177" s="67" t="s">
        <v>14</v>
      </c>
      <c r="C177" s="67" t="s">
        <v>342</v>
      </c>
      <c r="D177" s="68">
        <v>121.615278</v>
      </c>
      <c r="E177" s="70">
        <v>41.494444000000001</v>
      </c>
      <c r="F177" s="111">
        <v>769.79</v>
      </c>
      <c r="G177" s="112">
        <v>851.49800000000005</v>
      </c>
      <c r="H177" s="112">
        <v>939.82600000000002</v>
      </c>
      <c r="I177" s="112">
        <v>1037.3150000000001</v>
      </c>
      <c r="J177" s="112">
        <v>1145.3589999999999</v>
      </c>
      <c r="K177" s="113">
        <v>1260.665</v>
      </c>
      <c r="L177" s="111">
        <v>33.156662279999999</v>
      </c>
      <c r="M177" s="112">
        <v>39.417979809999999</v>
      </c>
      <c r="N177" s="112">
        <v>48.80557993</v>
      </c>
      <c r="O177" s="112">
        <v>107.73843143000001</v>
      </c>
      <c r="P177" s="112">
        <v>119.32551359999999</v>
      </c>
      <c r="Q177" s="113">
        <v>134.01825561999999</v>
      </c>
      <c r="R177" s="86">
        <f t="shared" si="35"/>
        <v>3.7768080979470646E-2</v>
      </c>
      <c r="S177" s="68">
        <f t="shared" si="36"/>
        <v>4.7631056514055289E-2</v>
      </c>
      <c r="T177" s="68">
        <f t="shared" si="37"/>
        <v>0.24150046607181053</v>
      </c>
      <c r="U177" s="68">
        <f t="shared" si="38"/>
        <v>2.1509654477433832E-2</v>
      </c>
      <c r="V177" s="70">
        <f t="shared" si="39"/>
        <v>2.4626321021760093E-2</v>
      </c>
      <c r="W177" s="86">
        <f t="shared" si="40"/>
        <v>2.0175880185117269E-2</v>
      </c>
      <c r="X177" s="68">
        <f t="shared" si="41"/>
        <v>1.9739520088605442E-2</v>
      </c>
      <c r="Y177" s="68">
        <f t="shared" si="42"/>
        <v>1.9739234241074648E-2</v>
      </c>
      <c r="Z177" s="68">
        <f t="shared" si="43"/>
        <v>1.9816496202322044E-2</v>
      </c>
      <c r="AA177" s="70">
        <f t="shared" si="44"/>
        <v>1.9184246906768242E-2</v>
      </c>
      <c r="AB177" s="86">
        <f t="shared" si="30"/>
        <v>1.8719421721848972</v>
      </c>
      <c r="AC177" s="68">
        <f t="shared" si="31"/>
        <v>2.4129794594930463</v>
      </c>
      <c r="AD177" s="68">
        <f t="shared" si="32"/>
        <v>12.234540769027456</v>
      </c>
      <c r="AE177" s="68">
        <f t="shared" si="33"/>
        <v>1.0854418590362804</v>
      </c>
      <c r="AF177" s="70">
        <f t="shared" si="34"/>
        <v>1.2836741072734983</v>
      </c>
    </row>
    <row r="178" spans="1:32" ht="12.75">
      <c r="A178" s="69" t="s">
        <v>1812</v>
      </c>
      <c r="B178" s="67" t="s">
        <v>14</v>
      </c>
      <c r="C178" s="67" t="s">
        <v>343</v>
      </c>
      <c r="D178" s="68">
        <v>115.38202269999999</v>
      </c>
      <c r="E178" s="70">
        <v>29.388607</v>
      </c>
      <c r="F178" s="111">
        <v>526.80899999999997</v>
      </c>
      <c r="G178" s="112">
        <v>609.99199999999996</v>
      </c>
      <c r="H178" s="112">
        <v>697.98800000000006</v>
      </c>
      <c r="I178" s="112">
        <v>798.678</v>
      </c>
      <c r="J178" s="112">
        <v>913.21199999999999</v>
      </c>
      <c r="K178" s="113">
        <v>1024.431</v>
      </c>
      <c r="L178" s="111">
        <v>28.469065489999998</v>
      </c>
      <c r="M178" s="112">
        <v>39.199075020000002</v>
      </c>
      <c r="N178" s="112">
        <v>55.46765843</v>
      </c>
      <c r="O178" s="112">
        <v>103.58207547000001</v>
      </c>
      <c r="P178" s="112">
        <v>117.61916664</v>
      </c>
      <c r="Q178" s="113">
        <v>126.29863520000001</v>
      </c>
      <c r="R178" s="86">
        <f t="shared" si="35"/>
        <v>7.5380131699574124E-2</v>
      </c>
      <c r="S178" s="68">
        <f t="shared" si="36"/>
        <v>8.3004935201657207E-2</v>
      </c>
      <c r="T178" s="68">
        <f t="shared" si="37"/>
        <v>0.1734863825222413</v>
      </c>
      <c r="U178" s="68">
        <f t="shared" si="38"/>
        <v>2.7103320929431452E-2</v>
      </c>
      <c r="V178" s="70">
        <f t="shared" si="39"/>
        <v>1.4758595572378904E-2</v>
      </c>
      <c r="W178" s="86">
        <f t="shared" si="40"/>
        <v>2.9321557664321585E-2</v>
      </c>
      <c r="X178" s="68">
        <f t="shared" si="41"/>
        <v>2.6951213662050427E-2</v>
      </c>
      <c r="Y178" s="68">
        <f t="shared" si="42"/>
        <v>2.6951190029246518E-2</v>
      </c>
      <c r="Z178" s="68">
        <f t="shared" si="43"/>
        <v>2.6802038878005453E-2</v>
      </c>
      <c r="AA178" s="70">
        <f t="shared" si="44"/>
        <v>2.2984912062056283E-2</v>
      </c>
      <c r="AB178" s="86">
        <f t="shared" si="30"/>
        <v>2.5708092510820637</v>
      </c>
      <c r="AC178" s="68">
        <f t="shared" si="31"/>
        <v>3.0798217936483927</v>
      </c>
      <c r="AD178" s="68">
        <f t="shared" si="32"/>
        <v>6.4370583389445795</v>
      </c>
      <c r="AE178" s="68">
        <f t="shared" si="33"/>
        <v>1.0112410124019795</v>
      </c>
      <c r="AF178" s="70">
        <f t="shared" si="34"/>
        <v>0.64209928376200043</v>
      </c>
    </row>
    <row r="179" spans="1:32" ht="12.75">
      <c r="A179" s="69" t="s">
        <v>1812</v>
      </c>
      <c r="B179" s="67" t="s">
        <v>14</v>
      </c>
      <c r="C179" s="67" t="s">
        <v>344</v>
      </c>
      <c r="D179" s="68">
        <v>96.456047799999993</v>
      </c>
      <c r="E179" s="70">
        <v>40.277351299999999</v>
      </c>
      <c r="F179" s="111">
        <v>163.32599999999999</v>
      </c>
      <c r="G179" s="112">
        <v>204.44499999999999</v>
      </c>
      <c r="H179" s="112">
        <v>252.15</v>
      </c>
      <c r="I179" s="112">
        <v>310.98500000000001</v>
      </c>
      <c r="J179" s="112">
        <v>382.363</v>
      </c>
      <c r="K179" s="113">
        <v>446.21499999999997</v>
      </c>
      <c r="L179" s="111">
        <v>14.535791209999999</v>
      </c>
      <c r="M179" s="112">
        <v>21.02352011</v>
      </c>
      <c r="N179" s="112">
        <v>29.745195500000001</v>
      </c>
      <c r="O179" s="112">
        <v>41.829647000000001</v>
      </c>
      <c r="P179" s="112">
        <v>45.480576159999998</v>
      </c>
      <c r="Q179" s="113">
        <v>48.186527849999997</v>
      </c>
      <c r="R179" s="86">
        <f t="shared" si="35"/>
        <v>8.9265576345603018E-2</v>
      </c>
      <c r="S179" s="68">
        <f t="shared" si="36"/>
        <v>8.2970647582956095E-2</v>
      </c>
      <c r="T179" s="68">
        <f t="shared" si="37"/>
        <v>8.1253132123471836E-2</v>
      </c>
      <c r="U179" s="68">
        <f t="shared" si="38"/>
        <v>1.7456179632594063E-2</v>
      </c>
      <c r="V179" s="70">
        <f t="shared" si="39"/>
        <v>1.1899372956404513E-2</v>
      </c>
      <c r="W179" s="86">
        <f t="shared" si="40"/>
        <v>4.491015743699775E-2</v>
      </c>
      <c r="X179" s="68">
        <f t="shared" si="41"/>
        <v>4.1945031573662056E-2</v>
      </c>
      <c r="Y179" s="68">
        <f t="shared" si="42"/>
        <v>4.1944106196413825E-2</v>
      </c>
      <c r="Z179" s="68">
        <f t="shared" si="43"/>
        <v>4.1325147933795076E-2</v>
      </c>
      <c r="AA179" s="70">
        <f t="shared" si="44"/>
        <v>3.0886095894324006E-2</v>
      </c>
      <c r="AB179" s="86">
        <f t="shared" si="30"/>
        <v>1.9876478159941724</v>
      </c>
      <c r="AC179" s="68">
        <f t="shared" si="31"/>
        <v>1.9780804655551782</v>
      </c>
      <c r="AD179" s="68">
        <f t="shared" si="32"/>
        <v>1.9371763876188852</v>
      </c>
      <c r="AE179" s="68">
        <f t="shared" si="33"/>
        <v>0.42241057819223593</v>
      </c>
      <c r="AF179" s="70">
        <f t="shared" si="34"/>
        <v>0.38526633463542675</v>
      </c>
    </row>
    <row r="180" spans="1:32" ht="12.75">
      <c r="A180" s="69" t="s">
        <v>1812</v>
      </c>
      <c r="B180" s="67" t="s">
        <v>14</v>
      </c>
      <c r="C180" s="67" t="s">
        <v>1486</v>
      </c>
      <c r="D180" s="68">
        <v>132.46149299999999</v>
      </c>
      <c r="E180" s="70">
        <v>45.65802</v>
      </c>
      <c r="F180" s="111">
        <v>741.15099999999995</v>
      </c>
      <c r="G180" s="112">
        <v>788.37300000000005</v>
      </c>
      <c r="H180" s="112">
        <v>838.39800000000002</v>
      </c>
      <c r="I180" s="112">
        <v>891.59799999999996</v>
      </c>
      <c r="J180" s="112">
        <v>949.64599999999996</v>
      </c>
      <c r="K180" s="113">
        <v>1024.9690000000001</v>
      </c>
      <c r="L180" s="111">
        <v>28.764970170000002</v>
      </c>
      <c r="M180" s="112">
        <v>32.956473850000002</v>
      </c>
      <c r="N180" s="112">
        <v>37.23826313</v>
      </c>
      <c r="O180" s="112">
        <v>45.664819389999998</v>
      </c>
      <c r="P180" s="112">
        <v>56.367995909999998</v>
      </c>
      <c r="Q180" s="113">
        <v>60.829888519999997</v>
      </c>
      <c r="R180" s="86">
        <f t="shared" si="35"/>
        <v>2.9143111605736804E-2</v>
      </c>
      <c r="S180" s="68">
        <f t="shared" si="36"/>
        <v>2.5984510961265951E-2</v>
      </c>
      <c r="T180" s="68">
        <f t="shared" si="37"/>
        <v>4.5257514995168349E-2</v>
      </c>
      <c r="U180" s="68">
        <f t="shared" si="38"/>
        <v>4.6877121876206768E-2</v>
      </c>
      <c r="V180" s="70">
        <f t="shared" si="39"/>
        <v>1.5831297664455141E-2</v>
      </c>
      <c r="W180" s="86">
        <f t="shared" si="40"/>
        <v>1.2353388980660036E-2</v>
      </c>
      <c r="X180" s="68">
        <f t="shared" si="41"/>
        <v>1.2304319990190772E-2</v>
      </c>
      <c r="Y180" s="68">
        <f t="shared" si="42"/>
        <v>1.2304486056616326E-2</v>
      </c>
      <c r="Z180" s="68">
        <f t="shared" si="43"/>
        <v>1.2614785044081867E-2</v>
      </c>
      <c r="AA180" s="70">
        <f t="shared" si="44"/>
        <v>1.526567272829463E-2</v>
      </c>
      <c r="AB180" s="86">
        <f t="shared" si="30"/>
        <v>2.359118752867094</v>
      </c>
      <c r="AC180" s="68">
        <f t="shared" si="31"/>
        <v>2.1118201560087249</v>
      </c>
      <c r="AD180" s="68">
        <f t="shared" si="32"/>
        <v>3.6781312756116811</v>
      </c>
      <c r="AE180" s="68">
        <f t="shared" si="33"/>
        <v>3.7160460295119195</v>
      </c>
      <c r="AF180" s="70">
        <f t="shared" si="34"/>
        <v>1.0370520805881116</v>
      </c>
    </row>
    <row r="181" spans="1:32" ht="12.75">
      <c r="A181" s="69" t="s">
        <v>1812</v>
      </c>
      <c r="B181" s="67" t="s">
        <v>14</v>
      </c>
      <c r="C181" s="67" t="s">
        <v>345</v>
      </c>
      <c r="D181" s="68">
        <v>112.58105209999999</v>
      </c>
      <c r="E181" s="70">
        <v>35.0945453</v>
      </c>
      <c r="F181" s="111">
        <v>215.441</v>
      </c>
      <c r="G181" s="112">
        <v>277.30099999999999</v>
      </c>
      <c r="H181" s="112">
        <v>337.35500000000002</v>
      </c>
      <c r="I181" s="112">
        <v>375.55599999999998</v>
      </c>
      <c r="J181" s="112">
        <v>415.541</v>
      </c>
      <c r="K181" s="113">
        <v>457.89400000000001</v>
      </c>
      <c r="L181" s="111">
        <v>21.768021300000001</v>
      </c>
      <c r="M181" s="112">
        <v>33.765048909999997</v>
      </c>
      <c r="N181" s="112">
        <v>54.327541220000001</v>
      </c>
      <c r="O181" s="112">
        <v>73.709280910000004</v>
      </c>
      <c r="P181" s="112">
        <v>85.456684050000007</v>
      </c>
      <c r="Q181" s="113">
        <v>95.809934380000001</v>
      </c>
      <c r="R181" s="86">
        <f t="shared" si="35"/>
        <v>0.11022616566440051</v>
      </c>
      <c r="S181" s="68">
        <f t="shared" si="36"/>
        <v>0.1217974975532177</v>
      </c>
      <c r="T181" s="68">
        <f t="shared" si="37"/>
        <v>7.1351433378931794E-2</v>
      </c>
      <c r="U181" s="68">
        <f t="shared" si="38"/>
        <v>3.1874963355954418E-2</v>
      </c>
      <c r="V181" s="70">
        <f t="shared" si="39"/>
        <v>2.4230405017686838E-2</v>
      </c>
      <c r="W181" s="86">
        <f t="shared" si="40"/>
        <v>5.0483293732351074E-2</v>
      </c>
      <c r="X181" s="68">
        <f t="shared" si="41"/>
        <v>3.920644590956094E-2</v>
      </c>
      <c r="Y181" s="68">
        <f t="shared" si="42"/>
        <v>2.1454361241278842E-2</v>
      </c>
      <c r="Z181" s="68">
        <f t="shared" si="43"/>
        <v>2.0234738229768467E-2</v>
      </c>
      <c r="AA181" s="70">
        <f t="shared" si="44"/>
        <v>1.9411286111719557E-2</v>
      </c>
      <c r="AB181" s="86">
        <f t="shared" si="30"/>
        <v>2.1834186621972442</v>
      </c>
      <c r="AC181" s="68">
        <f t="shared" si="31"/>
        <v>3.106568186113396</v>
      </c>
      <c r="AD181" s="68">
        <f t="shared" si="32"/>
        <v>3.325730958684963</v>
      </c>
      <c r="AE181" s="68">
        <f t="shared" si="33"/>
        <v>1.5752594866318239</v>
      </c>
      <c r="AF181" s="70">
        <f t="shared" si="34"/>
        <v>1.2482637615164376</v>
      </c>
    </row>
    <row r="182" spans="1:32" ht="12.75">
      <c r="A182" s="69" t="s">
        <v>1812</v>
      </c>
      <c r="B182" s="67" t="s">
        <v>14</v>
      </c>
      <c r="C182" s="67" t="s">
        <v>346</v>
      </c>
      <c r="D182" s="68">
        <v>119.1633971</v>
      </c>
      <c r="E182" s="70">
        <v>31.947823700000001</v>
      </c>
      <c r="F182" s="111">
        <v>199.80699999999999</v>
      </c>
      <c r="G182" s="112">
        <v>242.828</v>
      </c>
      <c r="H182" s="112">
        <v>295.12799999999999</v>
      </c>
      <c r="I182" s="112">
        <v>358.69099999999997</v>
      </c>
      <c r="J182" s="112">
        <v>434.79700000000003</v>
      </c>
      <c r="K182" s="113">
        <v>503.49900000000002</v>
      </c>
      <c r="L182" s="111">
        <v>8.6945625399999997</v>
      </c>
      <c r="M182" s="112">
        <v>12.02938838</v>
      </c>
      <c r="N182" s="112">
        <v>22.441591630000001</v>
      </c>
      <c r="O182" s="112">
        <v>34.904000959999998</v>
      </c>
      <c r="P182" s="112">
        <v>39.02648078</v>
      </c>
      <c r="Q182" s="113">
        <v>41.99164098</v>
      </c>
      <c r="R182" s="86">
        <f t="shared" si="35"/>
        <v>7.6710606765041461E-2</v>
      </c>
      <c r="S182" s="68">
        <f t="shared" si="36"/>
        <v>0.17311276219680921</v>
      </c>
      <c r="T182" s="68">
        <f t="shared" si="37"/>
        <v>0.11106528926709638</v>
      </c>
      <c r="U182" s="68">
        <f t="shared" si="38"/>
        <v>2.3621818167632796E-2</v>
      </c>
      <c r="V182" s="70">
        <f t="shared" si="39"/>
        <v>1.5195631995183961E-2</v>
      </c>
      <c r="W182" s="86">
        <f t="shared" si="40"/>
        <v>3.9000294630528516E-2</v>
      </c>
      <c r="X182" s="68">
        <f t="shared" si="41"/>
        <v>3.9011157349967546E-2</v>
      </c>
      <c r="Y182" s="68">
        <f t="shared" si="42"/>
        <v>3.9010426616048852E-2</v>
      </c>
      <c r="Z182" s="68">
        <f t="shared" si="43"/>
        <v>3.8483592376148033E-2</v>
      </c>
      <c r="AA182" s="70">
        <f t="shared" si="44"/>
        <v>2.9340494112017147E-2</v>
      </c>
      <c r="AB182" s="86">
        <f t="shared" si="30"/>
        <v>1.9669237756217923</v>
      </c>
      <c r="AC182" s="68">
        <f t="shared" si="31"/>
        <v>4.4375192626002216</v>
      </c>
      <c r="AD182" s="68">
        <f t="shared" si="32"/>
        <v>2.8470667691033205</v>
      </c>
      <c r="AE182" s="68">
        <f t="shared" si="33"/>
        <v>0.61381530956744823</v>
      </c>
      <c r="AF182" s="70">
        <f t="shared" si="34"/>
        <v>0.51790647891509778</v>
      </c>
    </row>
    <row r="183" spans="1:32" ht="12.75">
      <c r="A183" s="69" t="s">
        <v>1812</v>
      </c>
      <c r="B183" s="67" t="s">
        <v>14</v>
      </c>
      <c r="C183" s="67" t="s">
        <v>347</v>
      </c>
      <c r="D183" s="68">
        <v>114.49722199999999</v>
      </c>
      <c r="E183" s="70">
        <v>34.604166999999997</v>
      </c>
      <c r="F183" s="111">
        <v>614.49099999999999</v>
      </c>
      <c r="G183" s="112">
        <v>734.30200000000002</v>
      </c>
      <c r="H183" s="112">
        <v>883.09199999999998</v>
      </c>
      <c r="I183" s="112">
        <v>1062.0309999999999</v>
      </c>
      <c r="J183" s="112">
        <v>1274.287</v>
      </c>
      <c r="K183" s="113">
        <v>1467.461</v>
      </c>
      <c r="L183" s="111">
        <v>51.447610539999999</v>
      </c>
      <c r="M183" s="112">
        <v>59.744224410000001</v>
      </c>
      <c r="N183" s="112">
        <v>77.884649069999995</v>
      </c>
      <c r="O183" s="112">
        <v>135.74807680000001</v>
      </c>
      <c r="P183" s="112">
        <v>156.91864580000001</v>
      </c>
      <c r="Q183" s="113">
        <v>180.80821531000001</v>
      </c>
      <c r="R183" s="86">
        <f t="shared" si="35"/>
        <v>3.2252669396762239E-2</v>
      </c>
      <c r="S183" s="68">
        <f t="shared" si="36"/>
        <v>6.0726956753207585E-2</v>
      </c>
      <c r="T183" s="68">
        <f t="shared" si="37"/>
        <v>0.14858750323955211</v>
      </c>
      <c r="U183" s="68">
        <f t="shared" si="38"/>
        <v>3.1190967119469348E-2</v>
      </c>
      <c r="V183" s="70">
        <f t="shared" si="39"/>
        <v>3.0448350338746037E-2</v>
      </c>
      <c r="W183" s="86">
        <f t="shared" si="40"/>
        <v>3.5625221058228296E-2</v>
      </c>
      <c r="X183" s="68">
        <f t="shared" si="41"/>
        <v>3.6901799460146642E-2</v>
      </c>
      <c r="Y183" s="68">
        <f t="shared" si="42"/>
        <v>3.690180122920142E-2</v>
      </c>
      <c r="Z183" s="68">
        <f t="shared" si="43"/>
        <v>3.6440738780765612E-2</v>
      </c>
      <c r="AA183" s="70">
        <f t="shared" si="44"/>
        <v>2.8229378010613308E-2</v>
      </c>
      <c r="AB183" s="86">
        <f t="shared" si="30"/>
        <v>0.90533247061249866</v>
      </c>
      <c r="AC183" s="68">
        <f t="shared" si="31"/>
        <v>1.6456367342950777</v>
      </c>
      <c r="AD183" s="68">
        <f t="shared" si="32"/>
        <v>4.0265650534687367</v>
      </c>
      <c r="AE183" s="68">
        <f t="shared" si="33"/>
        <v>0.85593673901948353</v>
      </c>
      <c r="AF183" s="70">
        <f t="shared" si="34"/>
        <v>1.0786050733139947</v>
      </c>
    </row>
    <row r="184" spans="1:32" ht="12.75">
      <c r="A184" s="69" t="s">
        <v>1812</v>
      </c>
      <c r="B184" s="67" t="s">
        <v>14</v>
      </c>
      <c r="C184" s="67" t="s">
        <v>348</v>
      </c>
      <c r="D184" s="68">
        <v>107.950619</v>
      </c>
      <c r="E184" s="70">
        <v>26.64678</v>
      </c>
      <c r="F184" s="111">
        <v>213.86799999999999</v>
      </c>
      <c r="G184" s="112">
        <v>241.48599999999999</v>
      </c>
      <c r="H184" s="112">
        <v>272.68</v>
      </c>
      <c r="I184" s="112">
        <v>307.904</v>
      </c>
      <c r="J184" s="112">
        <v>347.56299999999999</v>
      </c>
      <c r="K184" s="113">
        <v>387.17599999999999</v>
      </c>
      <c r="L184" s="111">
        <v>11.57232801</v>
      </c>
      <c r="M184" s="112">
        <v>15.66467345</v>
      </c>
      <c r="N184" s="112">
        <v>16.689087799999999</v>
      </c>
      <c r="O184" s="112">
        <v>23.286275629999999</v>
      </c>
      <c r="P184" s="112">
        <v>26.248213960000001</v>
      </c>
      <c r="Q184" s="113">
        <v>32.377732889999997</v>
      </c>
      <c r="R184" s="86">
        <f t="shared" si="35"/>
        <v>7.0726398983224137E-2</v>
      </c>
      <c r="S184" s="68">
        <f t="shared" si="36"/>
        <v>1.3079294034054681E-2</v>
      </c>
      <c r="T184" s="68">
        <f t="shared" si="37"/>
        <v>7.905989721019982E-2</v>
      </c>
      <c r="U184" s="68">
        <f t="shared" si="38"/>
        <v>2.5439347855043853E-2</v>
      </c>
      <c r="V184" s="70">
        <f t="shared" si="39"/>
        <v>4.6704274350558482E-2</v>
      </c>
      <c r="W184" s="86">
        <f t="shared" si="40"/>
        <v>2.429049962380482E-2</v>
      </c>
      <c r="X184" s="68">
        <f t="shared" si="41"/>
        <v>2.4297489219366818E-2</v>
      </c>
      <c r="Y184" s="68">
        <f t="shared" si="42"/>
        <v>2.4297819916480792E-2</v>
      </c>
      <c r="Z184" s="68">
        <f t="shared" si="43"/>
        <v>2.423157949198821E-2</v>
      </c>
      <c r="AA184" s="70">
        <f t="shared" si="44"/>
        <v>2.1586685294672652E-2</v>
      </c>
      <c r="AB184" s="86">
        <f t="shared" si="30"/>
        <v>2.9116897584894419</v>
      </c>
      <c r="AC184" s="68">
        <f t="shared" si="31"/>
        <v>0.53829817212675446</v>
      </c>
      <c r="AD184" s="68">
        <f t="shared" si="32"/>
        <v>3.2537856269391008</v>
      </c>
      <c r="AE184" s="68">
        <f t="shared" si="33"/>
        <v>1.0498427419250558</v>
      </c>
      <c r="AF184" s="70">
        <f t="shared" si="34"/>
        <v>2.1635685939278768</v>
      </c>
    </row>
    <row r="185" spans="1:32" ht="12.75">
      <c r="A185" s="69" t="s">
        <v>1812</v>
      </c>
      <c r="B185" s="67" t="s">
        <v>14</v>
      </c>
      <c r="C185" s="67" t="s">
        <v>349</v>
      </c>
      <c r="D185" s="68">
        <v>112.5344174</v>
      </c>
      <c r="E185" s="70">
        <v>22.3474568</v>
      </c>
      <c r="F185" s="111">
        <v>343.233</v>
      </c>
      <c r="G185" s="112">
        <v>356.40100000000001</v>
      </c>
      <c r="H185" s="112">
        <v>370.07900000000001</v>
      </c>
      <c r="I185" s="112">
        <v>384.28100000000001</v>
      </c>
      <c r="J185" s="112">
        <v>399.94600000000003</v>
      </c>
      <c r="K185" s="113">
        <v>426.27300000000002</v>
      </c>
      <c r="L185" s="111">
        <v>12.1771042</v>
      </c>
      <c r="M185" s="112">
        <v>15.30728783</v>
      </c>
      <c r="N185" s="112">
        <v>19.443322389999999</v>
      </c>
      <c r="O185" s="112">
        <v>33.705763930000003</v>
      </c>
      <c r="P185" s="112">
        <v>37.859385779999997</v>
      </c>
      <c r="Q185" s="113">
        <v>43.784303170000001</v>
      </c>
      <c r="R185" s="86">
        <f t="shared" si="35"/>
        <v>5.1410968955985438E-2</v>
      </c>
      <c r="S185" s="68">
        <f t="shared" si="36"/>
        <v>5.4040070402203953E-2</v>
      </c>
      <c r="T185" s="68">
        <f t="shared" si="37"/>
        <v>0.14670786457087601</v>
      </c>
      <c r="U185" s="68">
        <f t="shared" si="38"/>
        <v>2.4646359350443552E-2</v>
      </c>
      <c r="V185" s="70">
        <f t="shared" si="39"/>
        <v>3.1299595954512101E-2</v>
      </c>
      <c r="W185" s="86">
        <f t="shared" si="40"/>
        <v>7.5293969182761711E-3</v>
      </c>
      <c r="X185" s="68">
        <f t="shared" si="41"/>
        <v>7.5319989864320921E-3</v>
      </c>
      <c r="Y185" s="68">
        <f t="shared" si="42"/>
        <v>7.5315118892626213E-3</v>
      </c>
      <c r="Z185" s="68">
        <f t="shared" si="43"/>
        <v>7.991096437466233E-3</v>
      </c>
      <c r="AA185" s="70">
        <f t="shared" si="44"/>
        <v>1.2750089618322979E-2</v>
      </c>
      <c r="AB185" s="86">
        <f t="shared" si="30"/>
        <v>6.8280327779234407</v>
      </c>
      <c r="AC185" s="68">
        <f t="shared" si="31"/>
        <v>7.1747315021616505</v>
      </c>
      <c r="AD185" s="68">
        <f t="shared" si="32"/>
        <v>19.479205069042195</v>
      </c>
      <c r="AE185" s="68">
        <f t="shared" si="33"/>
        <v>3.0842274953520978</v>
      </c>
      <c r="AF185" s="70">
        <f t="shared" si="34"/>
        <v>2.4548530160550306</v>
      </c>
    </row>
    <row r="186" spans="1:32" ht="12.75">
      <c r="A186" s="69" t="s">
        <v>1812</v>
      </c>
      <c r="B186" s="67" t="s">
        <v>14</v>
      </c>
      <c r="C186" s="67" t="s">
        <v>350</v>
      </c>
      <c r="D186" s="68">
        <v>84.886725200000001</v>
      </c>
      <c r="E186" s="70">
        <v>45.577806799999998</v>
      </c>
      <c r="F186" s="111">
        <v>266.38799999999998</v>
      </c>
      <c r="G186" s="112">
        <v>306.20600000000002</v>
      </c>
      <c r="H186" s="112">
        <v>350.12200000000001</v>
      </c>
      <c r="I186" s="112">
        <v>400.33600000000001</v>
      </c>
      <c r="J186" s="112">
        <v>457.42200000000003</v>
      </c>
      <c r="K186" s="113">
        <v>512.93399999999997</v>
      </c>
      <c r="L186" s="111">
        <v>13.93776029</v>
      </c>
      <c r="M186" s="112">
        <v>16.994260560000001</v>
      </c>
      <c r="N186" s="112">
        <v>18.241705589999999</v>
      </c>
      <c r="O186" s="112">
        <v>22.607334089999998</v>
      </c>
      <c r="P186" s="112">
        <v>28.869816459999999</v>
      </c>
      <c r="Q186" s="113">
        <v>29.986845939999998</v>
      </c>
      <c r="R186" s="86">
        <f t="shared" si="35"/>
        <v>4.3859274465969468E-2</v>
      </c>
      <c r="S186" s="68">
        <f t="shared" si="36"/>
        <v>1.4680780321047377E-2</v>
      </c>
      <c r="T186" s="68">
        <f t="shared" si="37"/>
        <v>4.7864257850901974E-2</v>
      </c>
      <c r="U186" s="68">
        <f t="shared" si="38"/>
        <v>5.5402218988484034E-2</v>
      </c>
      <c r="V186" s="70">
        <f t="shared" si="39"/>
        <v>7.7383898962272756E-3</v>
      </c>
      <c r="W186" s="86">
        <f t="shared" si="40"/>
        <v>2.7860837092179395E-2</v>
      </c>
      <c r="X186" s="68">
        <f t="shared" si="41"/>
        <v>2.6804717421519325E-2</v>
      </c>
      <c r="Y186" s="68">
        <f t="shared" si="42"/>
        <v>2.6804505866060285E-2</v>
      </c>
      <c r="Z186" s="68">
        <f t="shared" si="43"/>
        <v>2.6660436774298413E-2</v>
      </c>
      <c r="AA186" s="70">
        <f t="shared" si="44"/>
        <v>2.290816070926616E-2</v>
      </c>
      <c r="AB186" s="86">
        <f t="shared" si="30"/>
        <v>1.5742267298307728</v>
      </c>
      <c r="AC186" s="68">
        <f t="shared" si="31"/>
        <v>0.54769390365821857</v>
      </c>
      <c r="AD186" s="68">
        <f t="shared" si="32"/>
        <v>1.7856795454493877</v>
      </c>
      <c r="AE186" s="68">
        <f t="shared" si="33"/>
        <v>2.0780686924789507</v>
      </c>
      <c r="AF186" s="70">
        <f t="shared" si="34"/>
        <v>0.33780057659090723</v>
      </c>
    </row>
    <row r="187" spans="1:32" ht="12.75">
      <c r="A187" s="69" t="s">
        <v>1812</v>
      </c>
      <c r="B187" s="67" t="s">
        <v>14</v>
      </c>
      <c r="C187" s="67" t="s">
        <v>351</v>
      </c>
      <c r="D187" s="68">
        <v>86.623012299999999</v>
      </c>
      <c r="E187" s="70">
        <v>41.981101299999999</v>
      </c>
      <c r="F187" s="111">
        <v>226.542</v>
      </c>
      <c r="G187" s="112">
        <v>307.17500000000001</v>
      </c>
      <c r="H187" s="112">
        <v>416.54300000000001</v>
      </c>
      <c r="I187" s="112">
        <v>564.851</v>
      </c>
      <c r="J187" s="112">
        <v>761.32899999999995</v>
      </c>
      <c r="K187" s="113">
        <v>934.01099999999997</v>
      </c>
      <c r="L187" s="111">
        <v>25.6755198</v>
      </c>
      <c r="M187" s="112">
        <v>31.43770494</v>
      </c>
      <c r="N187" s="112">
        <v>63.017281879999999</v>
      </c>
      <c r="O187" s="112">
        <v>79.344738460000002</v>
      </c>
      <c r="P187" s="112">
        <v>90.655548769999996</v>
      </c>
      <c r="Q187" s="113">
        <v>93.728057800000002</v>
      </c>
      <c r="R187" s="86">
        <f t="shared" si="35"/>
        <v>4.4884662003999619E-2</v>
      </c>
      <c r="S187" s="68">
        <f t="shared" si="36"/>
        <v>0.20090255952379965</v>
      </c>
      <c r="T187" s="68">
        <f t="shared" si="37"/>
        <v>5.1818980739573604E-2</v>
      </c>
      <c r="U187" s="68">
        <f t="shared" si="38"/>
        <v>2.8510549103900829E-2</v>
      </c>
      <c r="V187" s="70">
        <f t="shared" si="39"/>
        <v>6.7784246451261243E-3</v>
      </c>
      <c r="W187" s="86">
        <f t="shared" si="40"/>
        <v>6.0897451911414699E-2</v>
      </c>
      <c r="X187" s="68">
        <f t="shared" si="41"/>
        <v>6.0914415964153014E-2</v>
      </c>
      <c r="Y187" s="68">
        <f t="shared" si="42"/>
        <v>6.091445639569755E-2</v>
      </c>
      <c r="Z187" s="68">
        <f t="shared" si="43"/>
        <v>5.9700722153975684E-2</v>
      </c>
      <c r="AA187" s="70">
        <f t="shared" si="44"/>
        <v>4.0884525027730316E-2</v>
      </c>
      <c r="AB187" s="86">
        <f t="shared" si="30"/>
        <v>0.73705320329809032</v>
      </c>
      <c r="AC187" s="68">
        <f t="shared" si="31"/>
        <v>3.2981118893436823</v>
      </c>
      <c r="AD187" s="68">
        <f t="shared" si="32"/>
        <v>0.8506844484166427</v>
      </c>
      <c r="AE187" s="68">
        <f t="shared" si="33"/>
        <v>0.47755785985919114</v>
      </c>
      <c r="AF187" s="70">
        <f t="shared" si="34"/>
        <v>0.16579438407389088</v>
      </c>
    </row>
    <row r="188" spans="1:32" ht="12.75">
      <c r="A188" s="69" t="s">
        <v>1812</v>
      </c>
      <c r="B188" s="67" t="s">
        <v>14</v>
      </c>
      <c r="C188" s="67" t="s">
        <v>352</v>
      </c>
      <c r="D188" s="68">
        <v>102.7086139</v>
      </c>
      <c r="E188" s="70">
        <v>25.036300600000001</v>
      </c>
      <c r="F188" s="111">
        <v>2654.0940000000001</v>
      </c>
      <c r="G188" s="112">
        <v>3065.8009999999999</v>
      </c>
      <c r="H188" s="112">
        <v>3469.9169999999999</v>
      </c>
      <c r="I188" s="112">
        <v>3927.3</v>
      </c>
      <c r="J188" s="112">
        <v>4443.1859999999997</v>
      </c>
      <c r="K188" s="113">
        <v>4955.68</v>
      </c>
      <c r="L188" s="111">
        <v>144.23084175</v>
      </c>
      <c r="M188" s="112">
        <v>191.38950926999999</v>
      </c>
      <c r="N188" s="112">
        <v>266.76562239999998</v>
      </c>
      <c r="O188" s="112">
        <v>353.91199839000001</v>
      </c>
      <c r="P188" s="112">
        <v>462.49105816000002</v>
      </c>
      <c r="Q188" s="113">
        <v>518.91107835000003</v>
      </c>
      <c r="R188" s="86">
        <f t="shared" si="35"/>
        <v>6.5393319414638995E-2</v>
      </c>
      <c r="S188" s="68">
        <f t="shared" si="36"/>
        <v>7.8767235902845886E-2</v>
      </c>
      <c r="T188" s="68">
        <f t="shared" si="37"/>
        <v>6.5335537020080464E-2</v>
      </c>
      <c r="U188" s="68">
        <f t="shared" si="38"/>
        <v>6.135935501703408E-2</v>
      </c>
      <c r="V188" s="70">
        <f t="shared" si="39"/>
        <v>2.4398318278612576E-2</v>
      </c>
      <c r="W188" s="86">
        <f t="shared" si="40"/>
        <v>2.8841103881905111E-2</v>
      </c>
      <c r="X188" s="68">
        <f t="shared" si="41"/>
        <v>2.4764360287076986E-2</v>
      </c>
      <c r="Y188" s="68">
        <f t="shared" si="42"/>
        <v>2.4764298501537347E-2</v>
      </c>
      <c r="Z188" s="68">
        <f t="shared" si="43"/>
        <v>2.4683903962232186E-2</v>
      </c>
      <c r="AA188" s="70">
        <f t="shared" si="44"/>
        <v>2.1832541359786368E-2</v>
      </c>
      <c r="AB188" s="86">
        <f t="shared" si="30"/>
        <v>2.2673653436568606</v>
      </c>
      <c r="AC188" s="68">
        <f t="shared" si="31"/>
        <v>3.1806691143945969</v>
      </c>
      <c r="AD188" s="68">
        <f t="shared" si="32"/>
        <v>2.638295488807183</v>
      </c>
      <c r="AE188" s="68">
        <f t="shared" si="33"/>
        <v>2.4858043164856527</v>
      </c>
      <c r="AF188" s="70">
        <f t="shared" si="34"/>
        <v>1.1175207629997737</v>
      </c>
    </row>
    <row r="189" spans="1:32" ht="12.75">
      <c r="A189" s="69" t="s">
        <v>1812</v>
      </c>
      <c r="B189" s="67" t="s">
        <v>14</v>
      </c>
      <c r="C189" s="67" t="s">
        <v>1487</v>
      </c>
      <c r="D189" s="68">
        <v>120.97646829999999</v>
      </c>
      <c r="E189" s="70">
        <v>31.386932300000002</v>
      </c>
      <c r="F189" s="111">
        <v>280.55399999999997</v>
      </c>
      <c r="G189" s="112">
        <v>362.95100000000002</v>
      </c>
      <c r="H189" s="112">
        <v>460.35399999999998</v>
      </c>
      <c r="I189" s="112">
        <v>583.89599999999996</v>
      </c>
      <c r="J189" s="112">
        <v>737.654</v>
      </c>
      <c r="K189" s="113">
        <v>873.63800000000003</v>
      </c>
      <c r="L189" s="111">
        <v>79.070435130000007</v>
      </c>
      <c r="M189" s="112">
        <v>176.9186077</v>
      </c>
      <c r="N189" s="112">
        <v>221.91517995000001</v>
      </c>
      <c r="O189" s="112">
        <v>289.83195001000001</v>
      </c>
      <c r="P189" s="112">
        <v>326.71969141</v>
      </c>
      <c r="Q189" s="113">
        <v>352.23713142999998</v>
      </c>
      <c r="R189" s="86">
        <f t="shared" si="35"/>
        <v>0.24749622892330728</v>
      </c>
      <c r="S189" s="68">
        <f t="shared" si="36"/>
        <v>5.0866975311382144E-2</v>
      </c>
      <c r="T189" s="68">
        <f t="shared" si="37"/>
        <v>6.1209665850981823E-2</v>
      </c>
      <c r="U189" s="68">
        <f t="shared" si="38"/>
        <v>2.5454572139977837E-2</v>
      </c>
      <c r="V189" s="70">
        <f t="shared" si="39"/>
        <v>1.5620386949973081E-2</v>
      </c>
      <c r="W189" s="86">
        <f t="shared" si="40"/>
        <v>5.150032382481616E-2</v>
      </c>
      <c r="X189" s="68">
        <f t="shared" si="41"/>
        <v>4.7545583961911483E-2</v>
      </c>
      <c r="Y189" s="68">
        <f t="shared" si="42"/>
        <v>4.7545425208175465E-2</v>
      </c>
      <c r="Z189" s="68">
        <f t="shared" si="43"/>
        <v>4.6750399039370054E-2</v>
      </c>
      <c r="AA189" s="70">
        <f t="shared" si="44"/>
        <v>3.3838244447668156E-2</v>
      </c>
      <c r="AB189" s="86">
        <f t="shared" si="30"/>
        <v>4.8057218002199766</v>
      </c>
      <c r="AC189" s="68">
        <f t="shared" si="31"/>
        <v>1.0698569892869843</v>
      </c>
      <c r="AD189" s="68">
        <f t="shared" si="32"/>
        <v>1.2873933839686595</v>
      </c>
      <c r="AE189" s="68">
        <f t="shared" si="33"/>
        <v>0.54447817907482887</v>
      </c>
      <c r="AF189" s="70">
        <f t="shared" si="34"/>
        <v>0.46161930693923764</v>
      </c>
    </row>
    <row r="190" spans="1:32" ht="12.75">
      <c r="A190" s="69" t="s">
        <v>1812</v>
      </c>
      <c r="B190" s="67" t="s">
        <v>14</v>
      </c>
      <c r="C190" s="67" t="s">
        <v>353</v>
      </c>
      <c r="D190" s="68">
        <v>109.21698069999999</v>
      </c>
      <c r="E190" s="70">
        <v>23.7532648</v>
      </c>
      <c r="F190" s="111">
        <v>144.221</v>
      </c>
      <c r="G190" s="112">
        <v>211.40100000000001</v>
      </c>
      <c r="H190" s="112">
        <v>307.96600000000001</v>
      </c>
      <c r="I190" s="112">
        <v>355.89299999999997</v>
      </c>
      <c r="J190" s="112">
        <v>404.23899999999998</v>
      </c>
      <c r="K190" s="113">
        <v>451.83800000000002</v>
      </c>
      <c r="L190" s="111">
        <v>6.49332931</v>
      </c>
      <c r="M190" s="112">
        <v>11.21888747</v>
      </c>
      <c r="N190" s="112">
        <v>14.77480952</v>
      </c>
      <c r="O190" s="112">
        <v>20.538042839999999</v>
      </c>
      <c r="P190" s="112">
        <v>38.805846250000002</v>
      </c>
      <c r="Q190" s="113">
        <v>47.511844340000003</v>
      </c>
      <c r="R190" s="86">
        <f t="shared" si="35"/>
        <v>0.14555116287487352</v>
      </c>
      <c r="S190" s="68">
        <f t="shared" si="36"/>
        <v>6.3391705452234104E-2</v>
      </c>
      <c r="T190" s="68">
        <f t="shared" si="37"/>
        <v>7.8014316356479152E-2</v>
      </c>
      <c r="U190" s="68">
        <f t="shared" si="38"/>
        <v>0.17789234886998612</v>
      </c>
      <c r="V190" s="70">
        <f t="shared" si="39"/>
        <v>4.4869518030417908E-2</v>
      </c>
      <c r="W190" s="86">
        <f t="shared" si="40"/>
        <v>7.6481991695656532E-2</v>
      </c>
      <c r="X190" s="68">
        <f t="shared" si="41"/>
        <v>7.5246516695177082E-2</v>
      </c>
      <c r="Y190" s="68">
        <f t="shared" si="42"/>
        <v>2.8928147321344855E-2</v>
      </c>
      <c r="Z190" s="68">
        <f t="shared" si="43"/>
        <v>2.5475232665222374E-2</v>
      </c>
      <c r="AA190" s="70">
        <f t="shared" si="44"/>
        <v>2.2263484261355538E-2</v>
      </c>
      <c r="AB190" s="86">
        <f t="shared" si="30"/>
        <v>1.9030775696070095</v>
      </c>
      <c r="AC190" s="68">
        <f t="shared" si="31"/>
        <v>0.84245368737842441</v>
      </c>
      <c r="AD190" s="68">
        <f t="shared" si="32"/>
        <v>2.6968307195710279</v>
      </c>
      <c r="AE190" s="68">
        <f t="shared" si="33"/>
        <v>6.9829528627951118</v>
      </c>
      <c r="AF190" s="70">
        <f t="shared" si="34"/>
        <v>2.0153861589536288</v>
      </c>
    </row>
    <row r="191" spans="1:32" ht="12.75">
      <c r="A191" s="69" t="s">
        <v>1812</v>
      </c>
      <c r="B191" s="67" t="s">
        <v>14</v>
      </c>
      <c r="C191" s="67" t="s">
        <v>354</v>
      </c>
      <c r="D191" s="68">
        <v>117.6698329</v>
      </c>
      <c r="E191" s="70">
        <v>36.215025199999999</v>
      </c>
      <c r="F191" s="111">
        <v>480.18</v>
      </c>
      <c r="G191" s="112">
        <v>564.47299999999996</v>
      </c>
      <c r="H191" s="112">
        <v>661.68100000000004</v>
      </c>
      <c r="I191" s="112">
        <v>775.63</v>
      </c>
      <c r="J191" s="112">
        <v>907.83900000000006</v>
      </c>
      <c r="K191" s="113">
        <v>1031.443</v>
      </c>
      <c r="L191" s="111">
        <v>17.73813921</v>
      </c>
      <c r="M191" s="112">
        <v>30.533450989999999</v>
      </c>
      <c r="N191" s="112">
        <v>45.658768549999998</v>
      </c>
      <c r="O191" s="112">
        <v>95.857718989999995</v>
      </c>
      <c r="P191" s="112">
        <v>113.61551633000001</v>
      </c>
      <c r="Q191" s="113">
        <v>120.09123783</v>
      </c>
      <c r="R191" s="86">
        <f t="shared" si="35"/>
        <v>0.144268929547994</v>
      </c>
      <c r="S191" s="68">
        <f t="shared" si="36"/>
        <v>9.9073750719849446E-2</v>
      </c>
      <c r="T191" s="68">
        <f t="shared" si="37"/>
        <v>0.21988744784050906</v>
      </c>
      <c r="U191" s="68">
        <f t="shared" si="38"/>
        <v>3.7050323181281888E-2</v>
      </c>
      <c r="V191" s="70">
        <f t="shared" si="39"/>
        <v>1.1399361124568665E-2</v>
      </c>
      <c r="W191" s="86">
        <f t="shared" si="40"/>
        <v>3.2346303780164121E-2</v>
      </c>
      <c r="X191" s="68">
        <f t="shared" si="41"/>
        <v>3.1778202835847355E-2</v>
      </c>
      <c r="Y191" s="68">
        <f t="shared" si="42"/>
        <v>3.1778407133041739E-2</v>
      </c>
      <c r="Z191" s="68">
        <f t="shared" si="43"/>
        <v>3.147828955038371E-2</v>
      </c>
      <c r="AA191" s="70">
        <f t="shared" si="44"/>
        <v>2.5529404309837578E-2</v>
      </c>
      <c r="AB191" s="86">
        <f t="shared" si="30"/>
        <v>4.460136482007095</v>
      </c>
      <c r="AC191" s="68">
        <f t="shared" si="31"/>
        <v>3.1176637405086183</v>
      </c>
      <c r="AD191" s="68">
        <f t="shared" si="32"/>
        <v>6.9193980340153711</v>
      </c>
      <c r="AE191" s="68">
        <f t="shared" si="33"/>
        <v>1.1770119568275672</v>
      </c>
      <c r="AF191" s="70">
        <f t="shared" si="34"/>
        <v>0.44651888411575669</v>
      </c>
    </row>
    <row r="192" spans="1:32" ht="12.75">
      <c r="A192" s="69" t="s">
        <v>1812</v>
      </c>
      <c r="B192" s="67" t="s">
        <v>14</v>
      </c>
      <c r="C192" s="67" t="s">
        <v>355</v>
      </c>
      <c r="D192" s="68">
        <v>120.51584920000001</v>
      </c>
      <c r="E192" s="70">
        <v>36.861827900000002</v>
      </c>
      <c r="F192" s="111">
        <v>225.88200000000001</v>
      </c>
      <c r="G192" s="112">
        <v>282.17200000000003</v>
      </c>
      <c r="H192" s="112">
        <v>342.916</v>
      </c>
      <c r="I192" s="112">
        <v>416.73700000000002</v>
      </c>
      <c r="J192" s="112">
        <v>505.11700000000002</v>
      </c>
      <c r="K192" s="113">
        <v>584.904</v>
      </c>
      <c r="L192" s="111">
        <v>18.920986750000001</v>
      </c>
      <c r="M192" s="112">
        <v>30.785253869999998</v>
      </c>
      <c r="N192" s="112">
        <v>35.622179010000004</v>
      </c>
      <c r="O192" s="112">
        <v>46.23193139</v>
      </c>
      <c r="P192" s="112">
        <v>62.564422290000003</v>
      </c>
      <c r="Q192" s="113">
        <v>69.965006939999995</v>
      </c>
      <c r="R192" s="86">
        <f t="shared" si="35"/>
        <v>0.12540854530221576</v>
      </c>
      <c r="S192" s="68">
        <f t="shared" si="36"/>
        <v>3.1423649520159087E-2</v>
      </c>
      <c r="T192" s="68">
        <f t="shared" si="37"/>
        <v>5.9568239085102483E-2</v>
      </c>
      <c r="U192" s="68">
        <f t="shared" si="38"/>
        <v>7.0654590491682254E-2</v>
      </c>
      <c r="V192" s="70">
        <f t="shared" si="39"/>
        <v>2.36574857694574E-2</v>
      </c>
      <c r="W192" s="86">
        <f t="shared" si="40"/>
        <v>4.4500815012130275E-2</v>
      </c>
      <c r="X192" s="68">
        <f t="shared" si="41"/>
        <v>3.8993741025873406E-2</v>
      </c>
      <c r="Y192" s="68">
        <f t="shared" si="42"/>
        <v>3.8993961633753196E-2</v>
      </c>
      <c r="Z192" s="68">
        <f t="shared" si="43"/>
        <v>3.8466951645231166E-2</v>
      </c>
      <c r="AA192" s="70">
        <f t="shared" si="44"/>
        <v>2.9331529118435777E-2</v>
      </c>
      <c r="AB192" s="86">
        <f t="shared" si="30"/>
        <v>2.8181179438630779</v>
      </c>
      <c r="AC192" s="68">
        <f t="shared" si="31"/>
        <v>0.80586393337609341</v>
      </c>
      <c r="AD192" s="68">
        <f t="shared" si="32"/>
        <v>1.5276272681547745</v>
      </c>
      <c r="AE192" s="68">
        <f t="shared" si="33"/>
        <v>1.8367608419639736</v>
      </c>
      <c r="AF192" s="70">
        <f t="shared" si="34"/>
        <v>0.80655480571546256</v>
      </c>
    </row>
    <row r="193" spans="1:32" ht="12.75">
      <c r="A193" s="69" t="s">
        <v>1812</v>
      </c>
      <c r="B193" s="67" t="s">
        <v>14</v>
      </c>
      <c r="C193" s="67" t="s">
        <v>356</v>
      </c>
      <c r="D193" s="68">
        <v>120.7068644</v>
      </c>
      <c r="E193" s="70">
        <v>36.978659100000002</v>
      </c>
      <c r="F193" s="111">
        <v>330.29599999999999</v>
      </c>
      <c r="G193" s="112">
        <v>343.459</v>
      </c>
      <c r="H193" s="112">
        <v>357.15</v>
      </c>
      <c r="I193" s="112">
        <v>371.387</v>
      </c>
      <c r="J193" s="112">
        <v>387.06400000000002</v>
      </c>
      <c r="K193" s="113">
        <v>412.85599999999999</v>
      </c>
      <c r="L193" s="111">
        <v>27.43241239</v>
      </c>
      <c r="M193" s="112">
        <v>38.881990979999998</v>
      </c>
      <c r="N193" s="112">
        <v>43.47726557</v>
      </c>
      <c r="O193" s="112">
        <v>55.373136430000002</v>
      </c>
      <c r="P193" s="112">
        <v>69.475392630000002</v>
      </c>
      <c r="Q193" s="113">
        <v>73.382106620000002</v>
      </c>
      <c r="R193" s="86">
        <f t="shared" si="35"/>
        <v>8.3474821151155773E-2</v>
      </c>
      <c r="S193" s="68">
        <f t="shared" si="36"/>
        <v>2.3637033362636735E-2</v>
      </c>
      <c r="T193" s="68">
        <f t="shared" si="37"/>
        <v>5.4722258651925627E-2</v>
      </c>
      <c r="U193" s="68">
        <f t="shared" si="38"/>
        <v>5.0935370864633532E-2</v>
      </c>
      <c r="V193" s="70">
        <f t="shared" si="39"/>
        <v>1.1246324323219588E-2</v>
      </c>
      <c r="W193" s="86">
        <f t="shared" si="40"/>
        <v>7.8157045767424677E-3</v>
      </c>
      <c r="X193" s="68">
        <f t="shared" si="41"/>
        <v>7.8176233193400484E-3</v>
      </c>
      <c r="Y193" s="68">
        <f t="shared" si="42"/>
        <v>7.8177568025001257E-3</v>
      </c>
      <c r="Z193" s="68">
        <f t="shared" si="43"/>
        <v>8.2690816840835617E-3</v>
      </c>
      <c r="AA193" s="70">
        <f t="shared" si="44"/>
        <v>1.2901761969468628E-2</v>
      </c>
      <c r="AB193" s="86">
        <f t="shared" si="30"/>
        <v>10.680396160258594</v>
      </c>
      <c r="AC193" s="68">
        <f t="shared" si="31"/>
        <v>3.0235574671602539</v>
      </c>
      <c r="AD193" s="68">
        <f t="shared" si="32"/>
        <v>6.9997391878991939</v>
      </c>
      <c r="AE193" s="68">
        <f t="shared" si="33"/>
        <v>6.1597372973923585</v>
      </c>
      <c r="AF193" s="70">
        <f t="shared" si="34"/>
        <v>0.87168902587363262</v>
      </c>
    </row>
    <row r="194" spans="1:32" ht="12.75">
      <c r="A194" s="69" t="s">
        <v>1812</v>
      </c>
      <c r="B194" s="67" t="s">
        <v>14</v>
      </c>
      <c r="C194" s="67" t="s">
        <v>357</v>
      </c>
      <c r="D194" s="68">
        <v>119.9370943</v>
      </c>
      <c r="E194" s="70">
        <v>37.177313300000002</v>
      </c>
      <c r="F194" s="111">
        <v>355.96100000000001</v>
      </c>
      <c r="G194" s="112">
        <v>372.67200000000003</v>
      </c>
      <c r="H194" s="112">
        <v>379.33600000000001</v>
      </c>
      <c r="I194" s="112">
        <v>386.11799999999999</v>
      </c>
      <c r="J194" s="112">
        <v>394.17399999999998</v>
      </c>
      <c r="K194" s="113">
        <v>415.73200000000003</v>
      </c>
      <c r="L194" s="111">
        <v>28.313051569999999</v>
      </c>
      <c r="M194" s="112">
        <v>39.6294027</v>
      </c>
      <c r="N194" s="112">
        <v>53.244721349999999</v>
      </c>
      <c r="O194" s="112">
        <v>62.855028429999997</v>
      </c>
      <c r="P194" s="112">
        <v>72.620356290000004</v>
      </c>
      <c r="Q194" s="113">
        <v>81.417693389999997</v>
      </c>
      <c r="R194" s="86">
        <f t="shared" si="35"/>
        <v>7.9937346930068126E-2</v>
      </c>
      <c r="S194" s="68">
        <f t="shared" si="36"/>
        <v>6.8713216563317012E-2</v>
      </c>
      <c r="T194" s="68">
        <f t="shared" si="37"/>
        <v>3.6098628507518701E-2</v>
      </c>
      <c r="U194" s="68">
        <f t="shared" si="38"/>
        <v>3.1072542973631444E-2</v>
      </c>
      <c r="V194" s="70">
        <f t="shared" si="39"/>
        <v>2.4228295066107814E-2</v>
      </c>
      <c r="W194" s="86">
        <f t="shared" si="40"/>
        <v>9.1755003851046353E-3</v>
      </c>
      <c r="X194" s="68">
        <f t="shared" si="41"/>
        <v>3.5447359311558948E-3</v>
      </c>
      <c r="Y194" s="68">
        <f t="shared" si="42"/>
        <v>3.5441332719391774E-3</v>
      </c>
      <c r="Z194" s="68">
        <f t="shared" si="43"/>
        <v>4.1298827891893403E-3</v>
      </c>
      <c r="AA194" s="70">
        <f t="shared" si="44"/>
        <v>1.0649677142029013E-2</v>
      </c>
      <c r="AB194" s="86">
        <f t="shared" si="30"/>
        <v>8.7120422402071025</v>
      </c>
      <c r="AC194" s="68">
        <f t="shared" si="31"/>
        <v>19.384579810127203</v>
      </c>
      <c r="AD194" s="68">
        <f t="shared" si="32"/>
        <v>10.185460234616766</v>
      </c>
      <c r="AE194" s="68">
        <f t="shared" si="33"/>
        <v>7.5238316823346727</v>
      </c>
      <c r="AF194" s="70">
        <f t="shared" si="34"/>
        <v>2.2750262513114792</v>
      </c>
    </row>
    <row r="195" spans="1:32" ht="12.75">
      <c r="A195" s="69" t="s">
        <v>1812</v>
      </c>
      <c r="B195" s="67" t="s">
        <v>14</v>
      </c>
      <c r="C195" s="67" t="s">
        <v>358</v>
      </c>
      <c r="D195" s="68">
        <v>116.6926134</v>
      </c>
      <c r="E195" s="70">
        <v>39.530205500000001</v>
      </c>
      <c r="F195" s="111">
        <v>365.62099999999998</v>
      </c>
      <c r="G195" s="112">
        <v>441.50799999999998</v>
      </c>
      <c r="H195" s="112">
        <v>524.70000000000005</v>
      </c>
      <c r="I195" s="112">
        <v>623.56700000000001</v>
      </c>
      <c r="J195" s="112">
        <v>739.63199999999995</v>
      </c>
      <c r="K195" s="113">
        <v>846.43799999999999</v>
      </c>
      <c r="L195" s="111">
        <v>58.198990080000002</v>
      </c>
      <c r="M195" s="112">
        <v>79.670938500000005</v>
      </c>
      <c r="N195" s="112">
        <v>101.72550927</v>
      </c>
      <c r="O195" s="112">
        <v>128.26174007</v>
      </c>
      <c r="P195" s="112">
        <v>140.37606822000001</v>
      </c>
      <c r="Q195" s="113">
        <v>145.87630694999999</v>
      </c>
      <c r="R195" s="86">
        <f t="shared" si="35"/>
        <v>7.3788044742648579E-2</v>
      </c>
      <c r="S195" s="68">
        <f t="shared" si="36"/>
        <v>5.536415457187064E-2</v>
      </c>
      <c r="T195" s="68">
        <f t="shared" si="37"/>
        <v>5.2172225020899118E-2</v>
      </c>
      <c r="U195" s="68">
        <f t="shared" si="38"/>
        <v>1.8890010603923667E-2</v>
      </c>
      <c r="V195" s="70">
        <f t="shared" si="39"/>
        <v>7.8364336595891839E-3</v>
      </c>
      <c r="W195" s="86">
        <f t="shared" si="40"/>
        <v>3.7719772433962434E-2</v>
      </c>
      <c r="X195" s="68">
        <f t="shared" si="41"/>
        <v>3.4526106153503502E-2</v>
      </c>
      <c r="Y195" s="68">
        <f t="shared" si="42"/>
        <v>3.4525909310639195E-2</v>
      </c>
      <c r="Z195" s="68">
        <f t="shared" si="43"/>
        <v>3.4139309592348982E-2</v>
      </c>
      <c r="AA195" s="70">
        <f t="shared" si="44"/>
        <v>2.6976838183775394E-2</v>
      </c>
      <c r="AB195" s="86">
        <f t="shared" ref="AB195:AB258" si="45">R195/W195</f>
        <v>1.956216593613664</v>
      </c>
      <c r="AC195" s="68">
        <f t="shared" ref="AC195:AC258" si="46">S195/X195</f>
        <v>1.6035447010943229</v>
      </c>
      <c r="AD195" s="68">
        <f t="shared" ref="AD195:AD258" si="47">T195/Y195</f>
        <v>1.5111035759113864</v>
      </c>
      <c r="AE195" s="68">
        <f t="shared" ref="AE195:AE258" si="48">U195/Z195</f>
        <v>0.5533214007396664</v>
      </c>
      <c r="AF195" s="70">
        <f t="shared" ref="AF195:AF258" si="49">V195/AA195</f>
        <v>0.29048747693131172</v>
      </c>
    </row>
    <row r="196" spans="1:32" ht="12.75">
      <c r="A196" s="69" t="s">
        <v>1812</v>
      </c>
      <c r="B196" s="67" t="s">
        <v>14</v>
      </c>
      <c r="C196" s="67" t="s">
        <v>359</v>
      </c>
      <c r="D196" s="68">
        <v>112.8545783</v>
      </c>
      <c r="E196" s="70">
        <v>26.425524299999999</v>
      </c>
      <c r="F196" s="111">
        <v>254.21700000000001</v>
      </c>
      <c r="G196" s="112">
        <v>344.36799999999999</v>
      </c>
      <c r="H196" s="112">
        <v>466.52800000000002</v>
      </c>
      <c r="I196" s="112">
        <v>632.02300000000002</v>
      </c>
      <c r="J196" s="112">
        <v>851.07100000000003</v>
      </c>
      <c r="K196" s="113">
        <v>1043.578</v>
      </c>
      <c r="L196" s="111">
        <v>7.9839794800000004</v>
      </c>
      <c r="M196" s="112">
        <v>10.409013440000001</v>
      </c>
      <c r="N196" s="112">
        <v>14.969019879999999</v>
      </c>
      <c r="O196" s="112">
        <v>20.531143629999999</v>
      </c>
      <c r="P196" s="112">
        <v>36.205676240000003</v>
      </c>
      <c r="Q196" s="113">
        <v>39.183095889999997</v>
      </c>
      <c r="R196" s="86">
        <f t="shared" ref="R196:R259" si="50">(M196-L196)/L196/5</f>
        <v>6.0747499816970987E-2</v>
      </c>
      <c r="S196" s="68">
        <f t="shared" ref="S196:S259" si="51">(N196-M196)/M196/5</f>
        <v>8.7616496343000172E-2</v>
      </c>
      <c r="T196" s="68">
        <f t="shared" ref="T196:T259" si="52">(O196-N196)/N196/5</f>
        <v>7.4315136122325737E-2</v>
      </c>
      <c r="U196" s="68">
        <f t="shared" ref="U196:U259" si="53">(P196-O196)/O196/5</f>
        <v>0.15269030203555206</v>
      </c>
      <c r="V196" s="70">
        <f t="shared" ref="V196:V259" si="54">(Q196-P196)/P196/5</f>
        <v>1.6447253354768411E-2</v>
      </c>
      <c r="W196" s="86">
        <f t="shared" ref="W196:W259" si="55">LN(G196/F196)/5</f>
        <v>6.0704524005476976E-2</v>
      </c>
      <c r="X196" s="68">
        <f t="shared" ref="X196:X259" si="56">LN(H196/G196)/5</f>
        <v>6.0721437380117635E-2</v>
      </c>
      <c r="Y196" s="68">
        <f t="shared" ref="Y196:Y259" si="57">LN(I196/H196)/5</f>
        <v>6.0721549193464376E-2</v>
      </c>
      <c r="Z196" s="68">
        <f t="shared" ref="Z196:Z259" si="58">LN(J196/I196)/5</f>
        <v>5.9513954092158296E-2</v>
      </c>
      <c r="AA196" s="70">
        <f t="shared" ref="AA196:AA259" si="59">LN(K196/J196)/5</f>
        <v>4.0782983163189193E-2</v>
      </c>
      <c r="AB196" s="86">
        <f t="shared" si="45"/>
        <v>1.0007079507202814</v>
      </c>
      <c r="AC196" s="68">
        <f t="shared" si="46"/>
        <v>1.4429252686249641</v>
      </c>
      <c r="AD196" s="68">
        <f t="shared" si="47"/>
        <v>1.2238675908210273</v>
      </c>
      <c r="AE196" s="68">
        <f t="shared" si="48"/>
        <v>2.5656218674213567</v>
      </c>
      <c r="AF196" s="70">
        <f t="shared" si="49"/>
        <v>0.40328715751263966</v>
      </c>
    </row>
    <row r="197" spans="1:32" ht="12.75">
      <c r="A197" s="69" t="s">
        <v>1812</v>
      </c>
      <c r="B197" s="67" t="s">
        <v>14</v>
      </c>
      <c r="C197" s="67" t="s">
        <v>360</v>
      </c>
      <c r="D197" s="68">
        <v>111.4534719</v>
      </c>
      <c r="E197" s="70">
        <v>27.658132500000001</v>
      </c>
      <c r="F197" s="111">
        <v>160.66499999999999</v>
      </c>
      <c r="G197" s="112">
        <v>194.40100000000001</v>
      </c>
      <c r="H197" s="112">
        <v>235.233</v>
      </c>
      <c r="I197" s="112">
        <v>284.64100000000002</v>
      </c>
      <c r="J197" s="112">
        <v>343.56799999999998</v>
      </c>
      <c r="K197" s="113">
        <v>396.93400000000003</v>
      </c>
      <c r="L197" s="111">
        <v>16.22216865</v>
      </c>
      <c r="M197" s="112">
        <v>20.63644146</v>
      </c>
      <c r="N197" s="112">
        <v>22.93639593</v>
      </c>
      <c r="O197" s="112">
        <v>29.787319180000001</v>
      </c>
      <c r="P197" s="112">
        <v>37.688250429999997</v>
      </c>
      <c r="Q197" s="113">
        <v>48.984359840000003</v>
      </c>
      <c r="R197" s="86">
        <f t="shared" si="50"/>
        <v>5.4422721218596128E-2</v>
      </c>
      <c r="S197" s="68">
        <f t="shared" si="51"/>
        <v>2.2290223578111022E-2</v>
      </c>
      <c r="T197" s="68">
        <f t="shared" si="52"/>
        <v>5.9738446013126535E-2</v>
      </c>
      <c r="U197" s="68">
        <f t="shared" si="53"/>
        <v>5.304895819765406E-2</v>
      </c>
      <c r="V197" s="70">
        <f t="shared" si="54"/>
        <v>5.9944992304595067E-2</v>
      </c>
      <c r="W197" s="86">
        <f t="shared" si="55"/>
        <v>3.8120316832265501E-2</v>
      </c>
      <c r="X197" s="68">
        <f t="shared" si="56"/>
        <v>3.813069525178147E-2</v>
      </c>
      <c r="Y197" s="68">
        <f t="shared" si="57"/>
        <v>3.813044496321695E-2</v>
      </c>
      <c r="Z197" s="68">
        <f t="shared" si="58"/>
        <v>3.7631263420750835E-2</v>
      </c>
      <c r="AA197" s="70">
        <f t="shared" si="59"/>
        <v>2.887699315809784E-2</v>
      </c>
      <c r="AB197" s="86">
        <f t="shared" si="45"/>
        <v>1.4276565816087885</v>
      </c>
      <c r="AC197" s="68">
        <f t="shared" si="46"/>
        <v>0.58457427620781766</v>
      </c>
      <c r="AD197" s="68">
        <f t="shared" si="47"/>
        <v>1.5666863072475035</v>
      </c>
      <c r="AE197" s="68">
        <f t="shared" si="48"/>
        <v>1.4097044153027696</v>
      </c>
      <c r="AF197" s="70">
        <f t="shared" si="49"/>
        <v>2.0758737579222291</v>
      </c>
    </row>
    <row r="198" spans="1:32" ht="12.75">
      <c r="A198" s="69" t="s">
        <v>1812</v>
      </c>
      <c r="B198" s="67" t="s">
        <v>14</v>
      </c>
      <c r="C198" s="67" t="s">
        <v>361</v>
      </c>
      <c r="D198" s="68">
        <v>117.2584106</v>
      </c>
      <c r="E198" s="70">
        <v>28.9755957</v>
      </c>
      <c r="F198" s="111">
        <v>232.458</v>
      </c>
      <c r="G198" s="112">
        <v>257.12200000000001</v>
      </c>
      <c r="H198" s="112">
        <v>284.411</v>
      </c>
      <c r="I198" s="112">
        <v>314.596</v>
      </c>
      <c r="J198" s="112">
        <v>348.096</v>
      </c>
      <c r="K198" s="113">
        <v>383.57799999999997</v>
      </c>
      <c r="L198" s="111">
        <v>10.67885311</v>
      </c>
      <c r="M198" s="112">
        <v>16.187997339999999</v>
      </c>
      <c r="N198" s="112">
        <v>25.12168033</v>
      </c>
      <c r="O198" s="112">
        <v>37.09903182</v>
      </c>
      <c r="P198" s="112">
        <v>47.813831069999999</v>
      </c>
      <c r="Q198" s="113">
        <v>53.275914589999999</v>
      </c>
      <c r="R198" s="86">
        <f t="shared" si="50"/>
        <v>0.10317857495091995</v>
      </c>
      <c r="S198" s="68">
        <f t="shared" si="51"/>
        <v>0.11037415935231432</v>
      </c>
      <c r="T198" s="68">
        <f t="shared" si="52"/>
        <v>9.5354700264192085E-2</v>
      </c>
      <c r="U198" s="68">
        <f t="shared" si="53"/>
        <v>5.7763228442116246E-2</v>
      </c>
      <c r="V198" s="70">
        <f t="shared" si="54"/>
        <v>2.2847295009694776E-2</v>
      </c>
      <c r="W198" s="86">
        <f t="shared" si="55"/>
        <v>2.0168223376065886E-2</v>
      </c>
      <c r="X198" s="68">
        <f t="shared" si="56"/>
        <v>2.0173938934278303E-2</v>
      </c>
      <c r="Y198" s="68">
        <f t="shared" si="57"/>
        <v>2.0173780177127683E-2</v>
      </c>
      <c r="Z198" s="68">
        <f t="shared" si="58"/>
        <v>2.0237805563063573E-2</v>
      </c>
      <c r="AA198" s="70">
        <f t="shared" si="59"/>
        <v>1.9412937231283248E-2</v>
      </c>
      <c r="AB198" s="86">
        <f t="shared" si="45"/>
        <v>5.1158980653379933</v>
      </c>
      <c r="AC198" s="68">
        <f t="shared" si="46"/>
        <v>5.4711258773948899</v>
      </c>
      <c r="AD198" s="68">
        <f t="shared" si="47"/>
        <v>4.7266649793429325</v>
      </c>
      <c r="AE198" s="68">
        <f t="shared" si="48"/>
        <v>2.8542239059525842</v>
      </c>
      <c r="AF198" s="70">
        <f t="shared" si="49"/>
        <v>1.1769107754017349</v>
      </c>
    </row>
    <row r="199" spans="1:32" ht="12.75">
      <c r="A199" s="69" t="s">
        <v>1812</v>
      </c>
      <c r="B199" s="67" t="s">
        <v>14</v>
      </c>
      <c r="C199" s="67" t="s">
        <v>362</v>
      </c>
      <c r="D199" s="68">
        <v>103.5966083</v>
      </c>
      <c r="E199" s="70">
        <v>29.223349500000001</v>
      </c>
      <c r="F199" s="111">
        <v>453.80700000000002</v>
      </c>
      <c r="G199" s="112">
        <v>551.173</v>
      </c>
      <c r="H199" s="112">
        <v>669.88699999999994</v>
      </c>
      <c r="I199" s="112">
        <v>814.17</v>
      </c>
      <c r="J199" s="112">
        <v>986.923</v>
      </c>
      <c r="K199" s="113">
        <v>1142.8689999999999</v>
      </c>
      <c r="L199" s="111">
        <v>6.3616229999999998</v>
      </c>
      <c r="M199" s="112">
        <v>16.849354200000001</v>
      </c>
      <c r="N199" s="112">
        <v>27.031809620000001</v>
      </c>
      <c r="O199" s="112">
        <v>43.013977079999997</v>
      </c>
      <c r="P199" s="112">
        <v>71.588727710000001</v>
      </c>
      <c r="Q199" s="113">
        <v>119.31235856000001</v>
      </c>
      <c r="R199" s="86">
        <f t="shared" si="50"/>
        <v>0.329718727437951</v>
      </c>
      <c r="S199" s="68">
        <f t="shared" si="51"/>
        <v>0.12086463729274562</v>
      </c>
      <c r="T199" s="68">
        <f t="shared" si="52"/>
        <v>0.11824711467467042</v>
      </c>
      <c r="U199" s="68">
        <f t="shared" si="53"/>
        <v>0.13286263010209426</v>
      </c>
      <c r="V199" s="70">
        <f t="shared" si="54"/>
        <v>0.13332722169144975</v>
      </c>
      <c r="W199" s="86">
        <f t="shared" si="55"/>
        <v>3.8875347388119638E-2</v>
      </c>
      <c r="X199" s="68">
        <f t="shared" si="56"/>
        <v>3.9012061395918354E-2</v>
      </c>
      <c r="Y199" s="68">
        <f t="shared" si="57"/>
        <v>3.9012029592362059E-2</v>
      </c>
      <c r="Z199" s="68">
        <f t="shared" si="58"/>
        <v>3.8484566559911788E-2</v>
      </c>
      <c r="AA199" s="70">
        <f t="shared" si="59"/>
        <v>2.9341004869403997E-2</v>
      </c>
      <c r="AB199" s="86">
        <f t="shared" si="45"/>
        <v>8.4814348832986504</v>
      </c>
      <c r="AC199" s="68">
        <f t="shared" si="46"/>
        <v>3.0981351143211087</v>
      </c>
      <c r="AD199" s="68">
        <f t="shared" si="47"/>
        <v>3.0310423710388381</v>
      </c>
      <c r="AE199" s="68">
        <f t="shared" si="48"/>
        <v>3.4523613484189077</v>
      </c>
      <c r="AF199" s="70">
        <f t="shared" si="49"/>
        <v>4.5440577882347775</v>
      </c>
    </row>
    <row r="200" spans="1:32" ht="12.75">
      <c r="A200" s="69" t="s">
        <v>1812</v>
      </c>
      <c r="B200" s="67" t="s">
        <v>14</v>
      </c>
      <c r="C200" s="67" t="s">
        <v>363</v>
      </c>
      <c r="D200" s="68">
        <v>119.21716619999999</v>
      </c>
      <c r="E200" s="70">
        <v>34.5933134</v>
      </c>
      <c r="F200" s="111">
        <v>768.92899999999997</v>
      </c>
      <c r="G200" s="112">
        <v>994.51400000000001</v>
      </c>
      <c r="H200" s="112">
        <v>1288.5129999999999</v>
      </c>
      <c r="I200" s="112">
        <v>1537.4259999999999</v>
      </c>
      <c r="J200" s="112">
        <v>1820.127</v>
      </c>
      <c r="K200" s="113">
        <v>2080.81</v>
      </c>
      <c r="L200" s="111">
        <v>61.43803235</v>
      </c>
      <c r="M200" s="112">
        <v>76.541406440000003</v>
      </c>
      <c r="N200" s="112">
        <v>111.68565612</v>
      </c>
      <c r="O200" s="112">
        <v>163.35523726</v>
      </c>
      <c r="P200" s="112">
        <v>198.87287155000001</v>
      </c>
      <c r="Q200" s="113">
        <v>213.27913773</v>
      </c>
      <c r="R200" s="86">
        <f t="shared" si="50"/>
        <v>4.9166203774102482E-2</v>
      </c>
      <c r="S200" s="68">
        <f t="shared" si="51"/>
        <v>9.1830686982605186E-2</v>
      </c>
      <c r="T200" s="68">
        <f t="shared" si="52"/>
        <v>9.2526798758264722E-2</v>
      </c>
      <c r="U200" s="68">
        <f t="shared" si="53"/>
        <v>4.3485149158051573E-2</v>
      </c>
      <c r="V200" s="70">
        <f t="shared" si="54"/>
        <v>1.4487914885241659E-2</v>
      </c>
      <c r="W200" s="86">
        <f t="shared" si="55"/>
        <v>5.1451107615182588E-2</v>
      </c>
      <c r="X200" s="68">
        <f t="shared" si="56"/>
        <v>5.1797988734361533E-2</v>
      </c>
      <c r="Y200" s="68">
        <f t="shared" si="57"/>
        <v>3.5324149829698372E-2</v>
      </c>
      <c r="Z200" s="68">
        <f t="shared" si="58"/>
        <v>3.3759337883002477E-2</v>
      </c>
      <c r="AA200" s="70">
        <f t="shared" si="59"/>
        <v>2.6770192422141008E-2</v>
      </c>
      <c r="AB200" s="86">
        <f t="shared" si="45"/>
        <v>0.95559077448498198</v>
      </c>
      <c r="AC200" s="68">
        <f t="shared" si="46"/>
        <v>1.7728620208314561</v>
      </c>
      <c r="AD200" s="68">
        <f t="shared" si="47"/>
        <v>2.6193637838234363</v>
      </c>
      <c r="AE200" s="68">
        <f t="shared" si="48"/>
        <v>1.28809247707272</v>
      </c>
      <c r="AF200" s="70">
        <f t="shared" si="49"/>
        <v>0.54119576941326131</v>
      </c>
    </row>
    <row r="201" spans="1:32" ht="12.75">
      <c r="A201" s="69" t="s">
        <v>1812</v>
      </c>
      <c r="B201" s="67" t="s">
        <v>14</v>
      </c>
      <c r="C201" s="67" t="s">
        <v>364</v>
      </c>
      <c r="D201" s="68">
        <v>115.96420070000001</v>
      </c>
      <c r="E201" s="70">
        <v>36.444180799999998</v>
      </c>
      <c r="F201" s="111">
        <v>475.54599999999999</v>
      </c>
      <c r="G201" s="112">
        <v>534.85500000000002</v>
      </c>
      <c r="H201" s="112">
        <v>601.58000000000004</v>
      </c>
      <c r="I201" s="112">
        <v>676.63</v>
      </c>
      <c r="J201" s="112">
        <v>760.88499999999999</v>
      </c>
      <c r="K201" s="113">
        <v>845.85400000000004</v>
      </c>
      <c r="L201" s="111">
        <v>58.79697109</v>
      </c>
      <c r="M201" s="112">
        <v>88.612045510000002</v>
      </c>
      <c r="N201" s="112">
        <v>109.4226037</v>
      </c>
      <c r="O201" s="112">
        <v>148.922033</v>
      </c>
      <c r="P201" s="112">
        <v>169.61719425000001</v>
      </c>
      <c r="Q201" s="113">
        <v>179.00545812999999</v>
      </c>
      <c r="R201" s="86">
        <f t="shared" si="50"/>
        <v>0.10141704195735639</v>
      </c>
      <c r="S201" s="68">
        <f t="shared" si="51"/>
        <v>4.6970043565130189E-2</v>
      </c>
      <c r="T201" s="68">
        <f t="shared" si="52"/>
        <v>7.2196105675376113E-2</v>
      </c>
      <c r="U201" s="68">
        <f t="shared" si="53"/>
        <v>2.7793283281326159E-2</v>
      </c>
      <c r="V201" s="70">
        <f t="shared" si="54"/>
        <v>1.1069943612158272E-2</v>
      </c>
      <c r="W201" s="86">
        <f t="shared" si="55"/>
        <v>2.3506412908816866E-2</v>
      </c>
      <c r="X201" s="68">
        <f t="shared" si="56"/>
        <v>2.3512769055655015E-2</v>
      </c>
      <c r="Y201" s="68">
        <f t="shared" si="57"/>
        <v>2.3513013461052761E-2</v>
      </c>
      <c r="Z201" s="68">
        <f t="shared" si="58"/>
        <v>2.347152695671258E-2</v>
      </c>
      <c r="AA201" s="70">
        <f t="shared" si="59"/>
        <v>2.1172907677997579E-2</v>
      </c>
      <c r="AB201" s="86">
        <f t="shared" si="45"/>
        <v>4.3144414399066617</v>
      </c>
      <c r="AC201" s="68">
        <f t="shared" si="46"/>
        <v>1.9976398123909402</v>
      </c>
      <c r="AD201" s="68">
        <f t="shared" si="47"/>
        <v>3.0704743904885952</v>
      </c>
      <c r="AE201" s="68">
        <f t="shared" si="48"/>
        <v>1.1841276169455863</v>
      </c>
      <c r="AF201" s="70">
        <f t="shared" si="49"/>
        <v>0.52283530351676333</v>
      </c>
    </row>
    <row r="202" spans="1:32" ht="12.75">
      <c r="A202" s="69" t="s">
        <v>1812</v>
      </c>
      <c r="B202" s="67" t="s">
        <v>14</v>
      </c>
      <c r="C202" s="67" t="s">
        <v>365</v>
      </c>
      <c r="D202" s="68">
        <v>123.1695757</v>
      </c>
      <c r="E202" s="70">
        <v>41.274289799999998</v>
      </c>
      <c r="F202" s="111">
        <v>623.70500000000004</v>
      </c>
      <c r="G202" s="112">
        <v>676.26499999999999</v>
      </c>
      <c r="H202" s="112">
        <v>731.18899999999996</v>
      </c>
      <c r="I202" s="112">
        <v>790.57399999999996</v>
      </c>
      <c r="J202" s="112">
        <v>855.66300000000001</v>
      </c>
      <c r="K202" s="113">
        <v>931.63</v>
      </c>
      <c r="L202" s="111">
        <v>54.401116340000002</v>
      </c>
      <c r="M202" s="112">
        <v>57.245885569999999</v>
      </c>
      <c r="N202" s="112">
        <v>66.813886969999999</v>
      </c>
      <c r="O202" s="112">
        <v>77.276536500000006</v>
      </c>
      <c r="P202" s="112">
        <v>102.45550595</v>
      </c>
      <c r="Q202" s="113">
        <v>114.33113607</v>
      </c>
      <c r="R202" s="86">
        <f t="shared" si="50"/>
        <v>1.0458495786081132E-2</v>
      </c>
      <c r="S202" s="68">
        <f t="shared" si="51"/>
        <v>3.3427734778599213E-2</v>
      </c>
      <c r="T202" s="68">
        <f t="shared" si="52"/>
        <v>3.1318787169792486E-2</v>
      </c>
      <c r="U202" s="68">
        <f t="shared" si="53"/>
        <v>6.5165884990200082E-2</v>
      </c>
      <c r="V202" s="70">
        <f t="shared" si="54"/>
        <v>2.3182024255085913E-2</v>
      </c>
      <c r="W202" s="86">
        <f t="shared" si="55"/>
        <v>1.6181502177218428E-2</v>
      </c>
      <c r="X202" s="68">
        <f t="shared" si="56"/>
        <v>1.5617393040477276E-2</v>
      </c>
      <c r="Y202" s="68">
        <f t="shared" si="57"/>
        <v>1.5617457528665774E-2</v>
      </c>
      <c r="Z202" s="68">
        <f t="shared" si="58"/>
        <v>1.582346862592867E-2</v>
      </c>
      <c r="AA202" s="70">
        <f t="shared" si="59"/>
        <v>1.7011826623540095E-2</v>
      </c>
      <c r="AB202" s="86">
        <f t="shared" si="45"/>
        <v>0.64632415900208651</v>
      </c>
      <c r="AC202" s="68">
        <f t="shared" si="46"/>
        <v>2.1404170780591203</v>
      </c>
      <c r="AD202" s="68">
        <f t="shared" si="47"/>
        <v>2.0053704075907999</v>
      </c>
      <c r="AE202" s="68">
        <f t="shared" si="48"/>
        <v>4.1183059498988666</v>
      </c>
      <c r="AF202" s="70">
        <f t="shared" si="49"/>
        <v>1.3627004770321263</v>
      </c>
    </row>
    <row r="203" spans="1:32" ht="12.75">
      <c r="A203" s="69" t="s">
        <v>1812</v>
      </c>
      <c r="B203" s="67" t="s">
        <v>14</v>
      </c>
      <c r="C203" s="67" t="s">
        <v>366</v>
      </c>
      <c r="D203" s="68">
        <v>125.1374905</v>
      </c>
      <c r="E203" s="70">
        <v>42.8863846</v>
      </c>
      <c r="F203" s="111">
        <v>384.892</v>
      </c>
      <c r="G203" s="112">
        <v>383.56299999999999</v>
      </c>
      <c r="H203" s="112">
        <v>380.13799999999998</v>
      </c>
      <c r="I203" s="112">
        <v>376.74299999999999</v>
      </c>
      <c r="J203" s="112">
        <v>374.78899999999999</v>
      </c>
      <c r="K203" s="113">
        <v>389.767</v>
      </c>
      <c r="L203" s="111">
        <v>31.41623791</v>
      </c>
      <c r="M203" s="112">
        <v>35.475067199999998</v>
      </c>
      <c r="N203" s="112">
        <v>42.053326259999999</v>
      </c>
      <c r="O203" s="112">
        <v>46.792204429999998</v>
      </c>
      <c r="P203" s="112">
        <v>50.27410871</v>
      </c>
      <c r="Q203" s="113">
        <v>50.996403749999999</v>
      </c>
      <c r="R203" s="86">
        <f t="shared" si="50"/>
        <v>2.5839053686998247E-2</v>
      </c>
      <c r="S203" s="68">
        <f t="shared" si="51"/>
        <v>3.7086661586366219E-2</v>
      </c>
      <c r="T203" s="68">
        <f t="shared" si="52"/>
        <v>2.2537471308220838E-2</v>
      </c>
      <c r="U203" s="68">
        <f t="shared" si="53"/>
        <v>1.4882411813740667E-2</v>
      </c>
      <c r="V203" s="70">
        <f t="shared" si="54"/>
        <v>2.8734275297309345E-3</v>
      </c>
      <c r="W203" s="86">
        <f t="shared" si="55"/>
        <v>-6.9177834746613777E-4</v>
      </c>
      <c r="X203" s="68">
        <f t="shared" si="56"/>
        <v>-1.7939078055368891E-3</v>
      </c>
      <c r="Y203" s="68">
        <f t="shared" si="57"/>
        <v>-1.7942174630982109E-3</v>
      </c>
      <c r="Z203" s="68">
        <f t="shared" si="58"/>
        <v>-1.0400112852716338E-3</v>
      </c>
      <c r="AA203" s="70">
        <f t="shared" si="59"/>
        <v>7.8371847485733045E-3</v>
      </c>
      <c r="AB203" s="86">
        <f t="shared" si="45"/>
        <v>-37.351636953718121</v>
      </c>
      <c r="AC203" s="68">
        <f t="shared" si="46"/>
        <v>-20.673672009173711</v>
      </c>
      <c r="AD203" s="68">
        <f t="shared" si="47"/>
        <v>-12.561170410917573</v>
      </c>
      <c r="AE203" s="68">
        <f t="shared" si="48"/>
        <v>-14.309856079930542</v>
      </c>
      <c r="AF203" s="70">
        <f t="shared" si="49"/>
        <v>0.36664026967770774</v>
      </c>
    </row>
    <row r="204" spans="1:32" ht="12.75">
      <c r="A204" s="69" t="s">
        <v>1812</v>
      </c>
      <c r="B204" s="67" t="s">
        <v>14</v>
      </c>
      <c r="C204" s="67" t="s">
        <v>367</v>
      </c>
      <c r="D204" s="68">
        <v>113.43546859999999</v>
      </c>
      <c r="E204" s="70">
        <v>27.6528937</v>
      </c>
      <c r="F204" s="111">
        <v>236.428</v>
      </c>
      <c r="G204" s="112">
        <v>322.43700000000001</v>
      </c>
      <c r="H204" s="112">
        <v>439.77199999999999</v>
      </c>
      <c r="I204" s="112">
        <v>599.80499999999995</v>
      </c>
      <c r="J204" s="112">
        <v>812.97500000000002</v>
      </c>
      <c r="K204" s="113">
        <v>1000.4109999999999</v>
      </c>
      <c r="L204" s="111">
        <v>7.8166172999999999</v>
      </c>
      <c r="M204" s="112">
        <v>10.439820259999999</v>
      </c>
      <c r="N204" s="112">
        <v>13.829919390000001</v>
      </c>
      <c r="O204" s="112">
        <v>19.004120790000002</v>
      </c>
      <c r="P204" s="112">
        <v>34.044089460000002</v>
      </c>
      <c r="Q204" s="113">
        <v>36.42995672</v>
      </c>
      <c r="R204" s="86">
        <f t="shared" si="50"/>
        <v>6.7118623295015348E-2</v>
      </c>
      <c r="S204" s="68">
        <f t="shared" si="51"/>
        <v>6.4945545911151564E-2</v>
      </c>
      <c r="T204" s="68">
        <f t="shared" si="52"/>
        <v>7.4826197522760846E-2</v>
      </c>
      <c r="U204" s="68">
        <f t="shared" si="53"/>
        <v>0.15828113108935885</v>
      </c>
      <c r="V204" s="70">
        <f t="shared" si="54"/>
        <v>1.4016337624792491E-2</v>
      </c>
      <c r="W204" s="86">
        <f t="shared" si="55"/>
        <v>6.2052809296209654E-2</v>
      </c>
      <c r="X204" s="68">
        <f t="shared" si="56"/>
        <v>6.2069728495196139E-2</v>
      </c>
      <c r="Y204" s="68">
        <f t="shared" si="57"/>
        <v>6.2069638320134325E-2</v>
      </c>
      <c r="Z204" s="68">
        <f t="shared" si="58"/>
        <v>6.0819151275061288E-2</v>
      </c>
      <c r="AA204" s="70">
        <f t="shared" si="59"/>
        <v>4.1493167155452995E-2</v>
      </c>
      <c r="AB204" s="86">
        <f t="shared" si="45"/>
        <v>1.0816371419160733</v>
      </c>
      <c r="AC204" s="68">
        <f t="shared" si="46"/>
        <v>1.0463320443906565</v>
      </c>
      <c r="AD204" s="68">
        <f t="shared" si="47"/>
        <v>1.2055201149527</v>
      </c>
      <c r="AE204" s="68">
        <f t="shared" si="48"/>
        <v>2.6024883243357846</v>
      </c>
      <c r="AF204" s="70">
        <f t="shared" si="49"/>
        <v>0.3377986927891205</v>
      </c>
    </row>
    <row r="205" spans="1:32" ht="12.75">
      <c r="A205" s="69" t="s">
        <v>1812</v>
      </c>
      <c r="B205" s="67" t="s">
        <v>14</v>
      </c>
      <c r="C205" s="67" t="s">
        <v>368</v>
      </c>
      <c r="D205" s="68">
        <v>111.381767</v>
      </c>
      <c r="E205" s="70">
        <v>36.229962999999998</v>
      </c>
      <c r="F205" s="111">
        <v>368.399</v>
      </c>
      <c r="G205" s="112">
        <v>455.459</v>
      </c>
      <c r="H205" s="112">
        <v>563.12599999999998</v>
      </c>
      <c r="I205" s="112">
        <v>696.24400000000003</v>
      </c>
      <c r="J205" s="112">
        <v>858.10299999999995</v>
      </c>
      <c r="K205" s="113">
        <v>1002.711</v>
      </c>
      <c r="L205" s="111">
        <v>35.042871300000002</v>
      </c>
      <c r="M205" s="112">
        <v>41.241612830000001</v>
      </c>
      <c r="N205" s="112">
        <v>58.499818570000002</v>
      </c>
      <c r="O205" s="112">
        <v>72.162083609999996</v>
      </c>
      <c r="P205" s="112">
        <v>112.00072618999999</v>
      </c>
      <c r="Q205" s="113">
        <v>130.0275685</v>
      </c>
      <c r="R205" s="86">
        <f t="shared" si="50"/>
        <v>3.5378045805281935E-2</v>
      </c>
      <c r="S205" s="68">
        <f t="shared" si="51"/>
        <v>8.3693165983295528E-2</v>
      </c>
      <c r="T205" s="68">
        <f t="shared" si="52"/>
        <v>4.6708743288329801E-2</v>
      </c>
      <c r="U205" s="68">
        <f t="shared" si="53"/>
        <v>0.11041433558184921</v>
      </c>
      <c r="V205" s="70">
        <f t="shared" si="54"/>
        <v>3.2190581120731226E-2</v>
      </c>
      <c r="W205" s="86">
        <f t="shared" si="55"/>
        <v>4.2427822347038194E-2</v>
      </c>
      <c r="X205" s="68">
        <f t="shared" si="56"/>
        <v>4.2439540498770731E-2</v>
      </c>
      <c r="Y205" s="68">
        <f t="shared" si="57"/>
        <v>4.2439353888884014E-2</v>
      </c>
      <c r="Z205" s="68">
        <f t="shared" si="58"/>
        <v>4.1804793058576546E-2</v>
      </c>
      <c r="AA205" s="70">
        <f t="shared" si="59"/>
        <v>3.114769438933792E-2</v>
      </c>
      <c r="AB205" s="86">
        <f t="shared" si="45"/>
        <v>0.83384071696886441</v>
      </c>
      <c r="AC205" s="68">
        <f t="shared" si="46"/>
        <v>1.9720563653539018</v>
      </c>
      <c r="AD205" s="68">
        <f t="shared" si="47"/>
        <v>1.1005997737530131</v>
      </c>
      <c r="AE205" s="68">
        <f t="shared" si="48"/>
        <v>2.6411884261007468</v>
      </c>
      <c r="AF205" s="70">
        <f t="shared" si="49"/>
        <v>1.0334819880520689</v>
      </c>
    </row>
    <row r="206" spans="1:32" ht="12.75">
      <c r="A206" s="69" t="s">
        <v>1812</v>
      </c>
      <c r="B206" s="67" t="s">
        <v>14</v>
      </c>
      <c r="C206" s="67" t="s">
        <v>369</v>
      </c>
      <c r="D206" s="68">
        <v>121.1402223</v>
      </c>
      <c r="E206" s="70">
        <v>28.861688600000001</v>
      </c>
      <c r="F206" s="111">
        <v>348.19200000000001</v>
      </c>
      <c r="G206" s="112">
        <v>416.137</v>
      </c>
      <c r="H206" s="112">
        <v>497.36399999999998</v>
      </c>
      <c r="I206" s="112">
        <v>594.44600000000003</v>
      </c>
      <c r="J206" s="112">
        <v>708.98099999999999</v>
      </c>
      <c r="K206" s="113">
        <v>813.79399999999998</v>
      </c>
      <c r="L206" s="111">
        <v>15.202431689999999</v>
      </c>
      <c r="M206" s="112">
        <v>24.531570460000001</v>
      </c>
      <c r="N206" s="112">
        <v>32.263691250000001</v>
      </c>
      <c r="O206" s="112">
        <v>48.846516919999999</v>
      </c>
      <c r="P206" s="112">
        <v>57.957300449999998</v>
      </c>
      <c r="Q206" s="113">
        <v>64.023002829999996</v>
      </c>
      <c r="R206" s="86">
        <f t="shared" si="50"/>
        <v>0.12273219127353965</v>
      </c>
      <c r="S206" s="68">
        <f t="shared" si="51"/>
        <v>6.3038123079870681E-2</v>
      </c>
      <c r="T206" s="68">
        <f t="shared" si="52"/>
        <v>0.1027955886479666</v>
      </c>
      <c r="U206" s="68">
        <f t="shared" si="53"/>
        <v>3.7303718277073829E-2</v>
      </c>
      <c r="V206" s="70">
        <f t="shared" si="54"/>
        <v>2.0931624947690252E-2</v>
      </c>
      <c r="W206" s="86">
        <f t="shared" si="55"/>
        <v>3.5652096239906096E-2</v>
      </c>
      <c r="X206" s="68">
        <f t="shared" si="56"/>
        <v>3.5661523884964144E-2</v>
      </c>
      <c r="Y206" s="68">
        <f t="shared" si="57"/>
        <v>3.5661545395977254E-2</v>
      </c>
      <c r="Z206" s="68">
        <f t="shared" si="58"/>
        <v>3.5239769698546433E-2</v>
      </c>
      <c r="AA206" s="70">
        <f t="shared" si="59"/>
        <v>2.7575706971192937E-2</v>
      </c>
      <c r="AB206" s="86">
        <f t="shared" si="45"/>
        <v>3.4424957917667429</v>
      </c>
      <c r="AC206" s="68">
        <f t="shared" si="46"/>
        <v>1.767678893454389</v>
      </c>
      <c r="AD206" s="68">
        <f t="shared" si="47"/>
        <v>2.8825332022644847</v>
      </c>
      <c r="AE206" s="68">
        <f t="shared" si="48"/>
        <v>1.0585687306183653</v>
      </c>
      <c r="AF206" s="70">
        <f t="shared" si="49"/>
        <v>0.75906031963410947</v>
      </c>
    </row>
    <row r="207" spans="1:32" ht="12.75">
      <c r="A207" s="69" t="s">
        <v>1812</v>
      </c>
      <c r="B207" s="67" t="s">
        <v>14</v>
      </c>
      <c r="C207" s="67" t="s">
        <v>370</v>
      </c>
      <c r="D207" s="68">
        <v>115.71184390000001</v>
      </c>
      <c r="E207" s="70">
        <v>36.845919799999997</v>
      </c>
      <c r="F207" s="111">
        <v>305.57499999999999</v>
      </c>
      <c r="G207" s="112">
        <v>323.26</v>
      </c>
      <c r="H207" s="112">
        <v>341.97399999999999</v>
      </c>
      <c r="I207" s="112">
        <v>361.77199999999999</v>
      </c>
      <c r="J207" s="112">
        <v>383.37200000000001</v>
      </c>
      <c r="K207" s="113">
        <v>412.63799999999998</v>
      </c>
      <c r="L207" s="111">
        <v>18.083324170000001</v>
      </c>
      <c r="M207" s="112">
        <v>27.707012639999999</v>
      </c>
      <c r="N207" s="112">
        <v>32.225334539999999</v>
      </c>
      <c r="O207" s="112">
        <v>49.700832300000002</v>
      </c>
      <c r="P207" s="112">
        <v>50.232829160000001</v>
      </c>
      <c r="Q207" s="113">
        <v>51.153875650000003</v>
      </c>
      <c r="R207" s="86">
        <f t="shared" si="50"/>
        <v>0.10643716143700584</v>
      </c>
      <c r="S207" s="68">
        <f t="shared" si="51"/>
        <v>3.2615005873834257E-2</v>
      </c>
      <c r="T207" s="68">
        <f t="shared" si="52"/>
        <v>0.10845813090510126</v>
      </c>
      <c r="U207" s="68">
        <f t="shared" si="53"/>
        <v>2.1407965838028814E-3</v>
      </c>
      <c r="V207" s="70">
        <f t="shared" si="54"/>
        <v>3.6671097583069199E-3</v>
      </c>
      <c r="W207" s="86">
        <f t="shared" si="55"/>
        <v>1.1252341063667235E-2</v>
      </c>
      <c r="X207" s="68">
        <f t="shared" si="56"/>
        <v>1.1255551559841027E-2</v>
      </c>
      <c r="Y207" s="68">
        <f t="shared" si="57"/>
        <v>1.1255893672368662E-2</v>
      </c>
      <c r="Z207" s="68">
        <f t="shared" si="58"/>
        <v>1.1598323604940014E-2</v>
      </c>
      <c r="AA207" s="70">
        <f t="shared" si="59"/>
        <v>1.4712979622803438E-2</v>
      </c>
      <c r="AB207" s="86">
        <f t="shared" si="45"/>
        <v>9.4591126268542958</v>
      </c>
      <c r="AC207" s="68">
        <f t="shared" si="46"/>
        <v>2.8976817084826103</v>
      </c>
      <c r="AD207" s="68">
        <f t="shared" si="47"/>
        <v>9.6356747906519278</v>
      </c>
      <c r="AE207" s="68">
        <f t="shared" si="48"/>
        <v>0.18457810427802368</v>
      </c>
      <c r="AF207" s="70">
        <f t="shared" si="49"/>
        <v>0.24924317523170619</v>
      </c>
    </row>
    <row r="208" spans="1:32" ht="12.75">
      <c r="A208" s="69" t="s">
        <v>1812</v>
      </c>
      <c r="B208" s="67" t="s">
        <v>14</v>
      </c>
      <c r="C208" s="67" t="s">
        <v>1488</v>
      </c>
      <c r="D208" s="68">
        <v>118.3506988</v>
      </c>
      <c r="E208" s="70">
        <v>35.103240300000003</v>
      </c>
      <c r="F208" s="111">
        <v>1129.1489999999999</v>
      </c>
      <c r="G208" s="112">
        <v>1332.6110000000001</v>
      </c>
      <c r="H208" s="112">
        <v>1509.7360000000001</v>
      </c>
      <c r="I208" s="112">
        <v>1710.404</v>
      </c>
      <c r="J208" s="112">
        <v>1936.9079999999999</v>
      </c>
      <c r="K208" s="113">
        <v>2161.4270000000001</v>
      </c>
      <c r="L208" s="111">
        <v>260.60853291000001</v>
      </c>
      <c r="M208" s="112">
        <v>403.25022661000003</v>
      </c>
      <c r="N208" s="112">
        <v>572.25469638000004</v>
      </c>
      <c r="O208" s="112">
        <v>827.12042180000003</v>
      </c>
      <c r="P208" s="112">
        <v>891.47628311999995</v>
      </c>
      <c r="Q208" s="113">
        <v>912.93240152999999</v>
      </c>
      <c r="R208" s="86">
        <f t="shared" si="50"/>
        <v>0.10946816829613226</v>
      </c>
      <c r="S208" s="68">
        <f t="shared" si="51"/>
        <v>8.382114063060464E-2</v>
      </c>
      <c r="T208" s="68">
        <f t="shared" si="52"/>
        <v>8.9074227623554159E-2</v>
      </c>
      <c r="U208" s="68">
        <f t="shared" si="53"/>
        <v>1.5561424823714809E-2</v>
      </c>
      <c r="V208" s="70">
        <f t="shared" si="54"/>
        <v>4.8136150823682375E-3</v>
      </c>
      <c r="W208" s="86">
        <f t="shared" si="55"/>
        <v>3.3135184798674493E-2</v>
      </c>
      <c r="X208" s="68">
        <f t="shared" si="56"/>
        <v>2.4958925090439357E-2</v>
      </c>
      <c r="Y208" s="68">
        <f t="shared" si="57"/>
        <v>2.4958959763144342E-2</v>
      </c>
      <c r="Z208" s="68">
        <f t="shared" si="58"/>
        <v>2.4872657449740435E-2</v>
      </c>
      <c r="AA208" s="70">
        <f t="shared" si="59"/>
        <v>2.1935152908690435E-2</v>
      </c>
      <c r="AB208" s="86">
        <f t="shared" si="45"/>
        <v>3.3036836511173258</v>
      </c>
      <c r="AC208" s="68">
        <f t="shared" si="46"/>
        <v>3.3583634041480717</v>
      </c>
      <c r="AD208" s="68">
        <f t="shared" si="47"/>
        <v>3.5688277263496233</v>
      </c>
      <c r="AE208" s="68">
        <f t="shared" si="48"/>
        <v>0.62564383621490371</v>
      </c>
      <c r="AF208" s="70">
        <f t="shared" si="49"/>
        <v>0.21944752801158468</v>
      </c>
    </row>
    <row r="209" spans="1:32" ht="12.75">
      <c r="A209" s="69" t="s">
        <v>1812</v>
      </c>
      <c r="B209" s="67" t="s">
        <v>14</v>
      </c>
      <c r="C209" s="67" t="s">
        <v>371</v>
      </c>
      <c r="D209" s="68">
        <v>113.81054020000001</v>
      </c>
      <c r="E209" s="70">
        <v>36.067394899999996</v>
      </c>
      <c r="F209" s="111">
        <v>236.25</v>
      </c>
      <c r="G209" s="112">
        <v>282.03899999999999</v>
      </c>
      <c r="H209" s="112">
        <v>319.08999999999997</v>
      </c>
      <c r="I209" s="112">
        <v>361.00700000000001</v>
      </c>
      <c r="J209" s="112">
        <v>408.27499999999998</v>
      </c>
      <c r="K209" s="113">
        <v>455.27499999999998</v>
      </c>
      <c r="L209" s="111">
        <v>18.937806210000002</v>
      </c>
      <c r="M209" s="112">
        <v>38.019870869999998</v>
      </c>
      <c r="N209" s="112">
        <v>43.107193629999998</v>
      </c>
      <c r="O209" s="112">
        <v>58.394316680000003</v>
      </c>
      <c r="P209" s="112">
        <v>80.059965410000004</v>
      </c>
      <c r="Q209" s="113">
        <v>85.236296839999994</v>
      </c>
      <c r="R209" s="86">
        <f t="shared" si="50"/>
        <v>0.20152349694996691</v>
      </c>
      <c r="S209" s="68">
        <f t="shared" si="51"/>
        <v>2.6761388945243408E-2</v>
      </c>
      <c r="T209" s="68">
        <f t="shared" si="52"/>
        <v>7.0926088027039147E-2</v>
      </c>
      <c r="U209" s="68">
        <f t="shared" si="53"/>
        <v>7.4204648540464782E-2</v>
      </c>
      <c r="V209" s="70">
        <f t="shared" si="54"/>
        <v>1.2931135814239145E-2</v>
      </c>
      <c r="W209" s="86">
        <f t="shared" si="55"/>
        <v>3.5430958574866542E-2</v>
      </c>
      <c r="X209" s="68">
        <f t="shared" si="56"/>
        <v>2.4685567081289741E-2</v>
      </c>
      <c r="Y209" s="68">
        <f t="shared" si="57"/>
        <v>2.4684830814394015E-2</v>
      </c>
      <c r="Z209" s="68">
        <f t="shared" si="58"/>
        <v>2.4608723647240684E-2</v>
      </c>
      <c r="AA209" s="70">
        <f t="shared" si="59"/>
        <v>2.1792133003815297E-2</v>
      </c>
      <c r="AB209" s="86">
        <f t="shared" si="45"/>
        <v>5.6877799826990989</v>
      </c>
      <c r="AC209" s="68">
        <f t="shared" si="46"/>
        <v>1.0840905075065916</v>
      </c>
      <c r="AD209" s="68">
        <f t="shared" si="47"/>
        <v>2.8732661187890867</v>
      </c>
      <c r="AE209" s="68">
        <f t="shared" si="48"/>
        <v>3.0153798142548189</v>
      </c>
      <c r="AF209" s="70">
        <f t="shared" si="49"/>
        <v>0.59338550347390051</v>
      </c>
    </row>
    <row r="210" spans="1:32" ht="12.75">
      <c r="A210" s="69" t="s">
        <v>1812</v>
      </c>
      <c r="B210" s="67" t="s">
        <v>14</v>
      </c>
      <c r="C210" s="67" t="s">
        <v>1489</v>
      </c>
      <c r="D210" s="68">
        <v>119.9184297</v>
      </c>
      <c r="E210" s="70">
        <v>28.470406400000002</v>
      </c>
      <c r="F210" s="111">
        <v>199.01599999999999</v>
      </c>
      <c r="G210" s="112">
        <v>240.33699999999999</v>
      </c>
      <c r="H210" s="112">
        <v>290.25299999999999</v>
      </c>
      <c r="I210" s="112">
        <v>350.536</v>
      </c>
      <c r="J210" s="112">
        <v>422.30599999999998</v>
      </c>
      <c r="K210" s="113">
        <v>487.4</v>
      </c>
      <c r="L210" s="111">
        <v>7.6004008599999997</v>
      </c>
      <c r="M210" s="112">
        <v>19.451543999999998</v>
      </c>
      <c r="N210" s="112">
        <v>26.525972790000001</v>
      </c>
      <c r="O210" s="112">
        <v>40.312752590000002</v>
      </c>
      <c r="P210" s="112">
        <v>59.992734499999997</v>
      </c>
      <c r="Q210" s="113">
        <v>78.717804229999999</v>
      </c>
      <c r="R210" s="86">
        <f t="shared" si="50"/>
        <v>0.31185573914584286</v>
      </c>
      <c r="S210" s="68">
        <f t="shared" si="51"/>
        <v>7.273899480678761E-2</v>
      </c>
      <c r="T210" s="68">
        <f t="shared" si="52"/>
        <v>0.1039492870564767</v>
      </c>
      <c r="U210" s="68">
        <f t="shared" si="53"/>
        <v>9.7636507782809259E-2</v>
      </c>
      <c r="V210" s="70">
        <f t="shared" si="54"/>
        <v>6.2424458181681984E-2</v>
      </c>
      <c r="W210" s="86">
        <f t="shared" si="55"/>
        <v>3.7731376317211324E-2</v>
      </c>
      <c r="X210" s="68">
        <f t="shared" si="56"/>
        <v>3.7742170270673468E-2</v>
      </c>
      <c r="Y210" s="68">
        <f t="shared" si="57"/>
        <v>3.7742091034417564E-2</v>
      </c>
      <c r="Z210" s="68">
        <f t="shared" si="58"/>
        <v>3.7253351626809948E-2</v>
      </c>
      <c r="AA210" s="70">
        <f t="shared" si="59"/>
        <v>2.8670994288613978E-2</v>
      </c>
      <c r="AB210" s="86">
        <f t="shared" si="45"/>
        <v>8.2651567365060199</v>
      </c>
      <c r="AC210" s="68">
        <f t="shared" si="46"/>
        <v>1.9272605227820583</v>
      </c>
      <c r="AD210" s="68">
        <f t="shared" si="47"/>
        <v>2.754200528043977</v>
      </c>
      <c r="AE210" s="68">
        <f t="shared" si="48"/>
        <v>2.6208784852674474</v>
      </c>
      <c r="AF210" s="70">
        <f t="shared" si="49"/>
        <v>2.1772686902062692</v>
      </c>
    </row>
    <row r="211" spans="1:32" ht="12.75">
      <c r="A211" s="69" t="s">
        <v>1812</v>
      </c>
      <c r="B211" s="67" t="s">
        <v>14</v>
      </c>
      <c r="C211" s="67" t="s">
        <v>372</v>
      </c>
      <c r="D211" s="68">
        <v>104.82796519999999</v>
      </c>
      <c r="E211" s="70">
        <v>26.596377799999999</v>
      </c>
      <c r="F211" s="111">
        <v>344.84100000000001</v>
      </c>
      <c r="G211" s="112">
        <v>457.24799999999999</v>
      </c>
      <c r="H211" s="112">
        <v>609.56100000000004</v>
      </c>
      <c r="I211" s="112">
        <v>812.61</v>
      </c>
      <c r="J211" s="112">
        <v>1077.317</v>
      </c>
      <c r="K211" s="113">
        <v>1309.8420000000001</v>
      </c>
      <c r="L211" s="111">
        <v>25.470593919999999</v>
      </c>
      <c r="M211" s="112">
        <v>33.770749440000003</v>
      </c>
      <c r="N211" s="112">
        <v>35.36441774</v>
      </c>
      <c r="O211" s="112">
        <v>52.78280084</v>
      </c>
      <c r="P211" s="112">
        <v>62.290859570000002</v>
      </c>
      <c r="Q211" s="113">
        <v>63.381804359999997</v>
      </c>
      <c r="R211" s="86">
        <f t="shared" si="50"/>
        <v>6.5174416788786091E-2</v>
      </c>
      <c r="S211" s="68">
        <f t="shared" si="51"/>
        <v>9.4381577337005473E-3</v>
      </c>
      <c r="T211" s="68">
        <f t="shared" si="52"/>
        <v>9.8507959203854828E-2</v>
      </c>
      <c r="U211" s="68">
        <f t="shared" si="53"/>
        <v>3.6027109507969043E-2</v>
      </c>
      <c r="V211" s="70">
        <f t="shared" si="54"/>
        <v>3.502744375437729E-3</v>
      </c>
      <c r="W211" s="86">
        <f t="shared" si="55"/>
        <v>5.6428494410687223E-2</v>
      </c>
      <c r="X211" s="68">
        <f t="shared" si="56"/>
        <v>5.7502622532269711E-2</v>
      </c>
      <c r="Y211" s="68">
        <f t="shared" si="57"/>
        <v>5.7502452741539825E-2</v>
      </c>
      <c r="Z211" s="68">
        <f t="shared" si="58"/>
        <v>5.639553606225052E-2</v>
      </c>
      <c r="AA211" s="70">
        <f t="shared" si="59"/>
        <v>3.9086565653452164E-2</v>
      </c>
      <c r="AB211" s="86">
        <f t="shared" si="45"/>
        <v>1.1549912410287957</v>
      </c>
      <c r="AC211" s="68">
        <f t="shared" si="46"/>
        <v>0.1641343875821312</v>
      </c>
      <c r="AD211" s="68">
        <f t="shared" si="47"/>
        <v>1.7131088241857306</v>
      </c>
      <c r="AE211" s="68">
        <f t="shared" si="48"/>
        <v>0.63882909931384635</v>
      </c>
      <c r="AF211" s="70">
        <f t="shared" si="49"/>
        <v>8.9615045908449195E-2</v>
      </c>
    </row>
    <row r="212" spans="1:32" ht="12.75">
      <c r="A212" s="69" t="s">
        <v>1812</v>
      </c>
      <c r="B212" s="67" t="s">
        <v>14</v>
      </c>
      <c r="C212" s="67" t="s">
        <v>373</v>
      </c>
      <c r="D212" s="68">
        <v>113.7001702</v>
      </c>
      <c r="E212" s="70">
        <v>28.2178951</v>
      </c>
      <c r="F212" s="111">
        <v>272.28399999999999</v>
      </c>
      <c r="G212" s="112">
        <v>400.64699999999999</v>
      </c>
      <c r="H212" s="112">
        <v>574.00099999999998</v>
      </c>
      <c r="I212" s="112">
        <v>822.36400000000003</v>
      </c>
      <c r="J212" s="112">
        <v>1169.0440000000001</v>
      </c>
      <c r="K212" s="113">
        <v>1476.3679999999999</v>
      </c>
      <c r="L212" s="111">
        <v>8.5231468899999996</v>
      </c>
      <c r="M212" s="112">
        <v>13.79890428</v>
      </c>
      <c r="N212" s="112">
        <v>17.402913789999999</v>
      </c>
      <c r="O212" s="112">
        <v>20.1131025</v>
      </c>
      <c r="P212" s="112">
        <v>23.245114149999999</v>
      </c>
      <c r="Q212" s="113">
        <v>29.80859023</v>
      </c>
      <c r="R212" s="86">
        <f t="shared" si="50"/>
        <v>0.12379834486226955</v>
      </c>
      <c r="S212" s="68">
        <f t="shared" si="51"/>
        <v>5.2236169435911174E-2</v>
      </c>
      <c r="T212" s="68">
        <f t="shared" si="52"/>
        <v>3.1146378620312647E-2</v>
      </c>
      <c r="U212" s="68">
        <f t="shared" si="53"/>
        <v>3.1143993324749368E-2</v>
      </c>
      <c r="V212" s="70">
        <f t="shared" si="54"/>
        <v>5.647187652120006E-2</v>
      </c>
      <c r="W212" s="86">
        <f t="shared" si="55"/>
        <v>7.7247020226483637E-2</v>
      </c>
      <c r="X212" s="68">
        <f t="shared" si="56"/>
        <v>7.1910079622910905E-2</v>
      </c>
      <c r="Y212" s="68">
        <f t="shared" si="57"/>
        <v>7.1910396189076714E-2</v>
      </c>
      <c r="Z212" s="68">
        <f t="shared" si="58"/>
        <v>7.0351696069545319E-2</v>
      </c>
      <c r="AA212" s="70">
        <f t="shared" si="59"/>
        <v>4.6679739361303471E-2</v>
      </c>
      <c r="AB212" s="86">
        <f t="shared" si="45"/>
        <v>1.6026293894482948</v>
      </c>
      <c r="AC212" s="68">
        <f t="shared" si="46"/>
        <v>0.72640956191165829</v>
      </c>
      <c r="AD212" s="68">
        <f t="shared" si="47"/>
        <v>0.43312761813213074</v>
      </c>
      <c r="AE212" s="68">
        <f t="shared" si="48"/>
        <v>0.44269001409663739</v>
      </c>
      <c r="AF212" s="70">
        <f t="shared" si="49"/>
        <v>1.2097727471035125</v>
      </c>
    </row>
    <row r="213" spans="1:32" ht="12.75">
      <c r="A213" s="69" t="s">
        <v>1812</v>
      </c>
      <c r="B213" s="67" t="s">
        <v>14</v>
      </c>
      <c r="C213" s="67" t="s">
        <v>374</v>
      </c>
      <c r="D213" s="68">
        <v>109.3414252</v>
      </c>
      <c r="E213" s="70">
        <v>25.0009993</v>
      </c>
      <c r="F213" s="111">
        <v>1167.587</v>
      </c>
      <c r="G213" s="112">
        <v>1375.9349999999999</v>
      </c>
      <c r="H213" s="112">
        <v>1607.6210000000001</v>
      </c>
      <c r="I213" s="112">
        <v>1867.24</v>
      </c>
      <c r="J213" s="112">
        <v>2165.2570000000001</v>
      </c>
      <c r="K213" s="113">
        <v>2447.625</v>
      </c>
      <c r="L213" s="111">
        <v>123.74643001</v>
      </c>
      <c r="M213" s="112">
        <v>159.09984144000001</v>
      </c>
      <c r="N213" s="112">
        <v>203.41121520999999</v>
      </c>
      <c r="O213" s="112">
        <v>251.52970859000001</v>
      </c>
      <c r="P213" s="112">
        <v>317.39675573</v>
      </c>
      <c r="Q213" s="113">
        <v>366.81746697</v>
      </c>
      <c r="R213" s="86">
        <f t="shared" si="50"/>
        <v>5.7138474907345749E-2</v>
      </c>
      <c r="S213" s="68">
        <f t="shared" si="51"/>
        <v>5.5702599536167061E-2</v>
      </c>
      <c r="T213" s="68">
        <f t="shared" si="52"/>
        <v>4.7311544086025836E-2</v>
      </c>
      <c r="U213" s="68">
        <f t="shared" si="53"/>
        <v>5.2373174929697855E-2</v>
      </c>
      <c r="V213" s="70">
        <f t="shared" si="54"/>
        <v>3.1141283171804524E-2</v>
      </c>
      <c r="W213" s="86">
        <f t="shared" si="55"/>
        <v>3.2838854807487002E-2</v>
      </c>
      <c r="X213" s="68">
        <f t="shared" si="56"/>
        <v>3.1124389287056103E-2</v>
      </c>
      <c r="Y213" s="68">
        <f t="shared" si="57"/>
        <v>2.9941191662570643E-2</v>
      </c>
      <c r="Z213" s="68">
        <f t="shared" si="58"/>
        <v>2.9615531267080979E-2</v>
      </c>
      <c r="AA213" s="70">
        <f t="shared" si="59"/>
        <v>2.4515821106904763E-2</v>
      </c>
      <c r="AB213" s="86">
        <f t="shared" si="45"/>
        <v>1.7399655147023769</v>
      </c>
      <c r="AC213" s="68">
        <f t="shared" si="46"/>
        <v>1.7896768679516695</v>
      </c>
      <c r="AD213" s="68">
        <f t="shared" si="47"/>
        <v>1.5801490007216312</v>
      </c>
      <c r="AE213" s="68">
        <f t="shared" si="48"/>
        <v>1.7684361106806494</v>
      </c>
      <c r="AF213" s="70">
        <f t="shared" si="49"/>
        <v>1.2702525049439903</v>
      </c>
    </row>
    <row r="214" spans="1:32" ht="12.75">
      <c r="A214" s="69" t="s">
        <v>1812</v>
      </c>
      <c r="B214" s="67" t="s">
        <v>14</v>
      </c>
      <c r="C214" s="67" t="s">
        <v>375</v>
      </c>
      <c r="D214" s="68">
        <v>119.47874710000001</v>
      </c>
      <c r="E214" s="70">
        <v>31.4178958</v>
      </c>
      <c r="F214" s="111">
        <v>294.42899999999997</v>
      </c>
      <c r="G214" s="112">
        <v>328.142</v>
      </c>
      <c r="H214" s="112">
        <v>365.726</v>
      </c>
      <c r="I214" s="112">
        <v>407.61500000000001</v>
      </c>
      <c r="J214" s="112">
        <v>454.339</v>
      </c>
      <c r="K214" s="113">
        <v>502.65300000000002</v>
      </c>
      <c r="L214" s="111">
        <v>13.222285019999999</v>
      </c>
      <c r="M214" s="112">
        <v>22.234524480000001</v>
      </c>
      <c r="N214" s="112">
        <v>30.875434940000002</v>
      </c>
      <c r="O214" s="112">
        <v>51.610360909999997</v>
      </c>
      <c r="P214" s="112">
        <v>72.031610369999996</v>
      </c>
      <c r="Q214" s="113">
        <v>81.792794409999999</v>
      </c>
      <c r="R214" s="86">
        <f t="shared" si="50"/>
        <v>0.13631894103580594</v>
      </c>
      <c r="S214" s="68">
        <f t="shared" si="51"/>
        <v>7.772516536409417E-2</v>
      </c>
      <c r="T214" s="68">
        <f t="shared" si="52"/>
        <v>0.13431341783715126</v>
      </c>
      <c r="U214" s="68">
        <f t="shared" si="53"/>
        <v>7.9136239700440411E-2</v>
      </c>
      <c r="V214" s="70">
        <f t="shared" si="54"/>
        <v>2.7102501220951127E-2</v>
      </c>
      <c r="W214" s="86">
        <f t="shared" si="55"/>
        <v>2.1681710817893756E-2</v>
      </c>
      <c r="X214" s="68">
        <f t="shared" si="56"/>
        <v>2.1687595525534925E-2</v>
      </c>
      <c r="Y214" s="68">
        <f t="shared" si="57"/>
        <v>2.1687736460243114E-2</v>
      </c>
      <c r="Z214" s="68">
        <f t="shared" si="58"/>
        <v>2.1704102796256355E-2</v>
      </c>
      <c r="AA214" s="70">
        <f t="shared" si="59"/>
        <v>2.0211291152693444E-2</v>
      </c>
      <c r="AB214" s="86">
        <f t="shared" si="45"/>
        <v>6.2872778896812385</v>
      </c>
      <c r="AC214" s="68">
        <f t="shared" si="46"/>
        <v>3.5838535107582921</v>
      </c>
      <c r="AD214" s="68">
        <f t="shared" si="47"/>
        <v>6.1930583711844696</v>
      </c>
      <c r="AE214" s="68">
        <f t="shared" si="48"/>
        <v>3.6461419503638854</v>
      </c>
      <c r="AF214" s="70">
        <f t="shared" si="49"/>
        <v>1.3409584284445544</v>
      </c>
    </row>
    <row r="215" spans="1:32" ht="12.75">
      <c r="A215" s="69" t="s">
        <v>1812</v>
      </c>
      <c r="B215" s="67" t="s">
        <v>14</v>
      </c>
      <c r="C215" s="67" t="s">
        <v>376</v>
      </c>
      <c r="D215" s="68">
        <v>105.2584289</v>
      </c>
      <c r="E215" s="70">
        <v>29.366556500000002</v>
      </c>
      <c r="F215" s="111">
        <v>139.52799999999999</v>
      </c>
      <c r="G215" s="112">
        <v>197.667</v>
      </c>
      <c r="H215" s="112">
        <v>282.60300000000001</v>
      </c>
      <c r="I215" s="112">
        <v>340.19499999999999</v>
      </c>
      <c r="J215" s="112">
        <v>403.68</v>
      </c>
      <c r="K215" s="113">
        <v>462.077</v>
      </c>
      <c r="L215" s="111">
        <v>4.5184419</v>
      </c>
      <c r="M215" s="112">
        <v>5.4966035099999999</v>
      </c>
      <c r="N215" s="112">
        <v>6.7886330199999998</v>
      </c>
      <c r="O215" s="112">
        <v>11.61406614</v>
      </c>
      <c r="P215" s="112">
        <v>13.878581670000001</v>
      </c>
      <c r="Q215" s="113">
        <v>15.55837277</v>
      </c>
      <c r="R215" s="86">
        <f t="shared" si="50"/>
        <v>4.3296411977766049E-2</v>
      </c>
      <c r="S215" s="68">
        <f t="shared" si="51"/>
        <v>4.7011923186724446E-2</v>
      </c>
      <c r="T215" s="68">
        <f t="shared" si="52"/>
        <v>0.14216214385970743</v>
      </c>
      <c r="U215" s="68">
        <f t="shared" si="53"/>
        <v>3.8996084621918656E-2</v>
      </c>
      <c r="V215" s="70">
        <f t="shared" si="54"/>
        <v>2.4206956300600119E-2</v>
      </c>
      <c r="W215" s="86">
        <f t="shared" si="55"/>
        <v>6.9663699740493482E-2</v>
      </c>
      <c r="X215" s="68">
        <f t="shared" si="56"/>
        <v>7.149185784729975E-2</v>
      </c>
      <c r="Y215" s="68">
        <f t="shared" si="57"/>
        <v>3.709517934230061E-2</v>
      </c>
      <c r="Z215" s="68">
        <f t="shared" si="58"/>
        <v>3.4220700455182253E-2</v>
      </c>
      <c r="AA215" s="70">
        <f t="shared" si="59"/>
        <v>2.7021811793662403E-2</v>
      </c>
      <c r="AB215" s="86">
        <f t="shared" si="45"/>
        <v>0.62150606612986281</v>
      </c>
      <c r="AC215" s="68">
        <f t="shared" si="46"/>
        <v>0.65758429844049837</v>
      </c>
      <c r="AD215" s="68">
        <f t="shared" si="47"/>
        <v>3.8323616809582641</v>
      </c>
      <c r="AE215" s="68">
        <f t="shared" si="48"/>
        <v>1.1395466516820885</v>
      </c>
      <c r="AF215" s="70">
        <f t="shared" si="49"/>
        <v>0.89583024578231762</v>
      </c>
    </row>
    <row r="216" spans="1:32" ht="12.75">
      <c r="A216" s="69" t="s">
        <v>1812</v>
      </c>
      <c r="B216" s="67" t="s">
        <v>14</v>
      </c>
      <c r="C216" s="67" t="s">
        <v>377</v>
      </c>
      <c r="D216" s="68">
        <v>117.8132438</v>
      </c>
      <c r="E216" s="70">
        <v>24.449023700000001</v>
      </c>
      <c r="F216" s="111">
        <v>267.77100000000002</v>
      </c>
      <c r="G216" s="112">
        <v>338.52199999999999</v>
      </c>
      <c r="H216" s="112">
        <v>417.08499999999998</v>
      </c>
      <c r="I216" s="112">
        <v>513.88099999999997</v>
      </c>
      <c r="J216" s="112">
        <v>631.20299999999997</v>
      </c>
      <c r="K216" s="113">
        <v>736.21400000000006</v>
      </c>
      <c r="L216" s="111">
        <v>76.969516200000001</v>
      </c>
      <c r="M216" s="112">
        <v>104.42198002000001</v>
      </c>
      <c r="N216" s="112">
        <v>148.88501704000001</v>
      </c>
      <c r="O216" s="112">
        <v>176.16107869999999</v>
      </c>
      <c r="P216" s="112">
        <v>196.4052264</v>
      </c>
      <c r="Q216" s="113">
        <v>254.15560826000001</v>
      </c>
      <c r="R216" s="86">
        <f t="shared" si="50"/>
        <v>7.1333341237761361E-2</v>
      </c>
      <c r="S216" s="68">
        <f t="shared" si="51"/>
        <v>8.5160302479389813E-2</v>
      </c>
      <c r="T216" s="68">
        <f t="shared" si="52"/>
        <v>3.6640438644906612E-2</v>
      </c>
      <c r="U216" s="68">
        <f t="shared" si="53"/>
        <v>2.2983678176125989E-2</v>
      </c>
      <c r="V216" s="70">
        <f t="shared" si="54"/>
        <v>5.8807377907943492E-2</v>
      </c>
      <c r="W216" s="86">
        <f t="shared" si="55"/>
        <v>4.6891389046009764E-2</v>
      </c>
      <c r="X216" s="68">
        <f t="shared" si="56"/>
        <v>4.1740191020491146E-2</v>
      </c>
      <c r="Y216" s="68">
        <f t="shared" si="57"/>
        <v>4.1740336636757802E-2</v>
      </c>
      <c r="Z216" s="68">
        <f t="shared" si="58"/>
        <v>4.1127160246191813E-2</v>
      </c>
      <c r="AA216" s="70">
        <f t="shared" si="59"/>
        <v>3.077866299272225E-2</v>
      </c>
      <c r="AB216" s="86">
        <f t="shared" si="45"/>
        <v>1.5212460686069502</v>
      </c>
      <c r="AC216" s="68">
        <f t="shared" si="46"/>
        <v>2.0402470711641643</v>
      </c>
      <c r="AD216" s="68">
        <f t="shared" si="47"/>
        <v>0.87781847481891018</v>
      </c>
      <c r="AE216" s="68">
        <f t="shared" si="48"/>
        <v>0.55884427805234071</v>
      </c>
      <c r="AF216" s="70">
        <f t="shared" si="49"/>
        <v>1.9106540762296516</v>
      </c>
    </row>
    <row r="217" spans="1:32" ht="12.75">
      <c r="A217" s="69" t="s">
        <v>1812</v>
      </c>
      <c r="B217" s="67" t="s">
        <v>14</v>
      </c>
      <c r="C217" s="67" t="s">
        <v>378</v>
      </c>
      <c r="D217" s="68">
        <v>120.4708629</v>
      </c>
      <c r="E217" s="70">
        <v>37.644347400000001</v>
      </c>
      <c r="F217" s="111">
        <v>275.476</v>
      </c>
      <c r="G217" s="112">
        <v>330.64499999999998</v>
      </c>
      <c r="H217" s="112">
        <v>384.815</v>
      </c>
      <c r="I217" s="112">
        <v>447.86</v>
      </c>
      <c r="J217" s="112">
        <v>520.56799999999998</v>
      </c>
      <c r="K217" s="113">
        <v>589.21100000000001</v>
      </c>
      <c r="L217" s="111">
        <v>20.357162930000001</v>
      </c>
      <c r="M217" s="112">
        <v>31.053776540000001</v>
      </c>
      <c r="N217" s="112">
        <v>36.947656360000003</v>
      </c>
      <c r="O217" s="112">
        <v>43.178456869999998</v>
      </c>
      <c r="P217" s="112">
        <v>57.779851090000001</v>
      </c>
      <c r="Q217" s="113">
        <v>66.955441149999999</v>
      </c>
      <c r="R217" s="86">
        <f t="shared" si="50"/>
        <v>0.10508943359918374</v>
      </c>
      <c r="S217" s="68">
        <f t="shared" si="51"/>
        <v>3.7959182274710873E-2</v>
      </c>
      <c r="T217" s="68">
        <f t="shared" si="52"/>
        <v>3.3727717121162452E-2</v>
      </c>
      <c r="U217" s="68">
        <f t="shared" si="53"/>
        <v>6.7632774667984591E-2</v>
      </c>
      <c r="V217" s="70">
        <f t="shared" si="54"/>
        <v>3.1760518197624862E-2</v>
      </c>
      <c r="W217" s="86">
        <f t="shared" si="55"/>
        <v>3.6508956363136835E-2</v>
      </c>
      <c r="X217" s="68">
        <f t="shared" si="56"/>
        <v>3.0343481408874228E-2</v>
      </c>
      <c r="Y217" s="68">
        <f t="shared" si="57"/>
        <v>3.0343596851180647E-2</v>
      </c>
      <c r="Z217" s="68">
        <f t="shared" si="58"/>
        <v>3.0087967911423291E-2</v>
      </c>
      <c r="AA217" s="70">
        <f t="shared" si="59"/>
        <v>2.4772766132523175E-2</v>
      </c>
      <c r="AB217" s="86">
        <f t="shared" si="45"/>
        <v>2.8784562493079848</v>
      </c>
      <c r="AC217" s="68">
        <f t="shared" si="46"/>
        <v>1.2509830946296545</v>
      </c>
      <c r="AD217" s="68">
        <f t="shared" si="47"/>
        <v>1.1115266685943375</v>
      </c>
      <c r="AE217" s="68">
        <f t="shared" si="48"/>
        <v>2.2478345784963074</v>
      </c>
      <c r="AF217" s="70">
        <f t="shared" si="49"/>
        <v>1.2820739528125504</v>
      </c>
    </row>
    <row r="218" spans="1:32" ht="12.75">
      <c r="A218" s="69" t="s">
        <v>1812</v>
      </c>
      <c r="B218" s="67" t="s">
        <v>14</v>
      </c>
      <c r="C218" s="67" t="s">
        <v>379</v>
      </c>
      <c r="D218" s="68">
        <v>117.0123483</v>
      </c>
      <c r="E218" s="70">
        <v>25.076742500000002</v>
      </c>
      <c r="F218" s="111">
        <v>507.93799999999999</v>
      </c>
      <c r="G218" s="112">
        <v>549.98099999999999</v>
      </c>
      <c r="H218" s="112">
        <v>593.52599999999995</v>
      </c>
      <c r="I218" s="112">
        <v>640.51900000000001</v>
      </c>
      <c r="J218" s="112">
        <v>691.98699999999997</v>
      </c>
      <c r="K218" s="113">
        <v>752.67200000000003</v>
      </c>
      <c r="L218" s="111">
        <v>40.662187000000003</v>
      </c>
      <c r="M218" s="112">
        <v>48.959203160000001</v>
      </c>
      <c r="N218" s="112">
        <v>55.721127269999997</v>
      </c>
      <c r="O218" s="112">
        <v>68.114615040000004</v>
      </c>
      <c r="P218" s="112">
        <v>87.255475669999996</v>
      </c>
      <c r="Q218" s="113">
        <v>104.86443158</v>
      </c>
      <c r="R218" s="86">
        <f t="shared" si="50"/>
        <v>4.0809492907993357E-2</v>
      </c>
      <c r="S218" s="68">
        <f t="shared" si="51"/>
        <v>2.7622688579721544E-2</v>
      </c>
      <c r="T218" s="68">
        <f t="shared" si="52"/>
        <v>4.4483980770692717E-2</v>
      </c>
      <c r="U218" s="68">
        <f t="shared" si="53"/>
        <v>5.6201919716523704E-2</v>
      </c>
      <c r="V218" s="70">
        <f t="shared" si="54"/>
        <v>4.0361835804086463E-2</v>
      </c>
      <c r="W218" s="86">
        <f t="shared" si="55"/>
        <v>1.5904867857849357E-2</v>
      </c>
      <c r="X218" s="68">
        <f t="shared" si="56"/>
        <v>1.5239457766808897E-2</v>
      </c>
      <c r="Y218" s="68">
        <f t="shared" si="57"/>
        <v>1.5239552842450049E-2</v>
      </c>
      <c r="Z218" s="68">
        <f t="shared" si="58"/>
        <v>1.5457676818496519E-2</v>
      </c>
      <c r="AA218" s="70">
        <f t="shared" si="59"/>
        <v>1.6812474523818555E-2</v>
      </c>
      <c r="AB218" s="86">
        <f t="shared" si="45"/>
        <v>2.5658492275906015</v>
      </c>
      <c r="AC218" s="68">
        <f t="shared" si="46"/>
        <v>1.8125768647676539</v>
      </c>
      <c r="AD218" s="68">
        <f t="shared" si="47"/>
        <v>2.918982022017194</v>
      </c>
      <c r="AE218" s="68">
        <f t="shared" si="48"/>
        <v>3.635858116096268</v>
      </c>
      <c r="AF218" s="70">
        <f t="shared" si="49"/>
        <v>2.4007076261680025</v>
      </c>
    </row>
    <row r="219" spans="1:32" ht="12.75">
      <c r="A219" s="69" t="s">
        <v>1812</v>
      </c>
      <c r="B219" s="67" t="s">
        <v>14</v>
      </c>
      <c r="C219" s="67" t="s">
        <v>380</v>
      </c>
      <c r="D219" s="68">
        <v>111.98906580000001</v>
      </c>
      <c r="E219" s="70">
        <v>27.699521499999999</v>
      </c>
      <c r="F219" s="111">
        <v>273.79399999999998</v>
      </c>
      <c r="G219" s="112">
        <v>338.68700000000001</v>
      </c>
      <c r="H219" s="112">
        <v>418.98599999999999</v>
      </c>
      <c r="I219" s="112">
        <v>518.322</v>
      </c>
      <c r="J219" s="112">
        <v>639.16700000000003</v>
      </c>
      <c r="K219" s="113">
        <v>747.101</v>
      </c>
      <c r="L219" s="111">
        <v>16.741121360000001</v>
      </c>
      <c r="M219" s="112">
        <v>24.661851380000002</v>
      </c>
      <c r="N219" s="112">
        <v>38.674669350000002</v>
      </c>
      <c r="O219" s="112">
        <v>50.183570949999996</v>
      </c>
      <c r="P219" s="112">
        <v>59.529214869999997</v>
      </c>
      <c r="Q219" s="113">
        <v>70.831645789999996</v>
      </c>
      <c r="R219" s="86">
        <f t="shared" si="50"/>
        <v>9.4626039076751545E-2</v>
      </c>
      <c r="S219" s="68">
        <f t="shared" si="51"/>
        <v>0.11363962708301747</v>
      </c>
      <c r="T219" s="68">
        <f t="shared" si="52"/>
        <v>5.9516483493865957E-2</v>
      </c>
      <c r="U219" s="68">
        <f t="shared" si="53"/>
        <v>3.7245830629755138E-2</v>
      </c>
      <c r="V219" s="70">
        <f t="shared" si="54"/>
        <v>3.797271959552051E-2</v>
      </c>
      <c r="W219" s="86">
        <f t="shared" si="55"/>
        <v>4.2540075645913097E-2</v>
      </c>
      <c r="X219" s="68">
        <f t="shared" si="56"/>
        <v>4.2552225887596204E-2</v>
      </c>
      <c r="Y219" s="68">
        <f t="shared" si="57"/>
        <v>4.2551832855665647E-2</v>
      </c>
      <c r="Z219" s="68">
        <f t="shared" si="58"/>
        <v>4.1913819066227348E-2</v>
      </c>
      <c r="AA219" s="70">
        <f t="shared" si="59"/>
        <v>3.1206923480841874E-2</v>
      </c>
      <c r="AB219" s="86">
        <f t="shared" si="45"/>
        <v>2.2243975272724379</v>
      </c>
      <c r="AC219" s="68">
        <f t="shared" si="46"/>
        <v>2.67059183656343</v>
      </c>
      <c r="AD219" s="68">
        <f t="shared" si="47"/>
        <v>1.3986820190740976</v>
      </c>
      <c r="AE219" s="68">
        <f t="shared" si="48"/>
        <v>0.88862889279794821</v>
      </c>
      <c r="AF219" s="70">
        <f t="shared" si="49"/>
        <v>1.2168043292967408</v>
      </c>
    </row>
    <row r="220" spans="1:32" ht="12.75">
      <c r="A220" s="69" t="s">
        <v>1812</v>
      </c>
      <c r="B220" s="67" t="s">
        <v>14</v>
      </c>
      <c r="C220" s="67" t="s">
        <v>381</v>
      </c>
      <c r="D220" s="68">
        <v>118.65880850000001</v>
      </c>
      <c r="E220" s="70">
        <v>39.762967600000003</v>
      </c>
      <c r="F220" s="111">
        <v>349.35199999999998</v>
      </c>
      <c r="G220" s="112">
        <v>475.017</v>
      </c>
      <c r="H220" s="112">
        <v>647.55200000000002</v>
      </c>
      <c r="I220" s="112">
        <v>882.755</v>
      </c>
      <c r="J220" s="112">
        <v>1195.9069999999999</v>
      </c>
      <c r="K220" s="113">
        <v>1471.2429999999999</v>
      </c>
      <c r="L220" s="111">
        <v>10.34700348</v>
      </c>
      <c r="M220" s="112">
        <v>19.400317650000002</v>
      </c>
      <c r="N220" s="112">
        <v>28.354417649999998</v>
      </c>
      <c r="O220" s="112">
        <v>54.924547879999999</v>
      </c>
      <c r="P220" s="112">
        <v>83.432636360000004</v>
      </c>
      <c r="Q220" s="113">
        <v>118.20751457</v>
      </c>
      <c r="R220" s="86">
        <f t="shared" si="50"/>
        <v>0.1749939330261055</v>
      </c>
      <c r="S220" s="68">
        <f t="shared" si="51"/>
        <v>9.2308797840740461E-2</v>
      </c>
      <c r="T220" s="68">
        <f t="shared" si="52"/>
        <v>0.18741439558361023</v>
      </c>
      <c r="U220" s="68">
        <f t="shared" si="53"/>
        <v>0.10380818624956156</v>
      </c>
      <c r="V220" s="70">
        <f t="shared" si="54"/>
        <v>8.3360372456532064E-2</v>
      </c>
      <c r="W220" s="86">
        <f t="shared" si="55"/>
        <v>6.1454116593624167E-2</v>
      </c>
      <c r="X220" s="68">
        <f t="shared" si="56"/>
        <v>6.1969701272303758E-2</v>
      </c>
      <c r="Y220" s="68">
        <f t="shared" si="57"/>
        <v>6.1969719936170432E-2</v>
      </c>
      <c r="Z220" s="68">
        <f t="shared" si="58"/>
        <v>6.0722494675916207E-2</v>
      </c>
      <c r="AA220" s="70">
        <f t="shared" si="59"/>
        <v>4.1440545682870984E-2</v>
      </c>
      <c r="AB220" s="86">
        <f t="shared" si="45"/>
        <v>2.8475542848216784</v>
      </c>
      <c r="AC220" s="68">
        <f t="shared" si="46"/>
        <v>1.4895795194351891</v>
      </c>
      <c r="AD220" s="68">
        <f t="shared" si="47"/>
        <v>3.0242898592514109</v>
      </c>
      <c r="AE220" s="68">
        <f t="shared" si="48"/>
        <v>1.70955074892096</v>
      </c>
      <c r="AF220" s="70">
        <f t="shared" si="49"/>
        <v>2.0115655110928765</v>
      </c>
    </row>
    <row r="221" spans="1:32" ht="12.75">
      <c r="A221" s="69" t="s">
        <v>1812</v>
      </c>
      <c r="B221" s="67" t="s">
        <v>14</v>
      </c>
      <c r="C221" s="67" t="s">
        <v>382</v>
      </c>
      <c r="D221" s="68">
        <v>111.4851366</v>
      </c>
      <c r="E221" s="70">
        <v>22.692587499999998</v>
      </c>
      <c r="F221" s="111">
        <v>213.45500000000001</v>
      </c>
      <c r="G221" s="112">
        <v>247.971</v>
      </c>
      <c r="H221" s="112">
        <v>282.10399999999998</v>
      </c>
      <c r="I221" s="112">
        <v>320.93599999999998</v>
      </c>
      <c r="J221" s="112">
        <v>364.90899999999999</v>
      </c>
      <c r="K221" s="113">
        <v>408.10500000000002</v>
      </c>
      <c r="L221" s="111">
        <v>7.0101553299999999</v>
      </c>
      <c r="M221" s="112">
        <v>8.1813913700000001</v>
      </c>
      <c r="N221" s="112">
        <v>9.3452474900000002</v>
      </c>
      <c r="O221" s="112">
        <v>15.52381514</v>
      </c>
      <c r="P221" s="112">
        <v>22.023885459999999</v>
      </c>
      <c r="Q221" s="113">
        <v>34.367878009999998</v>
      </c>
      <c r="R221" s="86">
        <f t="shared" si="50"/>
        <v>3.3415409070543384E-2</v>
      </c>
      <c r="S221" s="68">
        <f t="shared" si="51"/>
        <v>2.8451300454044905E-2</v>
      </c>
      <c r="T221" s="68">
        <f t="shared" si="52"/>
        <v>0.13222908556699978</v>
      </c>
      <c r="U221" s="68">
        <f t="shared" si="53"/>
        <v>8.3743206954988242E-2</v>
      </c>
      <c r="V221" s="70">
        <f t="shared" si="54"/>
        <v>0.1120964107120815</v>
      </c>
      <c r="W221" s="86">
        <f t="shared" si="55"/>
        <v>2.997715324487684E-2</v>
      </c>
      <c r="X221" s="68">
        <f t="shared" si="56"/>
        <v>2.5792798686563569E-2</v>
      </c>
      <c r="Y221" s="68">
        <f t="shared" si="57"/>
        <v>2.579318580566145E-2</v>
      </c>
      <c r="Z221" s="68">
        <f t="shared" si="58"/>
        <v>2.5681256225016075E-2</v>
      </c>
      <c r="AA221" s="70">
        <f t="shared" si="59"/>
        <v>2.2375297361184099E-2</v>
      </c>
      <c r="AB221" s="86">
        <f t="shared" si="45"/>
        <v>1.1146958751413178</v>
      </c>
      <c r="AC221" s="68">
        <f t="shared" si="46"/>
        <v>1.103071473545298</v>
      </c>
      <c r="AD221" s="68">
        <f t="shared" si="47"/>
        <v>5.1265123495514962</v>
      </c>
      <c r="AE221" s="68">
        <f t="shared" si="48"/>
        <v>3.2608687916681469</v>
      </c>
      <c r="AF221" s="70">
        <f t="shared" si="49"/>
        <v>5.0098288707681053</v>
      </c>
    </row>
    <row r="222" spans="1:32" ht="12.75">
      <c r="A222" s="69" t="s">
        <v>1812</v>
      </c>
      <c r="B222" s="67" t="s">
        <v>14</v>
      </c>
      <c r="C222" s="67" t="s">
        <v>383</v>
      </c>
      <c r="D222" s="68">
        <v>114.0107357</v>
      </c>
      <c r="E222" s="70">
        <v>33.582686500000001</v>
      </c>
      <c r="F222" s="111">
        <v>304.10500000000002</v>
      </c>
      <c r="G222" s="112">
        <v>414.15800000000002</v>
      </c>
      <c r="H222" s="112">
        <v>564.08699999999999</v>
      </c>
      <c r="I222" s="112">
        <v>768.29100000000005</v>
      </c>
      <c r="J222" s="112">
        <v>1039.941</v>
      </c>
      <c r="K222" s="113">
        <v>1278.7670000000001</v>
      </c>
      <c r="L222" s="111">
        <v>46.320041609999997</v>
      </c>
      <c r="M222" s="112">
        <v>55.39437444</v>
      </c>
      <c r="N222" s="112">
        <v>77.462629140000004</v>
      </c>
      <c r="O222" s="112">
        <v>127.71802954</v>
      </c>
      <c r="P222" s="112">
        <v>140.87793303000001</v>
      </c>
      <c r="Q222" s="113">
        <v>173.17207162</v>
      </c>
      <c r="R222" s="86">
        <f t="shared" si="50"/>
        <v>3.9181021927411019E-2</v>
      </c>
      <c r="S222" s="68">
        <f t="shared" si="51"/>
        <v>7.9676880272032208E-2</v>
      </c>
      <c r="T222" s="68">
        <f t="shared" si="52"/>
        <v>0.12975392381575959</v>
      </c>
      <c r="U222" s="68">
        <f t="shared" si="53"/>
        <v>2.0607745887401836E-2</v>
      </c>
      <c r="V222" s="70">
        <f t="shared" si="54"/>
        <v>4.5846979573618447E-2</v>
      </c>
      <c r="W222" s="86">
        <f t="shared" si="55"/>
        <v>6.1774901404475745E-2</v>
      </c>
      <c r="X222" s="68">
        <f t="shared" si="56"/>
        <v>6.1792190278133527E-2</v>
      </c>
      <c r="Y222" s="68">
        <f t="shared" si="57"/>
        <v>6.1792014541949561E-2</v>
      </c>
      <c r="Z222" s="68">
        <f t="shared" si="58"/>
        <v>6.055013842522191E-2</v>
      </c>
      <c r="AA222" s="70">
        <f t="shared" si="59"/>
        <v>4.1346470330636251E-2</v>
      </c>
      <c r="AB222" s="86">
        <f t="shared" si="45"/>
        <v>0.63425470598278055</v>
      </c>
      <c r="AC222" s="68">
        <f t="shared" si="46"/>
        <v>1.289432854109843</v>
      </c>
      <c r="AD222" s="68">
        <f t="shared" si="47"/>
        <v>2.0998493863259924</v>
      </c>
      <c r="AE222" s="68">
        <f t="shared" si="48"/>
        <v>0.34034184600340672</v>
      </c>
      <c r="AF222" s="70">
        <f t="shared" si="49"/>
        <v>1.1088486926935448</v>
      </c>
    </row>
    <row r="223" spans="1:32" ht="12.75">
      <c r="A223" s="69" t="s">
        <v>1812</v>
      </c>
      <c r="B223" s="67" t="s">
        <v>14</v>
      </c>
      <c r="C223" s="67" t="s">
        <v>384</v>
      </c>
      <c r="D223" s="68">
        <v>112.44770459999999</v>
      </c>
      <c r="E223" s="70">
        <v>34.619653900000003</v>
      </c>
      <c r="F223" s="111">
        <v>1212.653</v>
      </c>
      <c r="G223" s="112">
        <v>1443.4110000000001</v>
      </c>
      <c r="H223" s="112">
        <v>1707.9559999999999</v>
      </c>
      <c r="I223" s="112">
        <v>2020.9860000000001</v>
      </c>
      <c r="J223" s="112">
        <v>2387.0940000000001</v>
      </c>
      <c r="K223" s="113">
        <v>2725.5590000000002</v>
      </c>
      <c r="L223" s="111">
        <v>164.85941326</v>
      </c>
      <c r="M223" s="112">
        <v>193.66122533000001</v>
      </c>
      <c r="N223" s="112">
        <v>260.44949200999997</v>
      </c>
      <c r="O223" s="112">
        <v>337.42137511999999</v>
      </c>
      <c r="P223" s="112">
        <v>433.18515201999998</v>
      </c>
      <c r="Q223" s="113">
        <v>532.03490910999994</v>
      </c>
      <c r="R223" s="86">
        <f t="shared" si="50"/>
        <v>3.4941058566763952E-2</v>
      </c>
      <c r="S223" s="68">
        <f t="shared" si="51"/>
        <v>6.8974330371185361E-2</v>
      </c>
      <c r="T223" s="68">
        <f t="shared" si="52"/>
        <v>5.9106955836984075E-2</v>
      </c>
      <c r="U223" s="68">
        <f t="shared" si="53"/>
        <v>5.676212828303643E-2</v>
      </c>
      <c r="V223" s="70">
        <f t="shared" si="54"/>
        <v>4.5638571234055646E-2</v>
      </c>
      <c r="W223" s="86">
        <f t="shared" si="55"/>
        <v>3.4839708217264634E-2</v>
      </c>
      <c r="X223" s="68">
        <f t="shared" si="56"/>
        <v>3.3657654277665407E-2</v>
      </c>
      <c r="Y223" s="68">
        <f t="shared" si="57"/>
        <v>3.3657635444665351E-2</v>
      </c>
      <c r="Z223" s="68">
        <f t="shared" si="58"/>
        <v>3.3298243084485278E-2</v>
      </c>
      <c r="AA223" s="70">
        <f t="shared" si="59"/>
        <v>2.6519363627171371E-2</v>
      </c>
      <c r="AB223" s="86">
        <f t="shared" si="45"/>
        <v>1.0029090470237949</v>
      </c>
      <c r="AC223" s="68">
        <f t="shared" si="46"/>
        <v>2.0492910706779539</v>
      </c>
      <c r="AD223" s="68">
        <f t="shared" si="47"/>
        <v>1.7561232408663567</v>
      </c>
      <c r="AE223" s="68">
        <f t="shared" si="48"/>
        <v>1.7046583550674999</v>
      </c>
      <c r="AF223" s="70">
        <f t="shared" si="49"/>
        <v>1.7209527300758831</v>
      </c>
    </row>
    <row r="224" spans="1:32" ht="12.75">
      <c r="A224" s="69" t="s">
        <v>1812</v>
      </c>
      <c r="B224" s="67" t="s">
        <v>14</v>
      </c>
      <c r="C224" s="67" t="s">
        <v>385</v>
      </c>
      <c r="D224" s="68">
        <v>105.53827250000001</v>
      </c>
      <c r="E224" s="70">
        <v>28.529789900000001</v>
      </c>
      <c r="F224" s="111">
        <v>649.14200000000005</v>
      </c>
      <c r="G224" s="112">
        <v>701.84699999999998</v>
      </c>
      <c r="H224" s="112">
        <v>739.654</v>
      </c>
      <c r="I224" s="112">
        <v>779.49699999999996</v>
      </c>
      <c r="J224" s="112">
        <v>822.99599999999998</v>
      </c>
      <c r="K224" s="113">
        <v>884.04600000000005</v>
      </c>
      <c r="L224" s="111">
        <v>9.1295460300000002</v>
      </c>
      <c r="M224" s="112">
        <v>12.821560440000001</v>
      </c>
      <c r="N224" s="112">
        <v>22.585269619999998</v>
      </c>
      <c r="O224" s="112">
        <v>41.27174789</v>
      </c>
      <c r="P224" s="112">
        <v>52.360310939999998</v>
      </c>
      <c r="Q224" s="113">
        <v>68.945345930000002</v>
      </c>
      <c r="R224" s="86">
        <f t="shared" si="50"/>
        <v>8.0880569479970091E-2</v>
      </c>
      <c r="S224" s="68">
        <f t="shared" si="51"/>
        <v>0.15230141800119296</v>
      </c>
      <c r="T224" s="68">
        <f t="shared" si="52"/>
        <v>0.16547491869171677</v>
      </c>
      <c r="U224" s="68">
        <f t="shared" si="53"/>
        <v>5.3734400004351243E-2</v>
      </c>
      <c r="V224" s="70">
        <f t="shared" si="54"/>
        <v>6.3349642858327934E-2</v>
      </c>
      <c r="W224" s="86">
        <f t="shared" si="55"/>
        <v>1.561278812626439E-2</v>
      </c>
      <c r="X224" s="68">
        <f t="shared" si="56"/>
        <v>1.0493415546651738E-2</v>
      </c>
      <c r="Y224" s="68">
        <f t="shared" si="57"/>
        <v>1.0493266116533329E-2</v>
      </c>
      <c r="Z224" s="68">
        <f t="shared" si="58"/>
        <v>1.0860500105685926E-2</v>
      </c>
      <c r="AA224" s="70">
        <f t="shared" si="59"/>
        <v>1.4311551416991693E-2</v>
      </c>
      <c r="AB224" s="86">
        <f t="shared" si="45"/>
        <v>5.1804052438212436</v>
      </c>
      <c r="AC224" s="68">
        <f t="shared" si="46"/>
        <v>14.513998547383327</v>
      </c>
      <c r="AD224" s="68">
        <f t="shared" si="47"/>
        <v>15.769629479899713</v>
      </c>
      <c r="AE224" s="68">
        <f t="shared" si="48"/>
        <v>4.947691126693055</v>
      </c>
      <c r="AF224" s="70">
        <f t="shared" si="49"/>
        <v>4.4264692913107044</v>
      </c>
    </row>
    <row r="225" spans="1:32" ht="12.75">
      <c r="A225" s="69" t="s">
        <v>1812</v>
      </c>
      <c r="B225" s="67" t="s">
        <v>14</v>
      </c>
      <c r="C225" s="67" t="s">
        <v>386</v>
      </c>
      <c r="D225" s="68">
        <v>111.1311369</v>
      </c>
      <c r="E225" s="70">
        <v>37.567395699999999</v>
      </c>
      <c r="F225" s="111">
        <v>132.83500000000001</v>
      </c>
      <c r="G225" s="112">
        <v>182.03299999999999</v>
      </c>
      <c r="H225" s="112">
        <v>245.11500000000001</v>
      </c>
      <c r="I225" s="112">
        <v>330.05700000000002</v>
      </c>
      <c r="J225" s="112">
        <v>441.84300000000002</v>
      </c>
      <c r="K225" s="113">
        <v>540.05600000000004</v>
      </c>
      <c r="L225" s="111">
        <v>20.873219280000001</v>
      </c>
      <c r="M225" s="112">
        <v>25.177402149999999</v>
      </c>
      <c r="N225" s="112">
        <v>25.707685179999999</v>
      </c>
      <c r="O225" s="112">
        <v>26.824363420000001</v>
      </c>
      <c r="P225" s="112">
        <v>28.338519829999999</v>
      </c>
      <c r="Q225" s="113">
        <v>29.42537497</v>
      </c>
      <c r="R225" s="86">
        <f t="shared" si="50"/>
        <v>4.1241198228814835E-2</v>
      </c>
      <c r="S225" s="68">
        <f t="shared" si="51"/>
        <v>4.2123728797810039E-3</v>
      </c>
      <c r="T225" s="68">
        <f t="shared" si="52"/>
        <v>8.6875051735016036E-3</v>
      </c>
      <c r="U225" s="68">
        <f t="shared" si="53"/>
        <v>1.1289411691097631E-2</v>
      </c>
      <c r="V225" s="70">
        <f t="shared" si="54"/>
        <v>7.6705145259522252E-3</v>
      </c>
      <c r="W225" s="86">
        <f t="shared" si="55"/>
        <v>6.3016046557395858E-2</v>
      </c>
      <c r="X225" s="68">
        <f t="shared" si="56"/>
        <v>5.9507899769997721E-2</v>
      </c>
      <c r="Y225" s="68">
        <f t="shared" si="57"/>
        <v>5.9507575729151628E-2</v>
      </c>
      <c r="Z225" s="68">
        <f t="shared" si="58"/>
        <v>5.8337849708084956E-2</v>
      </c>
      <c r="AA225" s="70">
        <f t="shared" si="59"/>
        <v>4.0143644505425229E-2</v>
      </c>
      <c r="AB225" s="86">
        <f t="shared" si="45"/>
        <v>0.6544554995409273</v>
      </c>
      <c r="AC225" s="68">
        <f t="shared" si="46"/>
        <v>7.0786784545617071E-2</v>
      </c>
      <c r="AD225" s="68">
        <f t="shared" si="47"/>
        <v>0.14598990241247151</v>
      </c>
      <c r="AE225" s="68">
        <f t="shared" si="48"/>
        <v>0.19351778900985184</v>
      </c>
      <c r="AF225" s="70">
        <f t="shared" si="49"/>
        <v>0.19107668525002983</v>
      </c>
    </row>
    <row r="226" spans="1:32" ht="12.75">
      <c r="A226" s="69" t="s">
        <v>1812</v>
      </c>
      <c r="B226" s="67" t="s">
        <v>14</v>
      </c>
      <c r="C226" s="67" t="s">
        <v>1490</v>
      </c>
      <c r="D226" s="68">
        <v>118.5048377</v>
      </c>
      <c r="E226" s="70">
        <v>31.6866105</v>
      </c>
      <c r="F226" s="111">
        <v>513.52200000000005</v>
      </c>
      <c r="G226" s="112">
        <v>611.45799999999997</v>
      </c>
      <c r="H226" s="112">
        <v>725.48800000000006</v>
      </c>
      <c r="I226" s="112">
        <v>860.78200000000004</v>
      </c>
      <c r="J226" s="112">
        <v>1019.389</v>
      </c>
      <c r="K226" s="113">
        <v>1165.5930000000001</v>
      </c>
      <c r="L226" s="111">
        <v>47.02087693</v>
      </c>
      <c r="M226" s="112">
        <v>73.805714570000006</v>
      </c>
      <c r="N226" s="112">
        <v>95.548196489999995</v>
      </c>
      <c r="O226" s="112">
        <v>112.80464240000001</v>
      </c>
      <c r="P226" s="112">
        <v>122.57027157</v>
      </c>
      <c r="Q226" s="113">
        <v>131.64181117000001</v>
      </c>
      <c r="R226" s="86">
        <f t="shared" si="50"/>
        <v>0.11392742708680063</v>
      </c>
      <c r="S226" s="68">
        <f t="shared" si="51"/>
        <v>5.89181530093544E-2</v>
      </c>
      <c r="T226" s="68">
        <f t="shared" si="52"/>
        <v>3.6120924400296892E-2</v>
      </c>
      <c r="U226" s="68">
        <f t="shared" si="53"/>
        <v>1.7314232751825108E-2</v>
      </c>
      <c r="V226" s="70">
        <f t="shared" si="54"/>
        <v>1.4802185691200403E-2</v>
      </c>
      <c r="W226" s="86">
        <f t="shared" si="55"/>
        <v>3.4910679503962858E-2</v>
      </c>
      <c r="X226" s="68">
        <f t="shared" si="56"/>
        <v>3.4199652533405706E-2</v>
      </c>
      <c r="Y226" s="68">
        <f t="shared" si="57"/>
        <v>3.4199349307558025E-2</v>
      </c>
      <c r="Z226" s="68">
        <f t="shared" si="58"/>
        <v>3.3823485755666224E-2</v>
      </c>
      <c r="AA226" s="70">
        <f t="shared" si="59"/>
        <v>2.6805308437135821E-2</v>
      </c>
      <c r="AB226" s="86">
        <f t="shared" si="45"/>
        <v>3.2633975822174488</v>
      </c>
      <c r="AC226" s="68">
        <f t="shared" si="46"/>
        <v>1.7227705150455559</v>
      </c>
      <c r="AD226" s="68">
        <f t="shared" si="47"/>
        <v>1.0561874752486651</v>
      </c>
      <c r="AE226" s="68">
        <f t="shared" si="48"/>
        <v>0.51189971598135975</v>
      </c>
      <c r="AF226" s="70">
        <f t="shared" si="49"/>
        <v>0.55221098186259243</v>
      </c>
    </row>
    <row r="227" spans="1:32" ht="12.75">
      <c r="A227" s="69" t="s">
        <v>1812</v>
      </c>
      <c r="B227" s="67" t="s">
        <v>14</v>
      </c>
      <c r="C227" s="67" t="s">
        <v>1520</v>
      </c>
      <c r="D227" s="68">
        <v>113.5514142</v>
      </c>
      <c r="E227" s="70">
        <v>22.175760499999999</v>
      </c>
      <c r="F227" s="111">
        <v>427.97899999999998</v>
      </c>
      <c r="G227" s="112">
        <v>482.55900000000003</v>
      </c>
      <c r="H227" s="112">
        <v>536.96900000000005</v>
      </c>
      <c r="I227" s="112">
        <v>600.94200000000001</v>
      </c>
      <c r="J227" s="112">
        <v>651.875</v>
      </c>
      <c r="K227" s="113">
        <v>701.38099999999997</v>
      </c>
      <c r="L227" s="111">
        <v>8.4988851000000007</v>
      </c>
      <c r="M227" s="112">
        <v>10.383834759999999</v>
      </c>
      <c r="N227" s="112">
        <v>11.42393646</v>
      </c>
      <c r="O227" s="112">
        <v>12.29996835</v>
      </c>
      <c r="P227" s="112">
        <v>13.827014159999999</v>
      </c>
      <c r="Q227" s="113">
        <v>16.435830060000001</v>
      </c>
      <c r="R227" s="86">
        <f t="shared" si="50"/>
        <v>4.4357574854141706E-2</v>
      </c>
      <c r="S227" s="68">
        <f t="shared" si="51"/>
        <v>2.0033094209214883E-2</v>
      </c>
      <c r="T227" s="68">
        <f t="shared" si="52"/>
        <v>1.5336778054873743E-2</v>
      </c>
      <c r="U227" s="68">
        <f t="shared" si="53"/>
        <v>2.4830077062759252E-2</v>
      </c>
      <c r="V227" s="70">
        <f t="shared" si="54"/>
        <v>3.7735057906384636E-2</v>
      </c>
      <c r="W227" s="86">
        <f t="shared" si="55"/>
        <v>2.4005812827746682E-2</v>
      </c>
      <c r="X227" s="68">
        <f t="shared" si="56"/>
        <v>2.1367434325425969E-2</v>
      </c>
      <c r="Y227" s="68">
        <f t="shared" si="57"/>
        <v>2.2511611866248296E-2</v>
      </c>
      <c r="Z227" s="68">
        <f t="shared" si="58"/>
        <v>1.6270880340088646E-2</v>
      </c>
      <c r="AA227" s="70">
        <f t="shared" si="59"/>
        <v>1.4639684580870508E-2</v>
      </c>
      <c r="AB227" s="86">
        <f t="shared" si="45"/>
        <v>1.8477847499865454</v>
      </c>
      <c r="AC227" s="68">
        <f t="shared" si="46"/>
        <v>0.93755262817757667</v>
      </c>
      <c r="AD227" s="68">
        <f t="shared" si="47"/>
        <v>0.68128298168947221</v>
      </c>
      <c r="AE227" s="68">
        <f t="shared" si="48"/>
        <v>1.5260438614118634</v>
      </c>
      <c r="AF227" s="70">
        <f t="shared" si="49"/>
        <v>2.5775868119243883</v>
      </c>
    </row>
    <row r="228" spans="1:32" ht="12.75">
      <c r="A228" s="69" t="s">
        <v>1812</v>
      </c>
      <c r="B228" s="67" t="s">
        <v>14</v>
      </c>
      <c r="C228" s="67" t="s">
        <v>387</v>
      </c>
      <c r="D228" s="68">
        <v>115.11086469999999</v>
      </c>
      <c r="E228" s="70">
        <v>31.319857200000001</v>
      </c>
      <c r="F228" s="111">
        <v>253.77699999999999</v>
      </c>
      <c r="G228" s="112">
        <v>278.43099999999998</v>
      </c>
      <c r="H228" s="112">
        <v>301.08</v>
      </c>
      <c r="I228" s="112">
        <v>325.57100000000003</v>
      </c>
      <c r="J228" s="112">
        <v>352.41899999999998</v>
      </c>
      <c r="K228" s="113">
        <v>383.733</v>
      </c>
      <c r="L228" s="111">
        <v>12.02915207</v>
      </c>
      <c r="M228" s="112">
        <v>14.30176743</v>
      </c>
      <c r="N228" s="112">
        <v>21.307887860000001</v>
      </c>
      <c r="O228" s="112">
        <v>49.041109830000003</v>
      </c>
      <c r="P228" s="112">
        <v>67.753001229999995</v>
      </c>
      <c r="Q228" s="113">
        <v>86.444508799999994</v>
      </c>
      <c r="R228" s="86">
        <f t="shared" si="50"/>
        <v>3.7785129770996392E-2</v>
      </c>
      <c r="S228" s="68">
        <f t="shared" si="51"/>
        <v>9.7975588881464584E-2</v>
      </c>
      <c r="T228" s="68">
        <f t="shared" si="52"/>
        <v>0.26030944176369436</v>
      </c>
      <c r="U228" s="68">
        <f t="shared" si="53"/>
        <v>7.6311043795152175E-2</v>
      </c>
      <c r="V228" s="70">
        <f t="shared" si="54"/>
        <v>5.5175437930928682E-2</v>
      </c>
      <c r="W228" s="86">
        <f t="shared" si="55"/>
        <v>1.8542868839915232E-2</v>
      </c>
      <c r="X228" s="68">
        <f t="shared" si="56"/>
        <v>1.5641147466073833E-2</v>
      </c>
      <c r="Y228" s="68">
        <f t="shared" si="57"/>
        <v>1.5640910731269171E-2</v>
      </c>
      <c r="Z228" s="68">
        <f t="shared" si="58"/>
        <v>1.5848048958094402E-2</v>
      </c>
      <c r="AA228" s="70">
        <f t="shared" si="59"/>
        <v>1.7025237926546224E-2</v>
      </c>
      <c r="AB228" s="86">
        <f t="shared" si="45"/>
        <v>2.0377175774257985</v>
      </c>
      <c r="AC228" s="68">
        <f t="shared" si="46"/>
        <v>6.2639642707785272</v>
      </c>
      <c r="AD228" s="68">
        <f t="shared" si="47"/>
        <v>16.642857071186143</v>
      </c>
      <c r="AE228" s="68">
        <f t="shared" si="48"/>
        <v>4.8151696146910412</v>
      </c>
      <c r="AF228" s="70">
        <f t="shared" si="49"/>
        <v>3.2408027523009006</v>
      </c>
    </row>
    <row r="229" spans="1:32" ht="12.75">
      <c r="A229" s="69" t="s">
        <v>1812</v>
      </c>
      <c r="B229" s="67" t="s">
        <v>14</v>
      </c>
      <c r="C229" s="67" t="s">
        <v>388</v>
      </c>
      <c r="D229" s="68">
        <v>117.44643240000001</v>
      </c>
      <c r="E229" s="70">
        <v>49.591404199999999</v>
      </c>
      <c r="F229" s="111">
        <v>179.50899999999999</v>
      </c>
      <c r="G229" s="112">
        <v>209.864</v>
      </c>
      <c r="H229" s="112">
        <v>245.78899999999999</v>
      </c>
      <c r="I229" s="112">
        <v>287.86200000000002</v>
      </c>
      <c r="J229" s="112">
        <v>336.64299999999997</v>
      </c>
      <c r="K229" s="113">
        <v>382.30099999999999</v>
      </c>
      <c r="L229" s="111">
        <v>7.9609542500000003</v>
      </c>
      <c r="M229" s="112">
        <v>13.48892833</v>
      </c>
      <c r="N229" s="112">
        <v>15.65408491</v>
      </c>
      <c r="O229" s="112">
        <v>17.342598039999999</v>
      </c>
      <c r="P229" s="112">
        <v>26.82232011</v>
      </c>
      <c r="Q229" s="113">
        <v>29.087488230000002</v>
      </c>
      <c r="R229" s="86">
        <f t="shared" si="50"/>
        <v>0.1388771724193742</v>
      </c>
      <c r="S229" s="68">
        <f t="shared" si="51"/>
        <v>3.2102721981027822E-2</v>
      </c>
      <c r="T229" s="68">
        <f t="shared" si="52"/>
        <v>2.1572811693660331E-2</v>
      </c>
      <c r="U229" s="68">
        <f t="shared" si="53"/>
        <v>0.10932297511751592</v>
      </c>
      <c r="V229" s="70">
        <f t="shared" si="54"/>
        <v>1.6890172891162337E-2</v>
      </c>
      <c r="W229" s="86">
        <f t="shared" si="55"/>
        <v>3.1246871185376578E-2</v>
      </c>
      <c r="X229" s="68">
        <f t="shared" si="56"/>
        <v>3.1602748485146777E-2</v>
      </c>
      <c r="Y229" s="68">
        <f t="shared" si="57"/>
        <v>3.1601550866492377E-2</v>
      </c>
      <c r="Z229" s="68">
        <f t="shared" si="58"/>
        <v>3.1308364606858763E-2</v>
      </c>
      <c r="AA229" s="70">
        <f t="shared" si="59"/>
        <v>2.5437046955840276E-2</v>
      </c>
      <c r="AB229" s="86">
        <f t="shared" si="45"/>
        <v>4.444514511403888</v>
      </c>
      <c r="AC229" s="68">
        <f t="shared" si="46"/>
        <v>1.0158205700404834</v>
      </c>
      <c r="AD229" s="68">
        <f t="shared" si="47"/>
        <v>0.68265041120289838</v>
      </c>
      <c r="AE229" s="68">
        <f t="shared" si="48"/>
        <v>3.4918136571581382</v>
      </c>
      <c r="AF229" s="70">
        <f t="shared" si="49"/>
        <v>0.66399896656574753</v>
      </c>
    </row>
    <row r="230" spans="1:32" ht="12.75">
      <c r="A230" s="69" t="s">
        <v>1812</v>
      </c>
      <c r="B230" s="67" t="s">
        <v>14</v>
      </c>
      <c r="C230" s="67" t="s">
        <v>389</v>
      </c>
      <c r="D230" s="68">
        <v>110.9209511</v>
      </c>
      <c r="E230" s="70">
        <v>21.665696100000002</v>
      </c>
      <c r="F230" s="111">
        <v>653.81600000000003</v>
      </c>
      <c r="G230" s="112">
        <v>770.57</v>
      </c>
      <c r="H230" s="112">
        <v>894.69899999999996</v>
      </c>
      <c r="I230" s="112">
        <v>1038.825</v>
      </c>
      <c r="J230" s="112">
        <v>1204.7159999999999</v>
      </c>
      <c r="K230" s="113">
        <v>1361.876</v>
      </c>
      <c r="L230" s="111">
        <v>34.760656619999999</v>
      </c>
      <c r="M230" s="112">
        <v>37.952326130000003</v>
      </c>
      <c r="N230" s="112">
        <v>45.017418710000001</v>
      </c>
      <c r="O230" s="112">
        <v>53.374442590000001</v>
      </c>
      <c r="P230" s="112">
        <v>64.179833180000003</v>
      </c>
      <c r="Q230" s="113">
        <v>86.85085531</v>
      </c>
      <c r="R230" s="86">
        <f t="shared" si="50"/>
        <v>1.836368941410408E-2</v>
      </c>
      <c r="S230" s="68">
        <f t="shared" si="51"/>
        <v>3.7231407402010523E-2</v>
      </c>
      <c r="T230" s="68">
        <f t="shared" si="52"/>
        <v>3.7127956775289746E-2</v>
      </c>
      <c r="U230" s="68">
        <f t="shared" si="53"/>
        <v>4.0489005844997629E-2</v>
      </c>
      <c r="V230" s="70">
        <f t="shared" si="54"/>
        <v>7.0648429597554144E-2</v>
      </c>
      <c r="W230" s="86">
        <f t="shared" si="55"/>
        <v>3.2860906884905741E-2</v>
      </c>
      <c r="X230" s="68">
        <f t="shared" si="56"/>
        <v>2.9871369625790893E-2</v>
      </c>
      <c r="Y230" s="68">
        <f t="shared" si="57"/>
        <v>2.9871639373885584E-2</v>
      </c>
      <c r="Z230" s="68">
        <f t="shared" si="58"/>
        <v>2.9630717554037834E-2</v>
      </c>
      <c r="AA230" s="70">
        <f t="shared" si="59"/>
        <v>2.4523861296186805E-2</v>
      </c>
      <c r="AB230" s="86">
        <f t="shared" si="45"/>
        <v>0.55883087701816347</v>
      </c>
      <c r="AC230" s="68">
        <f t="shared" si="46"/>
        <v>1.2463910382557413</v>
      </c>
      <c r="AD230" s="68">
        <f t="shared" si="47"/>
        <v>1.2429166109894787</v>
      </c>
      <c r="AE230" s="68">
        <f t="shared" si="48"/>
        <v>1.3664537745721961</v>
      </c>
      <c r="AF230" s="70">
        <f t="shared" si="49"/>
        <v>2.8808036688961054</v>
      </c>
    </row>
    <row r="231" spans="1:32" ht="12.75">
      <c r="A231" s="69" t="s">
        <v>1812</v>
      </c>
      <c r="B231" s="67" t="s">
        <v>14</v>
      </c>
      <c r="C231" s="67" t="s">
        <v>390</v>
      </c>
      <c r="D231" s="68">
        <v>103.7790009</v>
      </c>
      <c r="E231" s="70">
        <v>29.986683800000002</v>
      </c>
      <c r="F231" s="111">
        <v>324.24299999999999</v>
      </c>
      <c r="G231" s="112">
        <v>404.52699999999999</v>
      </c>
      <c r="H231" s="112">
        <v>491.41</v>
      </c>
      <c r="I231" s="112">
        <v>596.95299999999997</v>
      </c>
      <c r="J231" s="112">
        <v>723.26700000000005</v>
      </c>
      <c r="K231" s="113">
        <v>837.33500000000004</v>
      </c>
      <c r="L231" s="111">
        <v>8.0760117600000001</v>
      </c>
      <c r="M231" s="112">
        <v>9.4342001500000006</v>
      </c>
      <c r="N231" s="112">
        <v>29.680996879999999</v>
      </c>
      <c r="O231" s="112">
        <v>41.644658059999998</v>
      </c>
      <c r="P231" s="112">
        <v>52.962953400000004</v>
      </c>
      <c r="Q231" s="113">
        <v>71.883761239999998</v>
      </c>
      <c r="R231" s="86">
        <f t="shared" si="50"/>
        <v>3.3635126603629426E-2</v>
      </c>
      <c r="S231" s="68">
        <f t="shared" si="51"/>
        <v>0.42922126747544143</v>
      </c>
      <c r="T231" s="68">
        <f t="shared" si="52"/>
        <v>8.0614955275046668E-2</v>
      </c>
      <c r="U231" s="68">
        <f t="shared" si="53"/>
        <v>5.4356529107253318E-2</v>
      </c>
      <c r="V231" s="70">
        <f t="shared" si="54"/>
        <v>7.144921733159991E-2</v>
      </c>
      <c r="W231" s="86">
        <f t="shared" si="55"/>
        <v>4.4245049732196062E-2</v>
      </c>
      <c r="X231" s="68">
        <f t="shared" si="56"/>
        <v>3.8912065311302868E-2</v>
      </c>
      <c r="Y231" s="68">
        <f t="shared" si="57"/>
        <v>3.8911914684985477E-2</v>
      </c>
      <c r="Z231" s="68">
        <f t="shared" si="58"/>
        <v>3.8388013053361349E-2</v>
      </c>
      <c r="AA231" s="70">
        <f t="shared" si="59"/>
        <v>2.9289156154350876E-2</v>
      </c>
      <c r="AB231" s="86">
        <f t="shared" si="45"/>
        <v>0.76020089947269176</v>
      </c>
      <c r="AC231" s="68">
        <f t="shared" si="46"/>
        <v>11.030544486436309</v>
      </c>
      <c r="AD231" s="68">
        <f t="shared" si="47"/>
        <v>2.0717293386272946</v>
      </c>
      <c r="AE231" s="68">
        <f t="shared" si="48"/>
        <v>1.4159766235281543</v>
      </c>
      <c r="AF231" s="70">
        <f t="shared" si="49"/>
        <v>2.4394426713787789</v>
      </c>
    </row>
    <row r="232" spans="1:32" ht="12.75">
      <c r="A232" s="69" t="s">
        <v>1812</v>
      </c>
      <c r="B232" s="67" t="s">
        <v>14</v>
      </c>
      <c r="C232" s="67" t="s">
        <v>391</v>
      </c>
      <c r="D232" s="68">
        <v>116.1171428</v>
      </c>
      <c r="E232" s="70">
        <v>24.291841399999999</v>
      </c>
      <c r="F232" s="111">
        <v>310.75799999999998</v>
      </c>
      <c r="G232" s="112">
        <v>331.85300000000001</v>
      </c>
      <c r="H232" s="112">
        <v>352.34300000000002</v>
      </c>
      <c r="I232" s="112">
        <v>374.09899999999999</v>
      </c>
      <c r="J232" s="112">
        <v>397.834</v>
      </c>
      <c r="K232" s="113">
        <v>429.02499999999998</v>
      </c>
      <c r="L232" s="111">
        <v>30.685544</v>
      </c>
      <c r="M232" s="112">
        <v>44.83926932</v>
      </c>
      <c r="N232" s="112">
        <v>47.85153279</v>
      </c>
      <c r="O232" s="112">
        <v>59.0262393</v>
      </c>
      <c r="P232" s="112">
        <v>81.127581849999999</v>
      </c>
      <c r="Q232" s="113">
        <v>112.75622473999999</v>
      </c>
      <c r="R232" s="86">
        <f t="shared" si="50"/>
        <v>9.2250118296745856E-2</v>
      </c>
      <c r="S232" s="68">
        <f t="shared" si="51"/>
        <v>1.34358276380584E-2</v>
      </c>
      <c r="T232" s="68">
        <f t="shared" si="52"/>
        <v>4.6705741105686323E-2</v>
      </c>
      <c r="U232" s="68">
        <f t="shared" si="53"/>
        <v>7.4886500688855509E-2</v>
      </c>
      <c r="V232" s="70">
        <f t="shared" si="54"/>
        <v>7.797260110249421E-2</v>
      </c>
      <c r="W232" s="86">
        <f t="shared" si="55"/>
        <v>1.3135525110661692E-2</v>
      </c>
      <c r="X232" s="68">
        <f t="shared" si="56"/>
        <v>1.1982606637138491E-2</v>
      </c>
      <c r="Y232" s="68">
        <f t="shared" si="57"/>
        <v>1.1983067060536264E-2</v>
      </c>
      <c r="Z232" s="68">
        <f t="shared" si="58"/>
        <v>1.2302872916903632E-2</v>
      </c>
      <c r="AA232" s="70">
        <f t="shared" si="59"/>
        <v>1.5096071887076911E-2</v>
      </c>
      <c r="AB232" s="86">
        <f t="shared" si="45"/>
        <v>7.0229486464815434</v>
      </c>
      <c r="AC232" s="68">
        <f t="shared" si="46"/>
        <v>1.1212775354250422</v>
      </c>
      <c r="AD232" s="68">
        <f t="shared" si="47"/>
        <v>3.8976449743406643</v>
      </c>
      <c r="AE232" s="68">
        <f t="shared" si="48"/>
        <v>6.0869116664583762</v>
      </c>
      <c r="AF232" s="70">
        <f t="shared" si="49"/>
        <v>5.1650920640649014</v>
      </c>
    </row>
    <row r="233" spans="1:32" ht="12.75">
      <c r="A233" s="69" t="s">
        <v>1812</v>
      </c>
      <c r="B233" s="67" t="s">
        <v>14</v>
      </c>
      <c r="C233" s="67" t="s">
        <v>1491</v>
      </c>
      <c r="D233" s="68">
        <v>104.71607229999999</v>
      </c>
      <c r="E233" s="70">
        <v>31.4602714</v>
      </c>
      <c r="F233" s="111">
        <v>850.09799999999996</v>
      </c>
      <c r="G233" s="112">
        <v>961.73099999999999</v>
      </c>
      <c r="H233" s="112">
        <v>1056.5550000000001</v>
      </c>
      <c r="I233" s="112">
        <v>1160.7280000000001</v>
      </c>
      <c r="J233" s="112">
        <v>1275.8510000000001</v>
      </c>
      <c r="K233" s="113">
        <v>1400.8489999999999</v>
      </c>
      <c r="L233" s="111">
        <v>47.93732266</v>
      </c>
      <c r="M233" s="112">
        <v>63.463696300000002</v>
      </c>
      <c r="N233" s="112">
        <v>90.499066709999994</v>
      </c>
      <c r="O233" s="112">
        <v>125.15570793000001</v>
      </c>
      <c r="P233" s="112">
        <v>158.01094642999999</v>
      </c>
      <c r="Q233" s="113">
        <v>195.27977909000001</v>
      </c>
      <c r="R233" s="86">
        <f t="shared" si="50"/>
        <v>6.4777808932393988E-2</v>
      </c>
      <c r="S233" s="68">
        <f t="shared" si="51"/>
        <v>8.519948249531753E-2</v>
      </c>
      <c r="T233" s="68">
        <f t="shared" si="52"/>
        <v>7.6590052206959414E-2</v>
      </c>
      <c r="U233" s="68">
        <f t="shared" si="53"/>
        <v>5.2502980556629553E-2</v>
      </c>
      <c r="V233" s="70">
        <f t="shared" si="54"/>
        <v>4.7172469378898865E-2</v>
      </c>
      <c r="W233" s="86">
        <f t="shared" si="55"/>
        <v>2.4676629765469915E-2</v>
      </c>
      <c r="X233" s="68">
        <f t="shared" si="56"/>
        <v>1.8806821720387484E-2</v>
      </c>
      <c r="Y233" s="68">
        <f t="shared" si="57"/>
        <v>1.8806755814399816E-2</v>
      </c>
      <c r="Z233" s="68">
        <f t="shared" si="58"/>
        <v>1.8913202493827733E-2</v>
      </c>
      <c r="AA233" s="70">
        <f t="shared" si="59"/>
        <v>1.869301488893995E-2</v>
      </c>
      <c r="AB233" s="86">
        <f t="shared" si="45"/>
        <v>2.6250670998451247</v>
      </c>
      <c r="AC233" s="68">
        <f t="shared" si="46"/>
        <v>4.5302435340766412</v>
      </c>
      <c r="AD233" s="68">
        <f t="shared" si="47"/>
        <v>4.0724754956576037</v>
      </c>
      <c r="AE233" s="68">
        <f t="shared" si="48"/>
        <v>2.7759963218161356</v>
      </c>
      <c r="AF233" s="70">
        <f t="shared" si="49"/>
        <v>2.5235345747683153</v>
      </c>
    </row>
    <row r="234" spans="1:32" ht="12.75">
      <c r="A234" s="69" t="s">
        <v>1812</v>
      </c>
      <c r="B234" s="67" t="s">
        <v>14</v>
      </c>
      <c r="C234" s="67" t="s">
        <v>392</v>
      </c>
      <c r="D234" s="68">
        <v>113.0613336</v>
      </c>
      <c r="E234" s="70">
        <v>28.8101339</v>
      </c>
      <c r="F234" s="111">
        <v>109.044</v>
      </c>
      <c r="G234" s="112">
        <v>183.69200000000001</v>
      </c>
      <c r="H234" s="112">
        <v>309.95</v>
      </c>
      <c r="I234" s="112">
        <v>437.053</v>
      </c>
      <c r="J234" s="112">
        <v>604.15899999999999</v>
      </c>
      <c r="K234" s="113">
        <v>751.45699999999999</v>
      </c>
      <c r="L234" s="111">
        <v>5.0245673200000001</v>
      </c>
      <c r="M234" s="112">
        <v>8.7655702600000005</v>
      </c>
      <c r="N234" s="112">
        <v>10.98662629</v>
      </c>
      <c r="O234" s="112">
        <v>13.47755752</v>
      </c>
      <c r="P234" s="112">
        <v>18.056544880000001</v>
      </c>
      <c r="Q234" s="113">
        <v>22.721364340000001</v>
      </c>
      <c r="R234" s="86">
        <f t="shared" si="50"/>
        <v>0.14890846123641949</v>
      </c>
      <c r="S234" s="68">
        <f t="shared" si="51"/>
        <v>5.0676817688299479E-2</v>
      </c>
      <c r="T234" s="68">
        <f t="shared" si="52"/>
        <v>4.5344788550189218E-2</v>
      </c>
      <c r="U234" s="68">
        <f t="shared" si="53"/>
        <v>6.7949809944495065E-2</v>
      </c>
      <c r="V234" s="70">
        <f t="shared" si="54"/>
        <v>5.1669015207520694E-2</v>
      </c>
      <c r="W234" s="86">
        <f t="shared" si="55"/>
        <v>0.10430179430129335</v>
      </c>
      <c r="X234" s="68">
        <f t="shared" si="56"/>
        <v>0.10463011042805026</v>
      </c>
      <c r="Y234" s="68">
        <f t="shared" si="57"/>
        <v>6.8728695011638072E-2</v>
      </c>
      <c r="Z234" s="68">
        <f t="shared" si="58"/>
        <v>6.4756587823782893E-2</v>
      </c>
      <c r="AA234" s="70">
        <f t="shared" si="59"/>
        <v>4.3635316067078017E-2</v>
      </c>
      <c r="AB234" s="86">
        <f t="shared" si="45"/>
        <v>1.4276692192492129</v>
      </c>
      <c r="AC234" s="68">
        <f t="shared" si="46"/>
        <v>0.48434258055330831</v>
      </c>
      <c r="AD234" s="68">
        <f t="shared" si="47"/>
        <v>0.65976501579887159</v>
      </c>
      <c r="AE234" s="68">
        <f t="shared" si="48"/>
        <v>1.0493111547106473</v>
      </c>
      <c r="AF234" s="70">
        <f t="shared" si="49"/>
        <v>1.1841100251936514</v>
      </c>
    </row>
    <row r="235" spans="1:32" ht="12.75">
      <c r="A235" s="69" t="s">
        <v>1812</v>
      </c>
      <c r="B235" s="67" t="s">
        <v>14</v>
      </c>
      <c r="C235" s="67" t="s">
        <v>393</v>
      </c>
      <c r="D235" s="68">
        <v>130.013384</v>
      </c>
      <c r="E235" s="70">
        <v>44.635005999999997</v>
      </c>
      <c r="F235" s="111">
        <v>664.95399999999995</v>
      </c>
      <c r="G235" s="112">
        <v>725.11599999999999</v>
      </c>
      <c r="H235" s="112">
        <v>786.31700000000001</v>
      </c>
      <c r="I235" s="112">
        <v>852.68399999999997</v>
      </c>
      <c r="J235" s="112">
        <v>925.52200000000005</v>
      </c>
      <c r="K235" s="113">
        <v>1009.255</v>
      </c>
      <c r="L235" s="111">
        <v>43.898091860000001</v>
      </c>
      <c r="M235" s="112">
        <v>47.481536839999997</v>
      </c>
      <c r="N235" s="112">
        <v>59.740713370000002</v>
      </c>
      <c r="O235" s="112">
        <v>71.964160010000001</v>
      </c>
      <c r="P235" s="112">
        <v>87.93790731</v>
      </c>
      <c r="Q235" s="113">
        <v>98.808686460000004</v>
      </c>
      <c r="R235" s="86">
        <f t="shared" si="50"/>
        <v>1.6326199286421539E-2</v>
      </c>
      <c r="S235" s="68">
        <f t="shared" si="51"/>
        <v>5.1637656848851091E-2</v>
      </c>
      <c r="T235" s="68">
        <f t="shared" si="52"/>
        <v>4.0921662800693134E-2</v>
      </c>
      <c r="U235" s="68">
        <f t="shared" si="53"/>
        <v>4.4393618428340768E-2</v>
      </c>
      <c r="V235" s="70">
        <f t="shared" si="54"/>
        <v>2.4723761305072166E-2</v>
      </c>
      <c r="W235" s="86">
        <f t="shared" si="55"/>
        <v>1.732275534501488E-2</v>
      </c>
      <c r="X235" s="68">
        <f t="shared" si="56"/>
        <v>1.6205675390888269E-2</v>
      </c>
      <c r="Y235" s="68">
        <f t="shared" si="57"/>
        <v>1.6205800527025246E-2</v>
      </c>
      <c r="Z235" s="68">
        <f t="shared" si="58"/>
        <v>1.6393776204010072E-2</v>
      </c>
      <c r="AA235" s="70">
        <f t="shared" si="59"/>
        <v>1.7321962245802385E-2</v>
      </c>
      <c r="AB235" s="86">
        <f t="shared" si="45"/>
        <v>0.94247127326195668</v>
      </c>
      <c r="AC235" s="68">
        <f t="shared" si="46"/>
        <v>3.1863933840045107</v>
      </c>
      <c r="AD235" s="68">
        <f t="shared" si="47"/>
        <v>2.5251244289013077</v>
      </c>
      <c r="AE235" s="68">
        <f t="shared" si="48"/>
        <v>2.7079556214438059</v>
      </c>
      <c r="AF235" s="70">
        <f t="shared" si="49"/>
        <v>1.4273071926977241</v>
      </c>
    </row>
    <row r="236" spans="1:32" ht="12.75">
      <c r="A236" s="69" t="s">
        <v>1812</v>
      </c>
      <c r="B236" s="67" t="s">
        <v>14</v>
      </c>
      <c r="C236" s="67" t="s">
        <v>394</v>
      </c>
      <c r="D236" s="68">
        <v>116.03484829999999</v>
      </c>
      <c r="E236" s="70">
        <v>28.647212400000001</v>
      </c>
      <c r="F236" s="111">
        <v>1903.2380000000001</v>
      </c>
      <c r="G236" s="112">
        <v>2234.0059999999999</v>
      </c>
      <c r="H236" s="112">
        <v>2588.5529999999999</v>
      </c>
      <c r="I236" s="112">
        <v>3052.6990000000001</v>
      </c>
      <c r="J236" s="112">
        <v>3598.4209999999998</v>
      </c>
      <c r="K236" s="113">
        <v>4104.1220000000003</v>
      </c>
      <c r="L236" s="111">
        <v>80.372724160000004</v>
      </c>
      <c r="M236" s="112">
        <v>153.02049954</v>
      </c>
      <c r="N236" s="112">
        <v>207.52404761</v>
      </c>
      <c r="O236" s="112">
        <v>308.70788714000003</v>
      </c>
      <c r="P236" s="112">
        <v>328.22269770000003</v>
      </c>
      <c r="Q236" s="113">
        <v>340.86381984000002</v>
      </c>
      <c r="R236" s="86">
        <f t="shared" si="50"/>
        <v>0.18077718813008811</v>
      </c>
      <c r="S236" s="68">
        <f t="shared" si="51"/>
        <v>7.1236923462993401E-2</v>
      </c>
      <c r="T236" s="68">
        <f t="shared" si="52"/>
        <v>9.7515291066560969E-2</v>
      </c>
      <c r="U236" s="68">
        <f t="shared" si="53"/>
        <v>1.2642897297372885E-2</v>
      </c>
      <c r="V236" s="70">
        <f t="shared" si="54"/>
        <v>7.7027714588795131E-3</v>
      </c>
      <c r="W236" s="86">
        <f t="shared" si="55"/>
        <v>3.2047948045826898E-2</v>
      </c>
      <c r="X236" s="68">
        <f t="shared" si="56"/>
        <v>2.9460529184006962E-2</v>
      </c>
      <c r="Y236" s="68">
        <f t="shared" si="57"/>
        <v>3.2985417002819692E-2</v>
      </c>
      <c r="Z236" s="68">
        <f t="shared" si="58"/>
        <v>3.2893804157997024E-2</v>
      </c>
      <c r="AA236" s="70">
        <f t="shared" si="59"/>
        <v>2.6299339277835947E-2</v>
      </c>
      <c r="AB236" s="86">
        <f t="shared" si="45"/>
        <v>5.6408350347918104</v>
      </c>
      <c r="AC236" s="68">
        <f t="shared" si="46"/>
        <v>2.4180462957082693</v>
      </c>
      <c r="AD236" s="68">
        <f t="shared" si="47"/>
        <v>2.9563152425274803</v>
      </c>
      <c r="AE236" s="68">
        <f t="shared" si="48"/>
        <v>0.38435497568617916</v>
      </c>
      <c r="AF236" s="70">
        <f t="shared" si="49"/>
        <v>0.29288840215735407</v>
      </c>
    </row>
    <row r="237" spans="1:32" ht="12.75">
      <c r="A237" s="69" t="s">
        <v>1812</v>
      </c>
      <c r="B237" s="67" t="s">
        <v>14</v>
      </c>
      <c r="C237" s="67" t="s">
        <v>395</v>
      </c>
      <c r="D237" s="68">
        <v>106.231735</v>
      </c>
      <c r="E237" s="70">
        <v>31.210218999999999</v>
      </c>
      <c r="F237" s="111">
        <v>605.47299999999996</v>
      </c>
      <c r="G237" s="112">
        <v>734.88900000000001</v>
      </c>
      <c r="H237" s="112">
        <v>879.67499999999995</v>
      </c>
      <c r="I237" s="112">
        <v>1052.9870000000001</v>
      </c>
      <c r="J237" s="112">
        <v>1257.7260000000001</v>
      </c>
      <c r="K237" s="113">
        <v>1444.825</v>
      </c>
      <c r="L237" s="111">
        <v>11.453127370000001</v>
      </c>
      <c r="M237" s="112">
        <v>16.357313520000002</v>
      </c>
      <c r="N237" s="112">
        <v>26.371615210000002</v>
      </c>
      <c r="O237" s="112">
        <v>56.572275070000003</v>
      </c>
      <c r="P237" s="112">
        <v>70.794297929999999</v>
      </c>
      <c r="Q237" s="113">
        <v>76.182797679999993</v>
      </c>
      <c r="R237" s="86">
        <f t="shared" si="50"/>
        <v>8.5639249290912239E-2</v>
      </c>
      <c r="S237" s="68">
        <f t="shared" si="51"/>
        <v>0.12244433265591645</v>
      </c>
      <c r="T237" s="68">
        <f t="shared" si="52"/>
        <v>0.22903913635557704</v>
      </c>
      <c r="U237" s="68">
        <f t="shared" si="53"/>
        <v>5.027912645338127E-2</v>
      </c>
      <c r="V237" s="70">
        <f t="shared" si="54"/>
        <v>1.5222976729928266E-2</v>
      </c>
      <c r="W237" s="86">
        <f t="shared" si="55"/>
        <v>3.8741899329583801E-2</v>
      </c>
      <c r="X237" s="68">
        <f t="shared" si="56"/>
        <v>3.5966610735147002E-2</v>
      </c>
      <c r="Y237" s="68">
        <f t="shared" si="57"/>
        <v>3.5966729060615252E-2</v>
      </c>
      <c r="Z237" s="68">
        <f t="shared" si="58"/>
        <v>3.5534888223423051E-2</v>
      </c>
      <c r="AA237" s="70">
        <f t="shared" si="59"/>
        <v>2.7736575690029908E-2</v>
      </c>
      <c r="AB237" s="86">
        <f t="shared" si="45"/>
        <v>2.2105072485570432</v>
      </c>
      <c r="AC237" s="68">
        <f t="shared" si="46"/>
        <v>3.4043889639081946</v>
      </c>
      <c r="AD237" s="68">
        <f t="shared" si="47"/>
        <v>6.3680835688331303</v>
      </c>
      <c r="AE237" s="68">
        <f t="shared" si="48"/>
        <v>1.4149228819084749</v>
      </c>
      <c r="AF237" s="70">
        <f t="shared" si="49"/>
        <v>0.54884124486211416</v>
      </c>
    </row>
    <row r="238" spans="1:32" ht="12.75">
      <c r="A238" s="69" t="s">
        <v>1812</v>
      </c>
      <c r="B238" s="67" t="s">
        <v>14</v>
      </c>
      <c r="C238" s="67" t="s">
        <v>1492</v>
      </c>
      <c r="D238" s="68">
        <v>118.7788631</v>
      </c>
      <c r="E238" s="70">
        <v>32.043828400000002</v>
      </c>
      <c r="F238" s="111">
        <v>4278.6369999999997</v>
      </c>
      <c r="G238" s="112">
        <v>5136.9830000000002</v>
      </c>
      <c r="H238" s="112">
        <v>6162.1509999999998</v>
      </c>
      <c r="I238" s="112">
        <v>7391.9070000000002</v>
      </c>
      <c r="J238" s="112">
        <v>8847.3719999999994</v>
      </c>
      <c r="K238" s="113">
        <v>10174.892</v>
      </c>
      <c r="L238" s="111">
        <v>270.32356339</v>
      </c>
      <c r="M238" s="112">
        <v>466.43513804000003</v>
      </c>
      <c r="N238" s="112">
        <v>556.33752231000005</v>
      </c>
      <c r="O238" s="112">
        <v>689.70685619999995</v>
      </c>
      <c r="P238" s="112">
        <v>833.81784359999995</v>
      </c>
      <c r="Q238" s="113">
        <v>979.39354059000004</v>
      </c>
      <c r="R238" s="86">
        <f t="shared" si="50"/>
        <v>0.14509395495579999</v>
      </c>
      <c r="S238" s="68">
        <f t="shared" si="51"/>
        <v>3.854871854113627E-2</v>
      </c>
      <c r="T238" s="68">
        <f t="shared" si="52"/>
        <v>4.7945475018916446E-2</v>
      </c>
      <c r="U238" s="68">
        <f t="shared" si="53"/>
        <v>4.1789054611981694E-2</v>
      </c>
      <c r="V238" s="70">
        <f t="shared" si="54"/>
        <v>3.4917865600351879E-2</v>
      </c>
      <c r="W238" s="86">
        <f t="shared" si="55"/>
        <v>3.6566288244773086E-2</v>
      </c>
      <c r="X238" s="68">
        <f t="shared" si="56"/>
        <v>3.6391992549984098E-2</v>
      </c>
      <c r="Y238" s="68">
        <f t="shared" si="57"/>
        <v>3.6391969637268276E-2</v>
      </c>
      <c r="Z238" s="68">
        <f t="shared" si="58"/>
        <v>3.5946942535551529E-2</v>
      </c>
      <c r="AA238" s="70">
        <f t="shared" si="59"/>
        <v>2.7960530250509374E-2</v>
      </c>
      <c r="AB238" s="86">
        <f t="shared" si="45"/>
        <v>3.9679705521257063</v>
      </c>
      <c r="AC238" s="68">
        <f t="shared" si="46"/>
        <v>1.0592637511724572</v>
      </c>
      <c r="AD238" s="68">
        <f t="shared" si="47"/>
        <v>1.3174740333322454</v>
      </c>
      <c r="AE238" s="68">
        <f t="shared" si="48"/>
        <v>1.1625204166015597</v>
      </c>
      <c r="AF238" s="70">
        <f t="shared" si="49"/>
        <v>1.2488270174960561</v>
      </c>
    </row>
    <row r="239" spans="1:32" ht="12.75">
      <c r="A239" s="69" t="s">
        <v>1812</v>
      </c>
      <c r="B239" s="67" t="s">
        <v>14</v>
      </c>
      <c r="C239" s="67" t="s">
        <v>396</v>
      </c>
      <c r="D239" s="68">
        <v>114.7075646</v>
      </c>
      <c r="E239" s="70">
        <v>25.843775900000001</v>
      </c>
      <c r="F239" s="111">
        <v>126.4</v>
      </c>
      <c r="G239" s="112">
        <v>185.88900000000001</v>
      </c>
      <c r="H239" s="112">
        <v>267.34100000000001</v>
      </c>
      <c r="I239" s="112">
        <v>336.10500000000002</v>
      </c>
      <c r="J239" s="112">
        <v>417.05200000000002</v>
      </c>
      <c r="K239" s="113">
        <v>489.13</v>
      </c>
      <c r="L239" s="111">
        <v>10.34227898</v>
      </c>
      <c r="M239" s="112">
        <v>26.87000119</v>
      </c>
      <c r="N239" s="112">
        <v>31.110351290000001</v>
      </c>
      <c r="O239" s="112">
        <v>54.140297879999999</v>
      </c>
      <c r="P239" s="112">
        <v>69.135402749999997</v>
      </c>
      <c r="Q239" s="113">
        <v>81.802480209999999</v>
      </c>
      <c r="R239" s="86">
        <f t="shared" si="50"/>
        <v>0.31961470468861786</v>
      </c>
      <c r="S239" s="68">
        <f t="shared" si="51"/>
        <v>3.1561964363277357E-2</v>
      </c>
      <c r="T239" s="68">
        <f t="shared" si="52"/>
        <v>0.14805327252863687</v>
      </c>
      <c r="U239" s="68">
        <f t="shared" si="53"/>
        <v>5.5393507081309759E-2</v>
      </c>
      <c r="V239" s="70">
        <f t="shared" si="54"/>
        <v>3.66442573736218E-2</v>
      </c>
      <c r="W239" s="86">
        <f t="shared" si="55"/>
        <v>7.713964793326003E-2</v>
      </c>
      <c r="X239" s="68">
        <f t="shared" si="56"/>
        <v>7.2675055142474465E-2</v>
      </c>
      <c r="Y239" s="68">
        <f t="shared" si="57"/>
        <v>4.5779722810763965E-2</v>
      </c>
      <c r="Z239" s="68">
        <f t="shared" si="58"/>
        <v>4.3157460623786323E-2</v>
      </c>
      <c r="AA239" s="70">
        <f t="shared" si="59"/>
        <v>3.188347770999031E-2</v>
      </c>
      <c r="AB239" s="86">
        <f t="shared" si="45"/>
        <v>4.1433259452408091</v>
      </c>
      <c r="AC239" s="68">
        <f t="shared" si="46"/>
        <v>0.4342888258069057</v>
      </c>
      <c r="AD239" s="68">
        <f t="shared" si="47"/>
        <v>3.2340360194104498</v>
      </c>
      <c r="AE239" s="68">
        <f t="shared" si="48"/>
        <v>1.283521001483102</v>
      </c>
      <c r="AF239" s="70">
        <f t="shared" si="49"/>
        <v>1.1493180796315627</v>
      </c>
    </row>
    <row r="240" spans="1:32" ht="12.75">
      <c r="A240" s="69" t="s">
        <v>1812</v>
      </c>
      <c r="B240" s="67" t="s">
        <v>14</v>
      </c>
      <c r="C240" s="67" t="s">
        <v>397</v>
      </c>
      <c r="D240" s="68">
        <v>108.3627211</v>
      </c>
      <c r="E240" s="70">
        <v>22.819306300000001</v>
      </c>
      <c r="F240" s="111">
        <v>1736.58</v>
      </c>
      <c r="G240" s="112">
        <v>2217.8220000000001</v>
      </c>
      <c r="H240" s="112">
        <v>2802.3490000000002</v>
      </c>
      <c r="I240" s="112">
        <v>3299.607</v>
      </c>
      <c r="J240" s="112">
        <v>3859.6080000000002</v>
      </c>
      <c r="K240" s="113">
        <v>4383.5950000000003</v>
      </c>
      <c r="L240" s="111">
        <v>80.851292659999999</v>
      </c>
      <c r="M240" s="112">
        <v>112.27927713</v>
      </c>
      <c r="N240" s="112">
        <v>152.60739147000001</v>
      </c>
      <c r="O240" s="112">
        <v>195.94090491</v>
      </c>
      <c r="P240" s="112">
        <v>282.40006720000002</v>
      </c>
      <c r="Q240" s="113">
        <v>323.58995763000001</v>
      </c>
      <c r="R240" s="86">
        <f t="shared" si="50"/>
        <v>7.7742688919427844E-2</v>
      </c>
      <c r="S240" s="68">
        <f t="shared" si="51"/>
        <v>7.1835365119615135E-2</v>
      </c>
      <c r="T240" s="68">
        <f t="shared" si="52"/>
        <v>5.6790844824208417E-2</v>
      </c>
      <c r="U240" s="68">
        <f t="shared" si="53"/>
        <v>8.825024292881839E-2</v>
      </c>
      <c r="V240" s="70">
        <f t="shared" si="54"/>
        <v>2.9171303561219542E-2</v>
      </c>
      <c r="W240" s="86">
        <f t="shared" si="55"/>
        <v>4.8921594281370641E-2</v>
      </c>
      <c r="X240" s="68">
        <f t="shared" si="56"/>
        <v>4.6786472164128144E-2</v>
      </c>
      <c r="Y240" s="68">
        <f t="shared" si="57"/>
        <v>3.2669075284551222E-2</v>
      </c>
      <c r="Z240" s="68">
        <f t="shared" si="58"/>
        <v>3.1352450688827693E-2</v>
      </c>
      <c r="AA240" s="70">
        <f t="shared" si="59"/>
        <v>2.5460708015166637E-2</v>
      </c>
      <c r="AB240" s="86">
        <f t="shared" si="45"/>
        <v>1.5891282788597159</v>
      </c>
      <c r="AC240" s="68">
        <f t="shared" si="46"/>
        <v>1.5353875126043877</v>
      </c>
      <c r="AD240" s="68">
        <f t="shared" si="47"/>
        <v>1.7383670743525472</v>
      </c>
      <c r="AE240" s="68">
        <f t="shared" si="48"/>
        <v>2.8147797377850905</v>
      </c>
      <c r="AF240" s="70">
        <f t="shared" si="49"/>
        <v>1.1457381131680449</v>
      </c>
    </row>
    <row r="241" spans="1:32" ht="12.75">
      <c r="A241" s="69" t="s">
        <v>1812</v>
      </c>
      <c r="B241" s="67" t="s">
        <v>14</v>
      </c>
      <c r="C241" s="67" t="s">
        <v>398</v>
      </c>
      <c r="D241" s="68">
        <v>118.0753196</v>
      </c>
      <c r="E241" s="70">
        <v>27.385697499999999</v>
      </c>
      <c r="F241" s="111">
        <v>336.041</v>
      </c>
      <c r="G241" s="112">
        <v>371.47500000000002</v>
      </c>
      <c r="H241" s="112">
        <v>407.67700000000002</v>
      </c>
      <c r="I241" s="112">
        <v>447.40699999999998</v>
      </c>
      <c r="J241" s="112">
        <v>491.28699999999998</v>
      </c>
      <c r="K241" s="113">
        <v>539.12599999999998</v>
      </c>
      <c r="L241" s="111">
        <v>3.4900454999999999</v>
      </c>
      <c r="M241" s="112">
        <v>3.7859179599999999</v>
      </c>
      <c r="N241" s="112">
        <v>4.0174693299999999</v>
      </c>
      <c r="O241" s="112">
        <v>5.5217867600000003</v>
      </c>
      <c r="P241" s="112">
        <v>9.9420645600000004</v>
      </c>
      <c r="Q241" s="113">
        <v>12.52987184</v>
      </c>
      <c r="R241" s="86">
        <f t="shared" si="50"/>
        <v>1.6955220784370863E-2</v>
      </c>
      <c r="S241" s="68">
        <f t="shared" si="51"/>
        <v>1.2232244462053798E-2</v>
      </c>
      <c r="T241" s="68">
        <f t="shared" si="52"/>
        <v>7.4888807178523017E-2</v>
      </c>
      <c r="U241" s="68">
        <f t="shared" si="53"/>
        <v>0.16010316921401724</v>
      </c>
      <c r="V241" s="70">
        <f t="shared" si="54"/>
        <v>5.2057744432912834E-2</v>
      </c>
      <c r="W241" s="86">
        <f t="shared" si="55"/>
        <v>2.0049678162796531E-2</v>
      </c>
      <c r="X241" s="68">
        <f t="shared" si="56"/>
        <v>1.8598725412308285E-2</v>
      </c>
      <c r="Y241" s="68">
        <f t="shared" si="57"/>
        <v>1.859870013681663E-2</v>
      </c>
      <c r="Z241" s="68">
        <f t="shared" si="58"/>
        <v>1.8711956705065976E-2</v>
      </c>
      <c r="AA241" s="70">
        <f t="shared" si="59"/>
        <v>1.8584166282065828E-2</v>
      </c>
      <c r="AB241" s="86">
        <f t="shared" si="45"/>
        <v>0.84566049622843165</v>
      </c>
      <c r="AC241" s="68">
        <f t="shared" si="46"/>
        <v>0.65769262091254543</v>
      </c>
      <c r="AD241" s="68">
        <f t="shared" si="47"/>
        <v>4.0265613525473531</v>
      </c>
      <c r="AE241" s="68">
        <f t="shared" si="48"/>
        <v>8.5561960054488448</v>
      </c>
      <c r="AF241" s="70">
        <f t="shared" si="49"/>
        <v>2.8011880459307892</v>
      </c>
    </row>
    <row r="242" spans="1:32" ht="12.75">
      <c r="A242" s="69" t="s">
        <v>1812</v>
      </c>
      <c r="B242" s="67" t="s">
        <v>14</v>
      </c>
      <c r="C242" s="67" t="s">
        <v>399</v>
      </c>
      <c r="D242" s="68">
        <v>120.8904588</v>
      </c>
      <c r="E242" s="70">
        <v>31.9827896</v>
      </c>
      <c r="F242" s="111">
        <v>1006.34</v>
      </c>
      <c r="G242" s="112">
        <v>1311.0640000000001</v>
      </c>
      <c r="H242" s="112">
        <v>1593.0039999999999</v>
      </c>
      <c r="I242" s="112">
        <v>1906.0719999999999</v>
      </c>
      <c r="J242" s="112">
        <v>2275.777</v>
      </c>
      <c r="K242" s="113">
        <v>2613.752</v>
      </c>
      <c r="L242" s="111">
        <v>77.381280889999999</v>
      </c>
      <c r="M242" s="112">
        <v>123.47449981</v>
      </c>
      <c r="N242" s="112">
        <v>180.52260154999999</v>
      </c>
      <c r="O242" s="112">
        <v>225.67155887000001</v>
      </c>
      <c r="P242" s="112">
        <v>298.39688991999998</v>
      </c>
      <c r="Q242" s="113">
        <v>405.74619190999999</v>
      </c>
      <c r="R242" s="86">
        <f t="shared" si="50"/>
        <v>0.11913273698718688</v>
      </c>
      <c r="S242" s="68">
        <f t="shared" si="51"/>
        <v>9.2404669511169407E-2</v>
      </c>
      <c r="T242" s="68">
        <f t="shared" si="52"/>
        <v>5.0020282150094041E-2</v>
      </c>
      <c r="U242" s="68">
        <f t="shared" si="53"/>
        <v>6.4452367337874419E-2</v>
      </c>
      <c r="V242" s="70">
        <f t="shared" si="54"/>
        <v>7.1950684217104474E-2</v>
      </c>
      <c r="W242" s="86">
        <f t="shared" si="55"/>
        <v>5.2903806908323012E-2</v>
      </c>
      <c r="X242" s="68">
        <f t="shared" si="56"/>
        <v>3.8956504124777594E-2</v>
      </c>
      <c r="Y242" s="68">
        <f t="shared" si="57"/>
        <v>3.5884607610835104E-2</v>
      </c>
      <c r="Z242" s="68">
        <f t="shared" si="58"/>
        <v>3.5455390517794456E-2</v>
      </c>
      <c r="AA242" s="70">
        <f t="shared" si="59"/>
        <v>2.7693040878213511E-2</v>
      </c>
      <c r="AB242" s="86">
        <f t="shared" si="45"/>
        <v>2.2518745615723259</v>
      </c>
      <c r="AC242" s="68">
        <f t="shared" si="46"/>
        <v>2.3719959371918349</v>
      </c>
      <c r="AD242" s="68">
        <f t="shared" si="47"/>
        <v>1.3939202761406473</v>
      </c>
      <c r="AE242" s="68">
        <f t="shared" si="48"/>
        <v>1.8178439553648937</v>
      </c>
      <c r="AF242" s="70">
        <f t="shared" si="49"/>
        <v>2.5981503632455563</v>
      </c>
    </row>
    <row r="243" spans="1:32" ht="12.75">
      <c r="A243" s="69" t="s">
        <v>1812</v>
      </c>
      <c r="B243" s="67" t="s">
        <v>14</v>
      </c>
      <c r="C243" s="67" t="s">
        <v>1493</v>
      </c>
      <c r="D243" s="68">
        <v>112.5292693</v>
      </c>
      <c r="E243" s="70">
        <v>33.001049600000002</v>
      </c>
      <c r="F243" s="111">
        <v>696.63800000000003</v>
      </c>
      <c r="G243" s="112">
        <v>788.46100000000001</v>
      </c>
      <c r="H243" s="112">
        <v>892.41899999999998</v>
      </c>
      <c r="I243" s="112">
        <v>1010.082</v>
      </c>
      <c r="J243" s="112">
        <v>1142.799</v>
      </c>
      <c r="K243" s="113">
        <v>1274.634</v>
      </c>
      <c r="L243" s="111">
        <v>41.615476149999999</v>
      </c>
      <c r="M243" s="112">
        <v>65.170390330000004</v>
      </c>
      <c r="N243" s="112">
        <v>88.36479971</v>
      </c>
      <c r="O243" s="112">
        <v>115.37873179</v>
      </c>
      <c r="P243" s="112">
        <v>128.01884794</v>
      </c>
      <c r="Q243" s="113">
        <v>135.97755025000001</v>
      </c>
      <c r="R243" s="86">
        <f t="shared" si="50"/>
        <v>0.11320266573472812</v>
      </c>
      <c r="S243" s="68">
        <f t="shared" si="51"/>
        <v>7.1180820806969664E-2</v>
      </c>
      <c r="T243" s="68">
        <f t="shared" si="52"/>
        <v>6.1141839666146856E-2</v>
      </c>
      <c r="U243" s="68">
        <f t="shared" si="53"/>
        <v>2.191065190941114E-2</v>
      </c>
      <c r="V243" s="70">
        <f t="shared" si="54"/>
        <v>1.2433641511490713E-2</v>
      </c>
      <c r="W243" s="86">
        <f t="shared" si="55"/>
        <v>2.4763407411836469E-2</v>
      </c>
      <c r="X243" s="68">
        <f t="shared" si="56"/>
        <v>2.4770561810943139E-2</v>
      </c>
      <c r="Y243" s="68">
        <f t="shared" si="57"/>
        <v>2.4770208285173859E-2</v>
      </c>
      <c r="Z243" s="68">
        <f t="shared" si="58"/>
        <v>2.4689800130788579E-2</v>
      </c>
      <c r="AA243" s="70">
        <f t="shared" si="59"/>
        <v>2.1835712449448725E-2</v>
      </c>
      <c r="AB243" s="86">
        <f t="shared" si="45"/>
        <v>4.5713687075478662</v>
      </c>
      <c r="AC243" s="68">
        <f t="shared" si="46"/>
        <v>2.8736054252723249</v>
      </c>
      <c r="AD243" s="68">
        <f t="shared" si="47"/>
        <v>2.468361951673339</v>
      </c>
      <c r="AE243" s="68">
        <f t="shared" si="48"/>
        <v>0.8874373949300709</v>
      </c>
      <c r="AF243" s="70">
        <f t="shared" si="49"/>
        <v>0.56941771605920821</v>
      </c>
    </row>
    <row r="244" spans="1:32" ht="12.75">
      <c r="A244" s="69" t="s">
        <v>1812</v>
      </c>
      <c r="B244" s="67" t="s">
        <v>14</v>
      </c>
      <c r="C244" s="67" t="s">
        <v>400</v>
      </c>
      <c r="D244" s="68">
        <v>104.91928059999999</v>
      </c>
      <c r="E244" s="70">
        <v>29.660220200000001</v>
      </c>
      <c r="F244" s="111">
        <v>525.50400000000002</v>
      </c>
      <c r="G244" s="112">
        <v>556.59699999999998</v>
      </c>
      <c r="H244" s="112">
        <v>584.51400000000001</v>
      </c>
      <c r="I244" s="112">
        <v>613.83100000000002</v>
      </c>
      <c r="J244" s="112">
        <v>645.87400000000002</v>
      </c>
      <c r="K244" s="113">
        <v>692.49599999999998</v>
      </c>
      <c r="L244" s="111">
        <v>14.479948179999999</v>
      </c>
      <c r="M244" s="112">
        <v>14.771639240000001</v>
      </c>
      <c r="N244" s="112">
        <v>17.386938000000001</v>
      </c>
      <c r="O244" s="112">
        <v>25.730630980000001</v>
      </c>
      <c r="P244" s="112">
        <v>27.315462910000001</v>
      </c>
      <c r="Q244" s="113">
        <v>29.123597050000001</v>
      </c>
      <c r="R244" s="86">
        <f t="shared" si="50"/>
        <v>4.02889646252866E-3</v>
      </c>
      <c r="S244" s="68">
        <f t="shared" si="51"/>
        <v>3.5409729651642914E-2</v>
      </c>
      <c r="T244" s="68">
        <f t="shared" si="52"/>
        <v>9.5976565626449004E-2</v>
      </c>
      <c r="U244" s="68">
        <f t="shared" si="53"/>
        <v>1.2318640232583989E-2</v>
      </c>
      <c r="V244" s="70">
        <f t="shared" si="54"/>
        <v>1.3238905347915993E-2</v>
      </c>
      <c r="W244" s="86">
        <f t="shared" si="55"/>
        <v>1.1496731424778269E-2</v>
      </c>
      <c r="X244" s="68">
        <f t="shared" si="56"/>
        <v>9.7878547021739044E-3</v>
      </c>
      <c r="Y244" s="68">
        <f t="shared" si="57"/>
        <v>9.7877826479438133E-3</v>
      </c>
      <c r="Z244" s="68">
        <f t="shared" si="58"/>
        <v>1.0176958471627799E-2</v>
      </c>
      <c r="AA244" s="70">
        <f t="shared" si="59"/>
        <v>1.3939604710516664E-2</v>
      </c>
      <c r="AB244" s="86">
        <f t="shared" si="45"/>
        <v>0.35043842581600215</v>
      </c>
      <c r="AC244" s="68">
        <f t="shared" si="46"/>
        <v>3.617721219725333</v>
      </c>
      <c r="AD244" s="68">
        <f t="shared" si="47"/>
        <v>9.805751627168739</v>
      </c>
      <c r="AE244" s="68">
        <f t="shared" si="48"/>
        <v>1.2104441879100671</v>
      </c>
      <c r="AF244" s="70">
        <f t="shared" si="49"/>
        <v>0.94973319709187798</v>
      </c>
    </row>
    <row r="245" spans="1:32" ht="12.75">
      <c r="A245" s="69" t="s">
        <v>1812</v>
      </c>
      <c r="B245" s="67" t="s">
        <v>14</v>
      </c>
      <c r="C245" s="67" t="s">
        <v>401</v>
      </c>
      <c r="D245" s="68">
        <v>121.6203873</v>
      </c>
      <c r="E245" s="70">
        <v>29.862219400000001</v>
      </c>
      <c r="F245" s="111">
        <v>1848.9010000000001</v>
      </c>
      <c r="G245" s="112">
        <v>2288.8760000000002</v>
      </c>
      <c r="H245" s="112">
        <v>2785.9209999999998</v>
      </c>
      <c r="I245" s="112">
        <v>3390.902</v>
      </c>
      <c r="J245" s="112">
        <v>4116.2089999999998</v>
      </c>
      <c r="K245" s="113">
        <v>4770.2950000000001</v>
      </c>
      <c r="L245" s="111">
        <v>310.67069065999999</v>
      </c>
      <c r="M245" s="112">
        <v>445.85426282999998</v>
      </c>
      <c r="N245" s="112">
        <v>542.94420407999996</v>
      </c>
      <c r="O245" s="112">
        <v>602.57324097000003</v>
      </c>
      <c r="P245" s="112">
        <v>778.26643380999997</v>
      </c>
      <c r="Q245" s="113">
        <v>926.06055131000005</v>
      </c>
      <c r="R245" s="86">
        <f t="shared" si="50"/>
        <v>8.7026923513647936E-2</v>
      </c>
      <c r="S245" s="68">
        <f t="shared" si="51"/>
        <v>4.3552321619057602E-2</v>
      </c>
      <c r="T245" s="68">
        <f t="shared" si="52"/>
        <v>2.1965069869762911E-2</v>
      </c>
      <c r="U245" s="68">
        <f t="shared" si="53"/>
        <v>5.8314303023869953E-2</v>
      </c>
      <c r="V245" s="70">
        <f t="shared" si="54"/>
        <v>3.7980339657326508E-2</v>
      </c>
      <c r="W245" s="86">
        <f t="shared" si="55"/>
        <v>4.2693891771868456E-2</v>
      </c>
      <c r="X245" s="68">
        <f t="shared" si="56"/>
        <v>3.930353030280561E-2</v>
      </c>
      <c r="Y245" s="68">
        <f t="shared" si="57"/>
        <v>3.9303488761373843E-2</v>
      </c>
      <c r="Z245" s="68">
        <f t="shared" si="58"/>
        <v>3.8767326288022555E-2</v>
      </c>
      <c r="AA245" s="70">
        <f t="shared" si="59"/>
        <v>2.949511074303126E-2</v>
      </c>
      <c r="AB245" s="86">
        <f t="shared" si="45"/>
        <v>2.0383928450156206</v>
      </c>
      <c r="AC245" s="68">
        <f t="shared" si="46"/>
        <v>1.1081020275664322</v>
      </c>
      <c r="AD245" s="68">
        <f t="shared" si="47"/>
        <v>0.55885801902017029</v>
      </c>
      <c r="AE245" s="68">
        <f t="shared" si="48"/>
        <v>1.5042126606984134</v>
      </c>
      <c r="AF245" s="70">
        <f t="shared" si="49"/>
        <v>1.2876825582456928</v>
      </c>
    </row>
    <row r="246" spans="1:32" ht="12.75">
      <c r="A246" s="69" t="s">
        <v>1812</v>
      </c>
      <c r="B246" s="67" t="s">
        <v>14</v>
      </c>
      <c r="C246" s="67" t="s">
        <v>402</v>
      </c>
      <c r="D246" s="68">
        <v>119.4385501</v>
      </c>
      <c r="E246" s="70">
        <v>27.0143281</v>
      </c>
      <c r="F246" s="111">
        <v>181.38499999999999</v>
      </c>
      <c r="G246" s="112">
        <v>216.21299999999999</v>
      </c>
      <c r="H246" s="112">
        <v>250.036</v>
      </c>
      <c r="I246" s="112">
        <v>289.14999999999998</v>
      </c>
      <c r="J246" s="112">
        <v>334.02300000000002</v>
      </c>
      <c r="K246" s="113">
        <v>376.8</v>
      </c>
      <c r="L246" s="111">
        <v>7.3993954799999999</v>
      </c>
      <c r="M246" s="112">
        <v>11.304060959999999</v>
      </c>
      <c r="N246" s="112">
        <v>17.264351300000001</v>
      </c>
      <c r="O246" s="112">
        <v>23.924635970000001</v>
      </c>
      <c r="P246" s="112">
        <v>25.471790469999998</v>
      </c>
      <c r="Q246" s="113">
        <v>26.34084739</v>
      </c>
      <c r="R246" s="86">
        <f t="shared" si="50"/>
        <v>0.10554012123163337</v>
      </c>
      <c r="S246" s="68">
        <f t="shared" si="51"/>
        <v>0.1054539666955229</v>
      </c>
      <c r="T246" s="68">
        <f t="shared" si="52"/>
        <v>7.7156500748452678E-2</v>
      </c>
      <c r="U246" s="68">
        <f t="shared" si="53"/>
        <v>1.2933567741135396E-2</v>
      </c>
      <c r="V246" s="70">
        <f t="shared" si="54"/>
        <v>6.8236814449581336E-3</v>
      </c>
      <c r="W246" s="86">
        <f t="shared" si="55"/>
        <v>3.5128437766506322E-2</v>
      </c>
      <c r="X246" s="68">
        <f t="shared" si="56"/>
        <v>2.9068174917625433E-2</v>
      </c>
      <c r="Y246" s="68">
        <f t="shared" si="57"/>
        <v>2.9068135421797085E-2</v>
      </c>
      <c r="Z246" s="68">
        <f t="shared" si="58"/>
        <v>2.8852853655404954E-2</v>
      </c>
      <c r="AA246" s="70">
        <f t="shared" si="59"/>
        <v>2.4100937964191198E-2</v>
      </c>
      <c r="AB246" s="86">
        <f t="shared" si="45"/>
        <v>3.004406911948188</v>
      </c>
      <c r="AC246" s="68">
        <f t="shared" si="46"/>
        <v>3.627815196322528</v>
      </c>
      <c r="AD246" s="68">
        <f t="shared" si="47"/>
        <v>2.6543326439368369</v>
      </c>
      <c r="AE246" s="68">
        <f t="shared" si="48"/>
        <v>0.44825956890099755</v>
      </c>
      <c r="AF246" s="70">
        <f t="shared" si="49"/>
        <v>0.28312928961921124</v>
      </c>
    </row>
    <row r="247" spans="1:32" ht="12.75">
      <c r="A247" s="69" t="s">
        <v>1812</v>
      </c>
      <c r="B247" s="67" t="s">
        <v>14</v>
      </c>
      <c r="C247" s="67" t="s">
        <v>403</v>
      </c>
      <c r="D247" s="68">
        <v>118.9560438</v>
      </c>
      <c r="E247" s="70">
        <v>30.483279899999999</v>
      </c>
      <c r="F247" s="111">
        <v>122.119</v>
      </c>
      <c r="G247" s="112">
        <v>161.12299999999999</v>
      </c>
      <c r="H247" s="112">
        <v>207.042</v>
      </c>
      <c r="I247" s="112">
        <v>266.048</v>
      </c>
      <c r="J247" s="112">
        <v>340.375</v>
      </c>
      <c r="K247" s="113">
        <v>405.89800000000002</v>
      </c>
      <c r="L247" s="111">
        <v>5.7467816899999997</v>
      </c>
      <c r="M247" s="112">
        <v>10.46684696</v>
      </c>
      <c r="N247" s="112">
        <v>20.037042499999998</v>
      </c>
      <c r="O247" s="112">
        <v>28.015647860000001</v>
      </c>
      <c r="P247" s="112">
        <v>30.41666618</v>
      </c>
      <c r="Q247" s="113">
        <v>32.241906909999997</v>
      </c>
      <c r="R247" s="86">
        <f t="shared" si="50"/>
        <v>0.1642681251739006</v>
      </c>
      <c r="S247" s="68">
        <f t="shared" si="51"/>
        <v>0.18286682850285982</v>
      </c>
      <c r="T247" s="68">
        <f t="shared" si="52"/>
        <v>7.9638553044941676E-2</v>
      </c>
      <c r="U247" s="68">
        <f t="shared" si="53"/>
        <v>1.7140551823026796E-2</v>
      </c>
      <c r="V247" s="70">
        <f t="shared" si="54"/>
        <v>1.2001583074217092E-2</v>
      </c>
      <c r="W247" s="86">
        <f t="shared" si="55"/>
        <v>5.5434413858601428E-2</v>
      </c>
      <c r="X247" s="68">
        <f t="shared" si="56"/>
        <v>5.0150724555138956E-2</v>
      </c>
      <c r="Y247" s="68">
        <f t="shared" si="57"/>
        <v>5.0151014479041113E-2</v>
      </c>
      <c r="Z247" s="68">
        <f t="shared" si="58"/>
        <v>4.9274241472750273E-2</v>
      </c>
      <c r="AA247" s="70">
        <f t="shared" si="59"/>
        <v>3.5210789103357745E-2</v>
      </c>
      <c r="AB247" s="86">
        <f t="shared" si="45"/>
        <v>2.963287852071554</v>
      </c>
      <c r="AC247" s="68">
        <f t="shared" si="46"/>
        <v>3.6463446964121959</v>
      </c>
      <c r="AD247" s="68">
        <f t="shared" si="47"/>
        <v>1.5879749168030064</v>
      </c>
      <c r="AE247" s="68">
        <f t="shared" si="48"/>
        <v>0.34786028786472328</v>
      </c>
      <c r="AF247" s="70">
        <f t="shared" si="49"/>
        <v>0.34084959127123354</v>
      </c>
    </row>
    <row r="248" spans="1:32" ht="12.75">
      <c r="A248" s="69" t="s">
        <v>1812</v>
      </c>
      <c r="B248" s="67" t="s">
        <v>14</v>
      </c>
      <c r="C248" s="67" t="s">
        <v>404</v>
      </c>
      <c r="D248" s="68">
        <v>122.0524321</v>
      </c>
      <c r="E248" s="70">
        <v>41.179614700000002</v>
      </c>
      <c r="F248" s="111">
        <v>683.09500000000003</v>
      </c>
      <c r="G248" s="112">
        <v>766.24599999999998</v>
      </c>
      <c r="H248" s="112">
        <v>851.88800000000003</v>
      </c>
      <c r="I248" s="112">
        <v>947.10199999999998</v>
      </c>
      <c r="J248" s="112">
        <v>1053.125</v>
      </c>
      <c r="K248" s="113">
        <v>1163.588</v>
      </c>
      <c r="L248" s="111">
        <v>34.781643129999999</v>
      </c>
      <c r="M248" s="112">
        <v>44.18708153</v>
      </c>
      <c r="N248" s="112">
        <v>72.552487170000006</v>
      </c>
      <c r="O248" s="112">
        <v>119.24541275999999</v>
      </c>
      <c r="P248" s="112">
        <v>127.27895321</v>
      </c>
      <c r="Q248" s="113">
        <v>131.86984591000001</v>
      </c>
      <c r="R248" s="86">
        <f t="shared" si="50"/>
        <v>5.4082772138430601E-2</v>
      </c>
      <c r="S248" s="68">
        <f t="shared" si="51"/>
        <v>0.12838777605505283</v>
      </c>
      <c r="T248" s="68">
        <f t="shared" si="52"/>
        <v>0.12871488603992948</v>
      </c>
      <c r="U248" s="68">
        <f t="shared" si="53"/>
        <v>1.3473961411276689E-2</v>
      </c>
      <c r="V248" s="70">
        <f t="shared" si="54"/>
        <v>7.2139070666701818E-3</v>
      </c>
      <c r="W248" s="86">
        <f t="shared" si="55"/>
        <v>2.2973864973986433E-2</v>
      </c>
      <c r="X248" s="68">
        <f t="shared" si="56"/>
        <v>2.1190359156165142E-2</v>
      </c>
      <c r="Y248" s="68">
        <f t="shared" si="57"/>
        <v>2.1190346630003666E-2</v>
      </c>
      <c r="Z248" s="68">
        <f t="shared" si="58"/>
        <v>2.1222083520294373E-2</v>
      </c>
      <c r="AA248" s="70">
        <f t="shared" si="59"/>
        <v>1.9949280040973343E-2</v>
      </c>
      <c r="AB248" s="86">
        <f t="shared" si="45"/>
        <v>2.3540998521436918</v>
      </c>
      <c r="AC248" s="68">
        <f t="shared" si="46"/>
        <v>6.0587824448317376</v>
      </c>
      <c r="AD248" s="68">
        <f t="shared" si="47"/>
        <v>6.0742227716879595</v>
      </c>
      <c r="AE248" s="68">
        <f t="shared" si="48"/>
        <v>0.63490285477350672</v>
      </c>
      <c r="AF248" s="70">
        <f t="shared" si="49"/>
        <v>0.36161240164325292</v>
      </c>
    </row>
    <row r="249" spans="1:32" ht="12.75">
      <c r="A249" s="69" t="s">
        <v>1812</v>
      </c>
      <c r="B249" s="67" t="s">
        <v>14</v>
      </c>
      <c r="C249" s="67" t="s">
        <v>405</v>
      </c>
      <c r="D249" s="68">
        <v>101.7179276</v>
      </c>
      <c r="E249" s="70">
        <v>26.5860102</v>
      </c>
      <c r="F249" s="111">
        <v>557.64</v>
      </c>
      <c r="G249" s="112">
        <v>593.44600000000003</v>
      </c>
      <c r="H249" s="112">
        <v>628.80100000000004</v>
      </c>
      <c r="I249" s="112">
        <v>666.26199999999994</v>
      </c>
      <c r="J249" s="112">
        <v>707.13400000000001</v>
      </c>
      <c r="K249" s="113">
        <v>761.755</v>
      </c>
      <c r="L249" s="111">
        <v>20.498309450000001</v>
      </c>
      <c r="M249" s="112">
        <v>22.91498176</v>
      </c>
      <c r="N249" s="112">
        <v>30.44094248</v>
      </c>
      <c r="O249" s="112">
        <v>43.308960390000003</v>
      </c>
      <c r="P249" s="112">
        <v>68.894247089999993</v>
      </c>
      <c r="Q249" s="113">
        <v>94.352512630000007</v>
      </c>
      <c r="R249" s="86">
        <f t="shared" si="50"/>
        <v>2.3579235311036822E-2</v>
      </c>
      <c r="S249" s="68">
        <f t="shared" si="51"/>
        <v>6.56859411787723E-2</v>
      </c>
      <c r="T249" s="68">
        <f t="shared" si="52"/>
        <v>8.454414917313692E-2</v>
      </c>
      <c r="U249" s="68">
        <f t="shared" si="53"/>
        <v>0.11815239372916284</v>
      </c>
      <c r="V249" s="70">
        <f t="shared" si="54"/>
        <v>7.3905345120449925E-2</v>
      </c>
      <c r="W249" s="86">
        <f t="shared" si="55"/>
        <v>1.2446526269441462E-2</v>
      </c>
      <c r="X249" s="68">
        <f t="shared" si="56"/>
        <v>1.1573721442485281E-2</v>
      </c>
      <c r="Y249" s="68">
        <f t="shared" si="57"/>
        <v>1.157363102607362E-2</v>
      </c>
      <c r="Z249" s="68">
        <f t="shared" si="58"/>
        <v>1.1907438920313335E-2</v>
      </c>
      <c r="AA249" s="70">
        <f t="shared" si="59"/>
        <v>1.4880960100219883E-2</v>
      </c>
      <c r="AB249" s="86">
        <f t="shared" si="45"/>
        <v>1.8944430599024431</v>
      </c>
      <c r="AC249" s="68">
        <f t="shared" si="46"/>
        <v>5.6754382335183662</v>
      </c>
      <c r="AD249" s="68">
        <f t="shared" si="47"/>
        <v>7.3048941151374089</v>
      </c>
      <c r="AE249" s="68">
        <f t="shared" si="48"/>
        <v>9.9225697918636691</v>
      </c>
      <c r="AF249" s="70">
        <f t="shared" si="49"/>
        <v>4.9664366158308484</v>
      </c>
    </row>
    <row r="250" spans="1:32" ht="12.75">
      <c r="A250" s="69" t="s">
        <v>1812</v>
      </c>
      <c r="B250" s="67" t="s">
        <v>14</v>
      </c>
      <c r="C250" s="67" t="s">
        <v>1494</v>
      </c>
      <c r="D250" s="68">
        <v>113.3002154</v>
      </c>
      <c r="E250" s="70">
        <v>33.741995600000003</v>
      </c>
      <c r="F250" s="111">
        <v>631.70799999999997</v>
      </c>
      <c r="G250" s="112">
        <v>737.04600000000005</v>
      </c>
      <c r="H250" s="112">
        <v>857.69100000000003</v>
      </c>
      <c r="I250" s="112">
        <v>998.08399999999995</v>
      </c>
      <c r="J250" s="112">
        <v>1159.981</v>
      </c>
      <c r="K250" s="113">
        <v>1312.854</v>
      </c>
      <c r="L250" s="111">
        <v>64.489236969999993</v>
      </c>
      <c r="M250" s="112">
        <v>80.955469280000003</v>
      </c>
      <c r="N250" s="112">
        <v>102.58348438</v>
      </c>
      <c r="O250" s="112">
        <v>114.66535483</v>
      </c>
      <c r="P250" s="112">
        <v>126.06593386</v>
      </c>
      <c r="Q250" s="113">
        <v>141.04252622999999</v>
      </c>
      <c r="R250" s="86">
        <f t="shared" si="50"/>
        <v>5.1066606099433309E-2</v>
      </c>
      <c r="S250" s="68">
        <f t="shared" si="51"/>
        <v>5.3431881236326015E-2</v>
      </c>
      <c r="T250" s="68">
        <f t="shared" si="52"/>
        <v>2.3555196088378368E-2</v>
      </c>
      <c r="U250" s="68">
        <f t="shared" si="53"/>
        <v>1.9884958358873467E-2</v>
      </c>
      <c r="V250" s="70">
        <f t="shared" si="54"/>
        <v>2.3759935632780775E-2</v>
      </c>
      <c r="W250" s="86">
        <f t="shared" si="55"/>
        <v>3.0844608674902962E-2</v>
      </c>
      <c r="X250" s="68">
        <f t="shared" si="56"/>
        <v>3.0318717864711166E-2</v>
      </c>
      <c r="Y250" s="68">
        <f t="shared" si="57"/>
        <v>3.0318709268858584E-2</v>
      </c>
      <c r="Z250" s="68">
        <f t="shared" si="58"/>
        <v>3.0064292709948297E-2</v>
      </c>
      <c r="AA250" s="70">
        <f t="shared" si="59"/>
        <v>2.4759953545842178E-2</v>
      </c>
      <c r="AB250" s="86">
        <f t="shared" si="45"/>
        <v>1.6556088176597352</v>
      </c>
      <c r="AC250" s="68">
        <f t="shared" si="46"/>
        <v>1.7623397359595119</v>
      </c>
      <c r="AD250" s="68">
        <f t="shared" si="47"/>
        <v>0.77691948821095558</v>
      </c>
      <c r="AE250" s="68">
        <f t="shared" si="48"/>
        <v>0.66141447433065736</v>
      </c>
      <c r="AF250" s="70">
        <f t="shared" si="49"/>
        <v>0.95961147862374196</v>
      </c>
    </row>
    <row r="251" spans="1:32" ht="12.75">
      <c r="A251" s="69" t="s">
        <v>1812</v>
      </c>
      <c r="B251" s="67" t="s">
        <v>14</v>
      </c>
      <c r="C251" s="67" t="s">
        <v>406</v>
      </c>
      <c r="D251" s="68">
        <v>119.9648885</v>
      </c>
      <c r="E251" s="70">
        <v>36.753400499999998</v>
      </c>
      <c r="F251" s="111">
        <v>333.76499999999999</v>
      </c>
      <c r="G251" s="112">
        <v>381.90699999999998</v>
      </c>
      <c r="H251" s="112">
        <v>424.64699999999999</v>
      </c>
      <c r="I251" s="112">
        <v>472.17</v>
      </c>
      <c r="J251" s="112">
        <v>525.09299999999996</v>
      </c>
      <c r="K251" s="113">
        <v>580.21100000000001</v>
      </c>
      <c r="L251" s="111">
        <v>15.85493533</v>
      </c>
      <c r="M251" s="112">
        <v>27.626439730000001</v>
      </c>
      <c r="N251" s="112">
        <v>47.979914700000002</v>
      </c>
      <c r="O251" s="112">
        <v>66.929676000000001</v>
      </c>
      <c r="P251" s="112">
        <v>79.135682599999996</v>
      </c>
      <c r="Q251" s="113">
        <v>90.572070949999997</v>
      </c>
      <c r="R251" s="86">
        <f t="shared" si="50"/>
        <v>0.14849009667956811</v>
      </c>
      <c r="S251" s="68">
        <f t="shared" si="51"/>
        <v>0.14734779558219968</v>
      </c>
      <c r="T251" s="68">
        <f t="shared" si="52"/>
        <v>7.8990391785752789E-2</v>
      </c>
      <c r="U251" s="68">
        <f t="shared" si="53"/>
        <v>3.6474124273364168E-2</v>
      </c>
      <c r="V251" s="70">
        <f t="shared" si="54"/>
        <v>2.8903240546509175E-2</v>
      </c>
      <c r="W251" s="86">
        <f t="shared" si="55"/>
        <v>2.6947994188870346E-2</v>
      </c>
      <c r="X251" s="68">
        <f t="shared" si="56"/>
        <v>2.1216222418100335E-2</v>
      </c>
      <c r="Y251" s="68">
        <f t="shared" si="57"/>
        <v>2.1216170934405015E-2</v>
      </c>
      <c r="Z251" s="68">
        <f t="shared" si="58"/>
        <v>2.1247259905840785E-2</v>
      </c>
      <c r="AA251" s="70">
        <f t="shared" si="59"/>
        <v>1.99632881452847E-2</v>
      </c>
      <c r="AB251" s="86">
        <f t="shared" si="45"/>
        <v>5.5102467233310914</v>
      </c>
      <c r="AC251" s="68">
        <f t="shared" si="46"/>
        <v>6.9450533030089225</v>
      </c>
      <c r="AD251" s="68">
        <f t="shared" si="47"/>
        <v>3.723121954002488</v>
      </c>
      <c r="AE251" s="68">
        <f t="shared" si="48"/>
        <v>1.7166507321415869</v>
      </c>
      <c r="AF251" s="70">
        <f t="shared" si="49"/>
        <v>1.4478196345292986</v>
      </c>
    </row>
    <row r="252" spans="1:32" ht="12.75">
      <c r="A252" s="69" t="s">
        <v>1812</v>
      </c>
      <c r="B252" s="67" t="s">
        <v>14</v>
      </c>
      <c r="C252" s="67" t="s">
        <v>407</v>
      </c>
      <c r="D252" s="68">
        <v>121.0116196</v>
      </c>
      <c r="E252" s="70">
        <v>30.678240200000001</v>
      </c>
      <c r="F252" s="111">
        <v>177.19900000000001</v>
      </c>
      <c r="G252" s="112">
        <v>224.494</v>
      </c>
      <c r="H252" s="112">
        <v>281.488</v>
      </c>
      <c r="I252" s="112">
        <v>352.952</v>
      </c>
      <c r="J252" s="112">
        <v>440.96300000000002</v>
      </c>
      <c r="K252" s="113">
        <v>519.10400000000004</v>
      </c>
      <c r="L252" s="111">
        <v>8.7536567699999992</v>
      </c>
      <c r="M252" s="112">
        <v>19.88786936</v>
      </c>
      <c r="N252" s="112">
        <v>27.467885620000001</v>
      </c>
      <c r="O252" s="112">
        <v>34.983387280000002</v>
      </c>
      <c r="P252" s="112">
        <v>44.674272760000001</v>
      </c>
      <c r="Q252" s="113">
        <v>53.564801789999997</v>
      </c>
      <c r="R252" s="86">
        <f t="shared" si="50"/>
        <v>0.25438997398569468</v>
      </c>
      <c r="S252" s="68">
        <f t="shared" si="51"/>
        <v>7.6227534712647579E-2</v>
      </c>
      <c r="T252" s="68">
        <f t="shared" si="52"/>
        <v>5.4722098118304321E-2</v>
      </c>
      <c r="U252" s="68">
        <f t="shared" si="53"/>
        <v>5.5402785341717185E-2</v>
      </c>
      <c r="V252" s="70">
        <f t="shared" si="54"/>
        <v>3.9801561304699327E-2</v>
      </c>
      <c r="W252" s="86">
        <f t="shared" si="55"/>
        <v>4.7315117190611197E-2</v>
      </c>
      <c r="X252" s="68">
        <f t="shared" si="56"/>
        <v>4.5248167425887047E-2</v>
      </c>
      <c r="Y252" s="68">
        <f t="shared" si="57"/>
        <v>4.5248450490747938E-2</v>
      </c>
      <c r="Z252" s="68">
        <f t="shared" si="58"/>
        <v>4.4525780269967535E-2</v>
      </c>
      <c r="AA252" s="70">
        <f t="shared" si="59"/>
        <v>3.2628655349522369E-2</v>
      </c>
      <c r="AB252" s="86">
        <f t="shared" si="45"/>
        <v>5.3765052078571971</v>
      </c>
      <c r="AC252" s="68">
        <f t="shared" si="46"/>
        <v>1.6846546291074065</v>
      </c>
      <c r="AD252" s="68">
        <f t="shared" si="47"/>
        <v>1.2093695480134394</v>
      </c>
      <c r="AE252" s="68">
        <f t="shared" si="48"/>
        <v>1.244285557845376</v>
      </c>
      <c r="AF252" s="70">
        <f t="shared" si="49"/>
        <v>1.2198345558019434</v>
      </c>
    </row>
    <row r="253" spans="1:32" ht="12.75">
      <c r="A253" s="69" t="s">
        <v>1812</v>
      </c>
      <c r="B253" s="67" t="s">
        <v>14</v>
      </c>
      <c r="C253" s="67" t="s">
        <v>408</v>
      </c>
      <c r="D253" s="68">
        <v>106.495648</v>
      </c>
      <c r="E253" s="70">
        <v>35.226779999999998</v>
      </c>
      <c r="F253" s="111">
        <v>156.904</v>
      </c>
      <c r="G253" s="112">
        <v>195.95</v>
      </c>
      <c r="H253" s="112">
        <v>244.727</v>
      </c>
      <c r="I253" s="112">
        <v>305.64600000000002</v>
      </c>
      <c r="J253" s="112">
        <v>380.40100000000001</v>
      </c>
      <c r="K253" s="113">
        <v>446.87700000000001</v>
      </c>
      <c r="L253" s="111">
        <v>12.24844985</v>
      </c>
      <c r="M253" s="112">
        <v>14.225394769999999</v>
      </c>
      <c r="N253" s="112">
        <v>20.086762069999999</v>
      </c>
      <c r="O253" s="112">
        <v>35.956282790000003</v>
      </c>
      <c r="P253" s="112">
        <v>37.133669779999998</v>
      </c>
      <c r="Q253" s="113">
        <v>39.574726740000003</v>
      </c>
      <c r="R253" s="86">
        <f t="shared" si="50"/>
        <v>3.2280736651748618E-2</v>
      </c>
      <c r="S253" s="68">
        <f t="shared" si="51"/>
        <v>8.2407095124854654E-2</v>
      </c>
      <c r="T253" s="68">
        <f t="shared" si="52"/>
        <v>0.15800974457402933</v>
      </c>
      <c r="U253" s="68">
        <f t="shared" si="53"/>
        <v>6.5489917123882704E-3</v>
      </c>
      <c r="V253" s="70">
        <f t="shared" si="54"/>
        <v>1.3147404899446513E-2</v>
      </c>
      <c r="W253" s="86">
        <f t="shared" si="55"/>
        <v>4.4445074257286138E-2</v>
      </c>
      <c r="X253" s="68">
        <f t="shared" si="56"/>
        <v>4.4456755781382133E-2</v>
      </c>
      <c r="Y253" s="68">
        <f t="shared" si="57"/>
        <v>4.4456853194497867E-2</v>
      </c>
      <c r="Z253" s="68">
        <f t="shared" si="58"/>
        <v>4.3759677990903315E-2</v>
      </c>
      <c r="AA253" s="70">
        <f t="shared" si="59"/>
        <v>3.2211485896635098E-2</v>
      </c>
      <c r="AB253" s="86">
        <f t="shared" si="45"/>
        <v>0.72630628233131256</v>
      </c>
      <c r="AC253" s="68">
        <f t="shared" si="46"/>
        <v>1.8536461709013321</v>
      </c>
      <c r="AD253" s="68">
        <f t="shared" si="47"/>
        <v>3.5542269238612048</v>
      </c>
      <c r="AE253" s="68">
        <f t="shared" si="48"/>
        <v>0.14965813308200449</v>
      </c>
      <c r="AF253" s="70">
        <f t="shared" si="49"/>
        <v>0.40815890771496288</v>
      </c>
    </row>
    <row r="254" spans="1:32" ht="12.75">
      <c r="A254" s="69" t="s">
        <v>1812</v>
      </c>
      <c r="B254" s="67" t="s">
        <v>14</v>
      </c>
      <c r="C254" s="67" t="s">
        <v>1495</v>
      </c>
      <c r="D254" s="68">
        <v>113.9513109</v>
      </c>
      <c r="E254" s="70">
        <v>27.544083499999999</v>
      </c>
      <c r="F254" s="111">
        <v>541.10400000000004</v>
      </c>
      <c r="G254" s="112">
        <v>620.16700000000003</v>
      </c>
      <c r="H254" s="112">
        <v>709.74599999999998</v>
      </c>
      <c r="I254" s="112">
        <v>812.26400000000001</v>
      </c>
      <c r="J254" s="112">
        <v>928.89499999999998</v>
      </c>
      <c r="K254" s="113">
        <v>1042.116</v>
      </c>
      <c r="L254" s="111">
        <v>32.759664639999997</v>
      </c>
      <c r="M254" s="112">
        <v>59.952907330000002</v>
      </c>
      <c r="N254" s="112">
        <v>75.735860070000001</v>
      </c>
      <c r="O254" s="112">
        <v>87.179983149999998</v>
      </c>
      <c r="P254" s="112">
        <v>111.22454834</v>
      </c>
      <c r="Q254" s="113">
        <v>138.728095</v>
      </c>
      <c r="R254" s="86">
        <f t="shared" si="50"/>
        <v>0.1660166121285423</v>
      </c>
      <c r="S254" s="68">
        <f t="shared" si="51"/>
        <v>5.2651167200701621E-2</v>
      </c>
      <c r="T254" s="68">
        <f t="shared" si="52"/>
        <v>3.0221147734831543E-2</v>
      </c>
      <c r="U254" s="68">
        <f t="shared" si="53"/>
        <v>5.5160747504686802E-2</v>
      </c>
      <c r="V254" s="70">
        <f t="shared" si="54"/>
        <v>4.9455892733185083E-2</v>
      </c>
      <c r="W254" s="86">
        <f t="shared" si="55"/>
        <v>2.7275459927611968E-2</v>
      </c>
      <c r="X254" s="68">
        <f t="shared" si="56"/>
        <v>2.6983672588321066E-2</v>
      </c>
      <c r="Y254" s="68">
        <f t="shared" si="57"/>
        <v>2.6983650184671536E-2</v>
      </c>
      <c r="Z254" s="68">
        <f t="shared" si="58"/>
        <v>2.6834059438989415E-2</v>
      </c>
      <c r="AA254" s="70">
        <f t="shared" si="59"/>
        <v>2.3002566565031628E-2</v>
      </c>
      <c r="AB254" s="86">
        <f t="shared" si="45"/>
        <v>6.0866659102777394</v>
      </c>
      <c r="AC254" s="68">
        <f t="shared" si="46"/>
        <v>1.9512231712850618</v>
      </c>
      <c r="AD254" s="68">
        <f t="shared" si="47"/>
        <v>1.1199799703895923</v>
      </c>
      <c r="AE254" s="68">
        <f t="shared" si="48"/>
        <v>2.0556244063669027</v>
      </c>
      <c r="AF254" s="70">
        <f t="shared" si="49"/>
        <v>2.1500162859377463</v>
      </c>
    </row>
    <row r="255" spans="1:32" ht="12.75">
      <c r="A255" s="69" t="s">
        <v>1812</v>
      </c>
      <c r="B255" s="67" t="s">
        <v>14</v>
      </c>
      <c r="C255" s="67" t="s">
        <v>409</v>
      </c>
      <c r="D255" s="68">
        <v>118.00681729999999</v>
      </c>
      <c r="E255" s="70">
        <v>34.340270199999999</v>
      </c>
      <c r="F255" s="111">
        <v>347.91300000000001</v>
      </c>
      <c r="G255" s="112">
        <v>472.363</v>
      </c>
      <c r="H255" s="112">
        <v>620.09400000000005</v>
      </c>
      <c r="I255" s="112">
        <v>814.029</v>
      </c>
      <c r="J255" s="112">
        <v>1063.231</v>
      </c>
      <c r="K255" s="113">
        <v>1282.2719999999999</v>
      </c>
      <c r="L255" s="111">
        <v>25.180309780000002</v>
      </c>
      <c r="M255" s="112">
        <v>30.028922609999999</v>
      </c>
      <c r="N255" s="112">
        <v>45.694491300000003</v>
      </c>
      <c r="O255" s="112">
        <v>61.318724410000002</v>
      </c>
      <c r="P255" s="112">
        <v>70.778632450000003</v>
      </c>
      <c r="Q255" s="113">
        <v>95.224129189999999</v>
      </c>
      <c r="R255" s="86">
        <f t="shared" si="50"/>
        <v>3.851114519529153E-2</v>
      </c>
      <c r="S255" s="68">
        <f t="shared" si="51"/>
        <v>0.10433653510288229</v>
      </c>
      <c r="T255" s="68">
        <f t="shared" si="52"/>
        <v>6.8385631026819188E-2</v>
      </c>
      <c r="U255" s="68">
        <f t="shared" si="53"/>
        <v>3.0854875508327627E-2</v>
      </c>
      <c r="V255" s="70">
        <f t="shared" si="54"/>
        <v>6.9075922757532729E-2</v>
      </c>
      <c r="W255" s="86">
        <f t="shared" si="55"/>
        <v>6.115906185636015E-2</v>
      </c>
      <c r="X255" s="68">
        <f t="shared" si="56"/>
        <v>5.4424664329844531E-2</v>
      </c>
      <c r="Y255" s="68">
        <f t="shared" si="57"/>
        <v>5.4424982490653674E-2</v>
      </c>
      <c r="Z255" s="68">
        <f t="shared" si="58"/>
        <v>5.3414334466302539E-2</v>
      </c>
      <c r="AA255" s="70">
        <f t="shared" si="59"/>
        <v>3.7464223845546991E-2</v>
      </c>
      <c r="AB255" s="86">
        <f t="shared" si="45"/>
        <v>0.62968829191232301</v>
      </c>
      <c r="AC255" s="68">
        <f t="shared" si="46"/>
        <v>1.9170818302257839</v>
      </c>
      <c r="AD255" s="68">
        <f t="shared" si="47"/>
        <v>1.2565117689943761</v>
      </c>
      <c r="AE255" s="68">
        <f t="shared" si="48"/>
        <v>0.57765159514985664</v>
      </c>
      <c r="AF255" s="70">
        <f t="shared" si="49"/>
        <v>1.8437836332152684</v>
      </c>
    </row>
    <row r="256" spans="1:32" ht="12.75">
      <c r="A256" s="69" t="s">
        <v>1812</v>
      </c>
      <c r="B256" s="67" t="s">
        <v>14</v>
      </c>
      <c r="C256" s="67" t="s">
        <v>410</v>
      </c>
      <c r="D256" s="68">
        <v>116.160937</v>
      </c>
      <c r="E256" s="70">
        <v>23.300045300000001</v>
      </c>
      <c r="F256" s="111">
        <v>646.327</v>
      </c>
      <c r="G256" s="112">
        <v>748.28300000000002</v>
      </c>
      <c r="H256" s="112">
        <v>866.35699999999997</v>
      </c>
      <c r="I256" s="112">
        <v>1003.062</v>
      </c>
      <c r="J256" s="112">
        <v>1160.0450000000001</v>
      </c>
      <c r="K256" s="113">
        <v>1309.4159999999999</v>
      </c>
      <c r="L256" s="111">
        <v>31.94966282</v>
      </c>
      <c r="M256" s="112">
        <v>44.481137050000001</v>
      </c>
      <c r="N256" s="112">
        <v>70.890673719999995</v>
      </c>
      <c r="O256" s="112">
        <v>95.359168629999999</v>
      </c>
      <c r="P256" s="112">
        <v>102.35897208</v>
      </c>
      <c r="Q256" s="113">
        <v>110.03610806</v>
      </c>
      <c r="R256" s="86">
        <f t="shared" si="50"/>
        <v>7.844511098975035E-2</v>
      </c>
      <c r="S256" s="68">
        <f t="shared" si="51"/>
        <v>0.11874488118554063</v>
      </c>
      <c r="T256" s="68">
        <f t="shared" si="52"/>
        <v>6.9031633150065108E-2</v>
      </c>
      <c r="U256" s="68">
        <f t="shared" si="53"/>
        <v>1.468092381794919E-2</v>
      </c>
      <c r="V256" s="70">
        <f t="shared" si="54"/>
        <v>1.5000416326963181E-2</v>
      </c>
      <c r="W256" s="86">
        <f t="shared" si="55"/>
        <v>2.9295136201189585E-2</v>
      </c>
      <c r="X256" s="68">
        <f t="shared" si="56"/>
        <v>2.930316302649329E-2</v>
      </c>
      <c r="Y256" s="68">
        <f t="shared" si="57"/>
        <v>2.9303107361654562E-2</v>
      </c>
      <c r="Z256" s="68">
        <f t="shared" si="58"/>
        <v>2.9080295168720006E-2</v>
      </c>
      <c r="AA256" s="70">
        <f t="shared" si="59"/>
        <v>2.4224487763602153E-2</v>
      </c>
      <c r="AB256" s="86">
        <f t="shared" si="45"/>
        <v>2.6777520490437228</v>
      </c>
      <c r="AC256" s="68">
        <f t="shared" si="46"/>
        <v>4.0522888630890179</v>
      </c>
      <c r="AD256" s="68">
        <f t="shared" si="47"/>
        <v>2.3557785970643668</v>
      </c>
      <c r="AE256" s="68">
        <f t="shared" si="48"/>
        <v>0.50484094926727607</v>
      </c>
      <c r="AF256" s="70">
        <f t="shared" si="49"/>
        <v>0.61922532576732747</v>
      </c>
    </row>
    <row r="257" spans="1:32" ht="12.75">
      <c r="A257" s="69" t="s">
        <v>1812</v>
      </c>
      <c r="B257" s="67" t="s">
        <v>14</v>
      </c>
      <c r="C257" s="67" t="s">
        <v>411</v>
      </c>
      <c r="D257" s="68">
        <v>118.8500963</v>
      </c>
      <c r="E257" s="70">
        <v>25.496588200000001</v>
      </c>
      <c r="F257" s="111">
        <v>613.00800000000004</v>
      </c>
      <c r="G257" s="112">
        <v>817.45600000000002</v>
      </c>
      <c r="H257" s="112">
        <v>1086.191</v>
      </c>
      <c r="I257" s="112">
        <v>1443.271</v>
      </c>
      <c r="J257" s="112">
        <v>1907.35</v>
      </c>
      <c r="K257" s="113">
        <v>2315.0219999999999</v>
      </c>
      <c r="L257" s="111">
        <v>164.04534870000001</v>
      </c>
      <c r="M257" s="112">
        <v>189.88639581000001</v>
      </c>
      <c r="N257" s="112">
        <v>266.63598794000001</v>
      </c>
      <c r="O257" s="112">
        <v>309.87998291000002</v>
      </c>
      <c r="P257" s="112">
        <v>388.54239379000001</v>
      </c>
      <c r="Q257" s="113">
        <v>483.37383033999998</v>
      </c>
      <c r="R257" s="86">
        <f t="shared" si="50"/>
        <v>3.1504760500411559E-2</v>
      </c>
      <c r="S257" s="68">
        <f t="shared" si="51"/>
        <v>8.0837378373114735E-2</v>
      </c>
      <c r="T257" s="68">
        <f t="shared" si="52"/>
        <v>3.2436727918161622E-2</v>
      </c>
      <c r="U257" s="68">
        <f t="shared" si="53"/>
        <v>5.0769598049736755E-2</v>
      </c>
      <c r="V257" s="70">
        <f t="shared" si="54"/>
        <v>4.881394569327465E-2</v>
      </c>
      <c r="W257" s="86">
        <f t="shared" si="55"/>
        <v>5.7563818454186663E-2</v>
      </c>
      <c r="X257" s="68">
        <f t="shared" si="56"/>
        <v>5.6847056221314939E-2</v>
      </c>
      <c r="Y257" s="68">
        <f t="shared" si="57"/>
        <v>5.6846996905867787E-2</v>
      </c>
      <c r="Z257" s="68">
        <f t="shared" si="58"/>
        <v>5.5760555755666061E-2</v>
      </c>
      <c r="AA257" s="70">
        <f t="shared" si="59"/>
        <v>3.8740869321545274E-2</v>
      </c>
      <c r="AB257" s="86">
        <f t="shared" si="45"/>
        <v>0.54730143597901282</v>
      </c>
      <c r="AC257" s="68">
        <f t="shared" si="46"/>
        <v>1.4220152061771065</v>
      </c>
      <c r="AD257" s="68">
        <f t="shared" si="47"/>
        <v>0.57059703561602704</v>
      </c>
      <c r="AE257" s="68">
        <f t="shared" si="48"/>
        <v>0.91049304228962691</v>
      </c>
      <c r="AF257" s="70">
        <f t="shared" si="49"/>
        <v>1.2600116246262796</v>
      </c>
    </row>
    <row r="258" spans="1:32" ht="12.75">
      <c r="A258" s="69" t="s">
        <v>1812</v>
      </c>
      <c r="B258" s="67" t="s">
        <v>14</v>
      </c>
      <c r="C258" s="67" t="s">
        <v>412</v>
      </c>
      <c r="D258" s="68">
        <v>115.0234071</v>
      </c>
      <c r="E258" s="70">
        <v>35.763134800000003</v>
      </c>
      <c r="F258" s="111">
        <v>294.81099999999998</v>
      </c>
      <c r="G258" s="112">
        <v>359.57400000000001</v>
      </c>
      <c r="H258" s="112">
        <v>434.37599999999998</v>
      </c>
      <c r="I258" s="112">
        <v>524.73800000000006</v>
      </c>
      <c r="J258" s="112">
        <v>632.34699999999998</v>
      </c>
      <c r="K258" s="113">
        <v>729.92499999999995</v>
      </c>
      <c r="L258" s="111">
        <v>24.479255210000002</v>
      </c>
      <c r="M258" s="112">
        <v>30.85903163</v>
      </c>
      <c r="N258" s="112">
        <v>51.550489280000001</v>
      </c>
      <c r="O258" s="112">
        <v>83.374823259999999</v>
      </c>
      <c r="P258" s="112">
        <v>97.955290210000001</v>
      </c>
      <c r="Q258" s="113">
        <v>111.07962141</v>
      </c>
      <c r="R258" s="86">
        <f t="shared" si="50"/>
        <v>5.2123942213681419E-2</v>
      </c>
      <c r="S258" s="68">
        <f t="shared" si="51"/>
        <v>0.13410309110208457</v>
      </c>
      <c r="T258" s="68">
        <f t="shared" si="52"/>
        <v>0.12346860107241256</v>
      </c>
      <c r="U258" s="68">
        <f t="shared" si="53"/>
        <v>3.4975707005774591E-2</v>
      </c>
      <c r="V258" s="70">
        <f t="shared" si="54"/>
        <v>2.6796574583901688E-2</v>
      </c>
      <c r="W258" s="86">
        <f t="shared" si="55"/>
        <v>3.9717104874644506E-2</v>
      </c>
      <c r="X258" s="68">
        <f t="shared" si="56"/>
        <v>3.7798104209913773E-2</v>
      </c>
      <c r="Y258" s="68">
        <f t="shared" si="57"/>
        <v>3.7797714386437732E-2</v>
      </c>
      <c r="Z258" s="68">
        <f t="shared" si="58"/>
        <v>3.7307840739950054E-2</v>
      </c>
      <c r="AA258" s="70">
        <f t="shared" si="59"/>
        <v>2.8700699006340657E-2</v>
      </c>
      <c r="AB258" s="86">
        <f t="shared" si="45"/>
        <v>1.312380204403002</v>
      </c>
      <c r="AC258" s="68">
        <f t="shared" si="46"/>
        <v>3.5478787601974946</v>
      </c>
      <c r="AD258" s="68">
        <f t="shared" si="47"/>
        <v>3.2665626236044196</v>
      </c>
      <c r="AE258" s="68">
        <f t="shared" si="48"/>
        <v>0.93748944758204233</v>
      </c>
      <c r="AF258" s="70">
        <f t="shared" si="49"/>
        <v>0.93365581716256096</v>
      </c>
    </row>
    <row r="259" spans="1:32" ht="12.75">
      <c r="A259" s="69" t="s">
        <v>1812</v>
      </c>
      <c r="B259" s="67" t="s">
        <v>14</v>
      </c>
      <c r="C259" s="67" t="s">
        <v>413</v>
      </c>
      <c r="D259" s="68">
        <v>112.8940372</v>
      </c>
      <c r="E259" s="70">
        <v>30.4049826</v>
      </c>
      <c r="F259" s="111">
        <v>361.25</v>
      </c>
      <c r="G259" s="112">
        <v>401.79899999999998</v>
      </c>
      <c r="H259" s="112">
        <v>435.39400000000001</v>
      </c>
      <c r="I259" s="112">
        <v>471.798</v>
      </c>
      <c r="J259" s="112">
        <v>511.738</v>
      </c>
      <c r="K259" s="113">
        <v>557.81899999999996</v>
      </c>
      <c r="L259" s="111">
        <v>10.976073530000001</v>
      </c>
      <c r="M259" s="112">
        <v>13.068399319999999</v>
      </c>
      <c r="N259" s="112">
        <v>16.988042369999999</v>
      </c>
      <c r="O259" s="112">
        <v>26.82908973</v>
      </c>
      <c r="P259" s="112">
        <v>44.456108620000002</v>
      </c>
      <c r="Q259" s="113">
        <v>63.504470390000002</v>
      </c>
      <c r="R259" s="86">
        <f t="shared" si="50"/>
        <v>3.8125214527421236E-2</v>
      </c>
      <c r="S259" s="68">
        <f t="shared" si="51"/>
        <v>5.9986582197581642E-2</v>
      </c>
      <c r="T259" s="68">
        <f t="shared" si="52"/>
        <v>0.11585852149013684</v>
      </c>
      <c r="U259" s="68">
        <f t="shared" si="53"/>
        <v>0.13140228809395393</v>
      </c>
      <c r="V259" s="70">
        <f t="shared" si="54"/>
        <v>8.5695137794541396E-2</v>
      </c>
      <c r="W259" s="86">
        <f t="shared" si="55"/>
        <v>2.1276344830139356E-2</v>
      </c>
      <c r="X259" s="68">
        <f t="shared" si="56"/>
        <v>1.6059880939274098E-2</v>
      </c>
      <c r="Y259" s="68">
        <f t="shared" si="57"/>
        <v>1.6059911921304546E-2</v>
      </c>
      <c r="Z259" s="68">
        <f t="shared" si="58"/>
        <v>1.6252369487310701E-2</v>
      </c>
      <c r="AA259" s="70">
        <f t="shared" si="59"/>
        <v>1.7244352336889143E-2</v>
      </c>
      <c r="AB259" s="86">
        <f t="shared" ref="AB259:AB322" si="60">R259/W259</f>
        <v>1.7919062147091327</v>
      </c>
      <c r="AC259" s="68">
        <f t="shared" ref="AC259:AC322" si="61">S259/X259</f>
        <v>3.7351822485113031</v>
      </c>
      <c r="AD259" s="68">
        <f t="shared" ref="AD259:AD322" si="62">T259/Y259</f>
        <v>7.2141442654142311</v>
      </c>
      <c r="AE259" s="68">
        <f t="shared" ref="AE259:AE322" si="63">U259/Z259</f>
        <v>8.0851157239901781</v>
      </c>
      <c r="AF259" s="70">
        <f t="shared" ref="AF259:AF322" si="64">V259/AA259</f>
        <v>4.9694610803806318</v>
      </c>
    </row>
    <row r="260" spans="1:32" ht="12.75">
      <c r="A260" s="69" t="s">
        <v>1812</v>
      </c>
      <c r="B260" s="67" t="s">
        <v>14</v>
      </c>
      <c r="C260" s="67" t="s">
        <v>414</v>
      </c>
      <c r="D260" s="68">
        <v>121.65093419999999</v>
      </c>
      <c r="E260" s="70">
        <v>31.795148900000001</v>
      </c>
      <c r="F260" s="111">
        <v>177.95400000000001</v>
      </c>
      <c r="G260" s="112">
        <v>215.76499999999999</v>
      </c>
      <c r="H260" s="112">
        <v>256.67599999999999</v>
      </c>
      <c r="I260" s="112">
        <v>305.34300000000002</v>
      </c>
      <c r="J260" s="112">
        <v>362.52600000000001</v>
      </c>
      <c r="K260" s="113">
        <v>415.09399999999999</v>
      </c>
      <c r="L260" s="111">
        <v>16.8031994</v>
      </c>
      <c r="M260" s="112">
        <v>25.12238898</v>
      </c>
      <c r="N260" s="112">
        <v>32.9216604</v>
      </c>
      <c r="O260" s="112">
        <v>43.811793379999997</v>
      </c>
      <c r="P260" s="112">
        <v>50.287422300000003</v>
      </c>
      <c r="Q260" s="113">
        <v>67.631594809999996</v>
      </c>
      <c r="R260" s="86">
        <f t="shared" ref="R260:R323" si="65">(M260-L260)/L260/5</f>
        <v>9.9019113943264875E-2</v>
      </c>
      <c r="S260" s="68">
        <f t="shared" ref="S260:S323" si="66">(N260-M260)/M260/5</f>
        <v>6.209020508526495E-2</v>
      </c>
      <c r="T260" s="68">
        <f t="shared" ref="T260:T323" si="67">(O260-N260)/N260/5</f>
        <v>6.6157859887285619E-2</v>
      </c>
      <c r="U260" s="68">
        <f t="shared" ref="U260:U323" si="68">(P260-O260)/O260/5</f>
        <v>2.9561122339064615E-2</v>
      </c>
      <c r="V260" s="70">
        <f t="shared" ref="V260:V323" si="69">(Q260-P260)/P260/5</f>
        <v>6.8980161307651638E-2</v>
      </c>
      <c r="W260" s="86">
        <f t="shared" ref="W260:W323" si="70">LN(G260/F260)/5</f>
        <v>3.8532952506419187E-2</v>
      </c>
      <c r="X260" s="68">
        <f t="shared" ref="X260:X323" si="71">LN(H260/G260)/5</f>
        <v>3.4724947338991216E-2</v>
      </c>
      <c r="Y260" s="68">
        <f t="shared" ref="Y260:Y323" si="72">LN(I260/H260)/5</f>
        <v>3.4724229147735312E-2</v>
      </c>
      <c r="Z260" s="68">
        <f t="shared" ref="Z260:Z323" si="73">LN(J260/I260)/5</f>
        <v>3.4332092193417686E-2</v>
      </c>
      <c r="AA260" s="70">
        <f t="shared" ref="AA260:AA323" si="74">LN(K260/J260)/5</f>
        <v>2.7081760949114138E-2</v>
      </c>
      <c r="AB260" s="86">
        <f t="shared" si="60"/>
        <v>2.5697255855691132</v>
      </c>
      <c r="AC260" s="68">
        <f t="shared" si="61"/>
        <v>1.7880575736841049</v>
      </c>
      <c r="AD260" s="68">
        <f t="shared" si="62"/>
        <v>1.9052362431377512</v>
      </c>
      <c r="AE260" s="68">
        <f t="shared" si="63"/>
        <v>0.86103468942484707</v>
      </c>
      <c r="AF260" s="70">
        <f t="shared" si="64"/>
        <v>2.5471076802303738</v>
      </c>
    </row>
    <row r="261" spans="1:32" ht="12.75">
      <c r="A261" s="69" t="s">
        <v>1812</v>
      </c>
      <c r="B261" s="67" t="s">
        <v>14</v>
      </c>
      <c r="C261" s="67" t="s">
        <v>415</v>
      </c>
      <c r="D261" s="68">
        <v>120.3777659</v>
      </c>
      <c r="E261" s="70">
        <v>36.066324899999998</v>
      </c>
      <c r="F261" s="111">
        <v>3362.8809999999999</v>
      </c>
      <c r="G261" s="112">
        <v>3905.13</v>
      </c>
      <c r="H261" s="112">
        <v>4511.9409999999998</v>
      </c>
      <c r="I261" s="112">
        <v>5041.473</v>
      </c>
      <c r="J261" s="112">
        <v>5619.9769999999999</v>
      </c>
      <c r="K261" s="113">
        <v>6217.9679999999998</v>
      </c>
      <c r="L261" s="111">
        <v>283.82968757999998</v>
      </c>
      <c r="M261" s="112">
        <v>413.36954112000001</v>
      </c>
      <c r="N261" s="112">
        <v>489.86941365000001</v>
      </c>
      <c r="O261" s="112">
        <v>599.64953990000004</v>
      </c>
      <c r="P261" s="112">
        <v>737.45843133000005</v>
      </c>
      <c r="Q261" s="113">
        <v>858.01893509000001</v>
      </c>
      <c r="R261" s="86">
        <f t="shared" si="65"/>
        <v>9.1279988816172053E-2</v>
      </c>
      <c r="S261" s="68">
        <f t="shared" si="66"/>
        <v>3.7012825048854919E-2</v>
      </c>
      <c r="T261" s="68">
        <f t="shared" si="67"/>
        <v>4.4820159491907083E-2</v>
      </c>
      <c r="U261" s="68">
        <f t="shared" si="68"/>
        <v>4.5963144223534827E-2</v>
      </c>
      <c r="V261" s="70">
        <f t="shared" si="69"/>
        <v>3.2696216800334119E-2</v>
      </c>
      <c r="W261" s="86">
        <f t="shared" si="70"/>
        <v>2.9898605266264477E-2</v>
      </c>
      <c r="X261" s="68">
        <f t="shared" si="71"/>
        <v>2.8887272895718269E-2</v>
      </c>
      <c r="Y261" s="68">
        <f t="shared" si="72"/>
        <v>2.2194172683744011E-2</v>
      </c>
      <c r="Z261" s="68">
        <f t="shared" si="73"/>
        <v>2.1725854016537326E-2</v>
      </c>
      <c r="AA261" s="70">
        <f t="shared" si="74"/>
        <v>2.0223118780695239E-2</v>
      </c>
      <c r="AB261" s="86">
        <f t="shared" si="60"/>
        <v>3.0529848467268166</v>
      </c>
      <c r="AC261" s="68">
        <f t="shared" si="61"/>
        <v>1.2812848475683225</v>
      </c>
      <c r="AD261" s="68">
        <f t="shared" si="62"/>
        <v>2.0194561937753752</v>
      </c>
      <c r="AE261" s="68">
        <f t="shared" si="63"/>
        <v>2.1155966614038975</v>
      </c>
      <c r="AF261" s="70">
        <f t="shared" si="64"/>
        <v>1.6167742055466519</v>
      </c>
    </row>
    <row r="262" spans="1:32" ht="12.75">
      <c r="A262" s="69" t="s">
        <v>1812</v>
      </c>
      <c r="B262" s="67" t="s">
        <v>14</v>
      </c>
      <c r="C262" s="67" t="s">
        <v>416</v>
      </c>
      <c r="D262" s="68">
        <v>113.0268126</v>
      </c>
      <c r="E262" s="70">
        <v>23.709918800000001</v>
      </c>
      <c r="F262" s="111">
        <v>351.52800000000002</v>
      </c>
      <c r="G262" s="112">
        <v>479.84199999999998</v>
      </c>
      <c r="H262" s="112">
        <v>645.72199999999998</v>
      </c>
      <c r="I262" s="112">
        <v>693.87</v>
      </c>
      <c r="J262" s="112">
        <v>734.85599999999999</v>
      </c>
      <c r="K262" s="113">
        <v>790.69399999999996</v>
      </c>
      <c r="L262" s="111">
        <v>13.377112739999999</v>
      </c>
      <c r="M262" s="112">
        <v>20.454460350000002</v>
      </c>
      <c r="N262" s="112">
        <v>39.010389500000002</v>
      </c>
      <c r="O262" s="112">
        <v>68.203729050000007</v>
      </c>
      <c r="P262" s="112">
        <v>75.999934569999994</v>
      </c>
      <c r="Q262" s="113">
        <v>81.858829249999999</v>
      </c>
      <c r="R262" s="86">
        <f t="shared" si="65"/>
        <v>0.1058127825870443</v>
      </c>
      <c r="S262" s="68">
        <f t="shared" si="66"/>
        <v>0.18143650658571395</v>
      </c>
      <c r="T262" s="68">
        <f t="shared" si="67"/>
        <v>0.14966956200219433</v>
      </c>
      <c r="U262" s="68">
        <f t="shared" si="68"/>
        <v>2.286152276009602E-2</v>
      </c>
      <c r="V262" s="70">
        <f t="shared" si="69"/>
        <v>1.541815716855296E-2</v>
      </c>
      <c r="W262" s="86">
        <f t="shared" si="70"/>
        <v>6.2233503272783111E-2</v>
      </c>
      <c r="X262" s="68">
        <f t="shared" si="71"/>
        <v>5.9382437510844675E-2</v>
      </c>
      <c r="Y262" s="68">
        <f t="shared" si="72"/>
        <v>1.4383110494652554E-2</v>
      </c>
      <c r="Z262" s="68">
        <f t="shared" si="73"/>
        <v>1.1477987715092362E-2</v>
      </c>
      <c r="AA262" s="70">
        <f t="shared" si="74"/>
        <v>1.4647295836827093E-2</v>
      </c>
      <c r="AB262" s="86">
        <f t="shared" si="60"/>
        <v>1.7002543167663828</v>
      </c>
      <c r="AC262" s="68">
        <f t="shared" si="61"/>
        <v>3.0553900141364059</v>
      </c>
      <c r="AD262" s="68">
        <f t="shared" si="62"/>
        <v>10.405924508321023</v>
      </c>
      <c r="AE262" s="68">
        <f t="shared" si="63"/>
        <v>1.9917709730631172</v>
      </c>
      <c r="AF262" s="70">
        <f t="shared" si="64"/>
        <v>1.0526282352943075</v>
      </c>
    </row>
    <row r="263" spans="1:32" ht="12.75">
      <c r="A263" s="69" t="s">
        <v>1812</v>
      </c>
      <c r="B263" s="67" t="s">
        <v>14</v>
      </c>
      <c r="C263" s="67" t="s">
        <v>417</v>
      </c>
      <c r="D263" s="68">
        <v>119.0617082</v>
      </c>
      <c r="E263" s="70">
        <v>27.622741900000001</v>
      </c>
      <c r="F263" s="111">
        <v>409.58</v>
      </c>
      <c r="G263" s="112">
        <v>440.79700000000003</v>
      </c>
      <c r="H263" s="112">
        <v>463.43200000000002</v>
      </c>
      <c r="I263" s="112">
        <v>487.23</v>
      </c>
      <c r="J263" s="112">
        <v>513.23099999999999</v>
      </c>
      <c r="K263" s="113">
        <v>550.61</v>
      </c>
      <c r="L263" s="111">
        <v>2.4353430999999999</v>
      </c>
      <c r="M263" s="112">
        <v>3.7470875299999999</v>
      </c>
      <c r="N263" s="112">
        <v>5.0458464000000003</v>
      </c>
      <c r="O263" s="112">
        <v>5.6218002499999997</v>
      </c>
      <c r="P263" s="112">
        <v>6.8862079400000002</v>
      </c>
      <c r="Q263" s="113">
        <v>9.09424162</v>
      </c>
      <c r="R263" s="86">
        <f t="shared" si="65"/>
        <v>0.10772563668749591</v>
      </c>
      <c r="S263" s="68">
        <f t="shared" si="66"/>
        <v>6.9320978472045477E-2</v>
      </c>
      <c r="T263" s="68">
        <f t="shared" si="67"/>
        <v>2.2828830065061013E-2</v>
      </c>
      <c r="U263" s="68">
        <f t="shared" si="68"/>
        <v>4.4982305801420125E-2</v>
      </c>
      <c r="V263" s="70">
        <f t="shared" si="69"/>
        <v>6.4129160758395559E-2</v>
      </c>
      <c r="W263" s="86">
        <f t="shared" si="70"/>
        <v>1.469044151995127E-2</v>
      </c>
      <c r="X263" s="68">
        <f t="shared" si="71"/>
        <v>1.0015042483687325E-2</v>
      </c>
      <c r="Y263" s="68">
        <f t="shared" si="72"/>
        <v>1.0015325285652394E-2</v>
      </c>
      <c r="Z263" s="68">
        <f t="shared" si="73"/>
        <v>1.0397949072522268E-2</v>
      </c>
      <c r="AA263" s="70">
        <f t="shared" si="74"/>
        <v>1.4060143666286504E-2</v>
      </c>
      <c r="AB263" s="86">
        <f t="shared" si="60"/>
        <v>7.3330428184334959</v>
      </c>
      <c r="AC263" s="68">
        <f t="shared" si="61"/>
        <v>6.9216859124618484</v>
      </c>
      <c r="AD263" s="68">
        <f t="shared" si="62"/>
        <v>2.2793897765622049</v>
      </c>
      <c r="AE263" s="68">
        <f t="shared" si="63"/>
        <v>4.3260748333814067</v>
      </c>
      <c r="AF263" s="70">
        <f t="shared" si="64"/>
        <v>4.5610601342691002</v>
      </c>
    </row>
    <row r="264" spans="1:32" ht="12.75">
      <c r="A264" s="69" t="s">
        <v>1812</v>
      </c>
      <c r="B264" s="67" t="s">
        <v>14</v>
      </c>
      <c r="C264" s="67" t="s">
        <v>418</v>
      </c>
      <c r="D264" s="68">
        <v>118.47381179999999</v>
      </c>
      <c r="E264" s="70">
        <v>36.684327099999997</v>
      </c>
      <c r="F264" s="111">
        <v>271.57499999999999</v>
      </c>
      <c r="G264" s="112">
        <v>324.87400000000002</v>
      </c>
      <c r="H264" s="112">
        <v>380.29899999999998</v>
      </c>
      <c r="I264" s="112">
        <v>445.18</v>
      </c>
      <c r="J264" s="112">
        <v>520.37099999999998</v>
      </c>
      <c r="K264" s="113">
        <v>590.79300000000001</v>
      </c>
      <c r="L264" s="111">
        <v>19.683400939999999</v>
      </c>
      <c r="M264" s="112">
        <v>31.554107340000002</v>
      </c>
      <c r="N264" s="112">
        <v>63.431259249999997</v>
      </c>
      <c r="O264" s="112">
        <v>109.79590450000001</v>
      </c>
      <c r="P264" s="112">
        <v>122.58310105</v>
      </c>
      <c r="Q264" s="113">
        <v>169.79781843999999</v>
      </c>
      <c r="R264" s="86">
        <f t="shared" si="65"/>
        <v>0.12061641619946603</v>
      </c>
      <c r="S264" s="68">
        <f t="shared" si="66"/>
        <v>0.20204755955552245</v>
      </c>
      <c r="T264" s="68">
        <f t="shared" si="67"/>
        <v>0.14618863253924763</v>
      </c>
      <c r="U264" s="68">
        <f t="shared" si="68"/>
        <v>2.3292665802484444E-2</v>
      </c>
      <c r="V264" s="70">
        <f t="shared" si="69"/>
        <v>7.7032995552530098E-2</v>
      </c>
      <c r="W264" s="86">
        <f t="shared" si="70"/>
        <v>3.583981410602767E-2</v>
      </c>
      <c r="X264" s="68">
        <f t="shared" si="71"/>
        <v>3.1504074115556023E-2</v>
      </c>
      <c r="Y264" s="68">
        <f t="shared" si="72"/>
        <v>3.1504181866946229E-2</v>
      </c>
      <c r="Z264" s="68">
        <f t="shared" si="73"/>
        <v>3.1212664791755884E-2</v>
      </c>
      <c r="AA264" s="70">
        <f t="shared" si="74"/>
        <v>2.5384736704911353E-2</v>
      </c>
      <c r="AB264" s="86">
        <f t="shared" si="60"/>
        <v>3.3654308541511191</v>
      </c>
      <c r="AC264" s="68">
        <f t="shared" si="61"/>
        <v>6.4133787526787138</v>
      </c>
      <c r="AD264" s="68">
        <f t="shared" si="62"/>
        <v>4.6402929349714936</v>
      </c>
      <c r="AE264" s="68">
        <f t="shared" si="63"/>
        <v>0.74625687867050272</v>
      </c>
      <c r="AF264" s="70">
        <f t="shared" si="64"/>
        <v>3.034618654824417</v>
      </c>
    </row>
    <row r="265" spans="1:32" ht="12.75">
      <c r="A265" s="69" t="s">
        <v>1812</v>
      </c>
      <c r="B265" s="67" t="s">
        <v>14</v>
      </c>
      <c r="C265" s="67" t="s">
        <v>419</v>
      </c>
      <c r="D265" s="68">
        <v>119.5894129</v>
      </c>
      <c r="E265" s="70">
        <v>39.939572400000003</v>
      </c>
      <c r="F265" s="111">
        <v>744.10799999999995</v>
      </c>
      <c r="G265" s="112">
        <v>899.26400000000001</v>
      </c>
      <c r="H265" s="112">
        <v>1075.5329999999999</v>
      </c>
      <c r="I265" s="112">
        <v>1286.354</v>
      </c>
      <c r="J265" s="112">
        <v>1535.223</v>
      </c>
      <c r="K265" s="113">
        <v>1762.8240000000001</v>
      </c>
      <c r="L265" s="111">
        <v>176.71638390000001</v>
      </c>
      <c r="M265" s="112">
        <v>214.90806099</v>
      </c>
      <c r="N265" s="112">
        <v>265.07172888000002</v>
      </c>
      <c r="O265" s="112">
        <v>341.53095057000002</v>
      </c>
      <c r="P265" s="112">
        <v>426.00066619</v>
      </c>
      <c r="Q265" s="113">
        <v>525.24252338999997</v>
      </c>
      <c r="R265" s="86">
        <f t="shared" si="65"/>
        <v>4.3223696917216045E-2</v>
      </c>
      <c r="S265" s="68">
        <f t="shared" si="66"/>
        <v>4.6683840204890428E-2</v>
      </c>
      <c r="T265" s="68">
        <f t="shared" si="67"/>
        <v>5.7689457878485152E-2</v>
      </c>
      <c r="U265" s="68">
        <f t="shared" si="68"/>
        <v>4.9465335706192236E-2</v>
      </c>
      <c r="V265" s="70">
        <f t="shared" si="69"/>
        <v>4.6592348358317937E-2</v>
      </c>
      <c r="W265" s="86">
        <f t="shared" si="70"/>
        <v>3.787809307906824E-2</v>
      </c>
      <c r="X265" s="68">
        <f t="shared" si="71"/>
        <v>3.5798996131250399E-2</v>
      </c>
      <c r="Y265" s="68">
        <f t="shared" si="72"/>
        <v>3.5799101487749917E-2</v>
      </c>
      <c r="Z265" s="68">
        <f t="shared" si="73"/>
        <v>3.5372757452744444E-2</v>
      </c>
      <c r="AA265" s="70">
        <f t="shared" si="74"/>
        <v>2.7648284247286842E-2</v>
      </c>
      <c r="AB265" s="86">
        <f t="shared" si="60"/>
        <v>1.1411265299704814</v>
      </c>
      <c r="AC265" s="68">
        <f t="shared" si="61"/>
        <v>1.3040544498435866</v>
      </c>
      <c r="AD265" s="68">
        <f t="shared" si="62"/>
        <v>1.6114778159509364</v>
      </c>
      <c r="AE265" s="68">
        <f t="shared" si="63"/>
        <v>1.3984020265390533</v>
      </c>
      <c r="AF265" s="70">
        <f t="shared" si="64"/>
        <v>1.685180459720212</v>
      </c>
    </row>
    <row r="266" spans="1:32" ht="12.75">
      <c r="A266" s="69" t="s">
        <v>1812</v>
      </c>
      <c r="B266" s="67" t="s">
        <v>14</v>
      </c>
      <c r="C266" s="67" t="s">
        <v>420</v>
      </c>
      <c r="D266" s="68">
        <v>105.7062921</v>
      </c>
      <c r="E266" s="70">
        <v>34.579753099999998</v>
      </c>
      <c r="F266" s="111">
        <v>354.065</v>
      </c>
      <c r="G266" s="112">
        <v>419.83699999999999</v>
      </c>
      <c r="H266" s="112">
        <v>484.44299999999998</v>
      </c>
      <c r="I266" s="112">
        <v>558.99099999999999</v>
      </c>
      <c r="J266" s="112">
        <v>644.35900000000004</v>
      </c>
      <c r="K266" s="113">
        <v>726.03099999999995</v>
      </c>
      <c r="L266" s="111">
        <v>11.43427249</v>
      </c>
      <c r="M266" s="112">
        <v>14.371906879999999</v>
      </c>
      <c r="N266" s="112">
        <v>27.217135590000002</v>
      </c>
      <c r="O266" s="112">
        <v>37.130466890000001</v>
      </c>
      <c r="P266" s="112">
        <v>47.57164976</v>
      </c>
      <c r="Q266" s="113">
        <v>62.9533244</v>
      </c>
      <c r="R266" s="86">
        <f t="shared" si="65"/>
        <v>5.1382969796620603E-2</v>
      </c>
      <c r="S266" s="68">
        <f t="shared" si="66"/>
        <v>0.17875468881412629</v>
      </c>
      <c r="T266" s="68">
        <f t="shared" si="67"/>
        <v>7.2846249872395172E-2</v>
      </c>
      <c r="U266" s="68">
        <f t="shared" si="68"/>
        <v>5.6240514836144027E-2</v>
      </c>
      <c r="V266" s="70">
        <f t="shared" si="69"/>
        <v>6.4667400511022349E-2</v>
      </c>
      <c r="W266" s="86">
        <f t="shared" si="70"/>
        <v>3.4077205722641842E-2</v>
      </c>
      <c r="X266" s="68">
        <f t="shared" si="71"/>
        <v>2.8626647328033571E-2</v>
      </c>
      <c r="Y266" s="68">
        <f t="shared" si="72"/>
        <v>2.8626719099111953E-2</v>
      </c>
      <c r="Z266" s="68">
        <f t="shared" si="73"/>
        <v>2.8424530270893551E-2</v>
      </c>
      <c r="AA266" s="70">
        <f t="shared" si="74"/>
        <v>2.3867337887327984E-2</v>
      </c>
      <c r="AB266" s="86">
        <f t="shared" si="60"/>
        <v>1.5078398802657793</v>
      </c>
      <c r="AC266" s="68">
        <f t="shared" si="61"/>
        <v>6.2443459328565867</v>
      </c>
      <c r="AD266" s="68">
        <f t="shared" si="62"/>
        <v>2.5446943332969996</v>
      </c>
      <c r="AE266" s="68">
        <f t="shared" si="63"/>
        <v>1.9785908263094072</v>
      </c>
      <c r="AF266" s="70">
        <f t="shared" si="64"/>
        <v>2.709451754372513</v>
      </c>
    </row>
    <row r="267" spans="1:32" ht="12.75">
      <c r="A267" s="69" t="s">
        <v>1812</v>
      </c>
      <c r="B267" s="67" t="s">
        <v>14</v>
      </c>
      <c r="C267" s="67" t="s">
        <v>421</v>
      </c>
      <c r="D267" s="68">
        <v>123.7476806</v>
      </c>
      <c r="E267" s="70">
        <v>47.417628100000002</v>
      </c>
      <c r="F267" s="111">
        <v>1187.6420000000001</v>
      </c>
      <c r="G267" s="112">
        <v>1268.5440000000001</v>
      </c>
      <c r="H267" s="112">
        <v>1358.354</v>
      </c>
      <c r="I267" s="112">
        <v>1454.5229999999999</v>
      </c>
      <c r="J267" s="112">
        <v>1559.5809999999999</v>
      </c>
      <c r="K267" s="113">
        <v>1689.3989999999999</v>
      </c>
      <c r="L267" s="111">
        <v>47.637042979999997</v>
      </c>
      <c r="M267" s="112">
        <v>50.793224340000002</v>
      </c>
      <c r="N267" s="112">
        <v>55.866144599999998</v>
      </c>
      <c r="O267" s="112">
        <v>75.437315330000004</v>
      </c>
      <c r="P267" s="112">
        <v>98.372001740000002</v>
      </c>
      <c r="Q267" s="113">
        <v>124.81866513</v>
      </c>
      <c r="R267" s="86">
        <f t="shared" si="65"/>
        <v>1.3250954142242208E-2</v>
      </c>
      <c r="S267" s="68">
        <f t="shared" si="66"/>
        <v>1.9974791228227019E-2</v>
      </c>
      <c r="T267" s="68">
        <f t="shared" si="67"/>
        <v>7.0064511772305132E-2</v>
      </c>
      <c r="U267" s="68">
        <f t="shared" si="68"/>
        <v>6.0804619861330886E-2</v>
      </c>
      <c r="V267" s="70">
        <f t="shared" si="69"/>
        <v>5.3768679954077345E-2</v>
      </c>
      <c r="W267" s="86">
        <f t="shared" si="70"/>
        <v>1.3179991473671599E-2</v>
      </c>
      <c r="X267" s="68">
        <f t="shared" si="71"/>
        <v>1.3680777307901376E-2</v>
      </c>
      <c r="Y267" s="68">
        <f t="shared" si="72"/>
        <v>1.3680867837870222E-2</v>
      </c>
      <c r="Z267" s="68">
        <f t="shared" si="73"/>
        <v>1.3947836723783913E-2</v>
      </c>
      <c r="AA267" s="70">
        <f t="shared" si="74"/>
        <v>1.5991129788757157E-2</v>
      </c>
      <c r="AB267" s="86">
        <f t="shared" si="60"/>
        <v>1.0053841209770404</v>
      </c>
      <c r="AC267" s="68">
        <f t="shared" si="61"/>
        <v>1.46006259576278</v>
      </c>
      <c r="AD267" s="68">
        <f t="shared" si="62"/>
        <v>5.1213499467013683</v>
      </c>
      <c r="AE267" s="68">
        <f t="shared" si="63"/>
        <v>4.3594301442923102</v>
      </c>
      <c r="AF267" s="70">
        <f t="shared" si="64"/>
        <v>3.3624065756679902</v>
      </c>
    </row>
    <row r="268" spans="1:32" ht="12.75">
      <c r="A268" s="69" t="s">
        <v>1812</v>
      </c>
      <c r="B268" s="67" t="s">
        <v>14</v>
      </c>
      <c r="C268" s="67" t="s">
        <v>422</v>
      </c>
      <c r="D268" s="68">
        <v>131.00665559999999</v>
      </c>
      <c r="E268" s="70">
        <v>45.770357799999999</v>
      </c>
      <c r="F268" s="111">
        <v>432.36799999999999</v>
      </c>
      <c r="G268" s="112">
        <v>466.68599999999998</v>
      </c>
      <c r="H268" s="112">
        <v>501.25799999999998</v>
      </c>
      <c r="I268" s="112">
        <v>538.39099999999996</v>
      </c>
      <c r="J268" s="112">
        <v>578.99199999999996</v>
      </c>
      <c r="K268" s="113">
        <v>628.19899999999996</v>
      </c>
      <c r="L268" s="111">
        <v>16.811727600000001</v>
      </c>
      <c r="M268" s="112">
        <v>20.704743350000001</v>
      </c>
      <c r="N268" s="112">
        <v>25.40841502</v>
      </c>
      <c r="O268" s="112">
        <v>35.998884429999997</v>
      </c>
      <c r="P268" s="112">
        <v>48.773820460000003</v>
      </c>
      <c r="Q268" s="113">
        <v>58.983915930000002</v>
      </c>
      <c r="R268" s="86">
        <f t="shared" si="65"/>
        <v>4.6313095746328886E-2</v>
      </c>
      <c r="S268" s="68">
        <f t="shared" si="66"/>
        <v>4.5435691623774685E-2</v>
      </c>
      <c r="T268" s="68">
        <f t="shared" si="67"/>
        <v>8.3361905114221466E-2</v>
      </c>
      <c r="U268" s="68">
        <f t="shared" si="68"/>
        <v>7.097406618163922E-2</v>
      </c>
      <c r="V268" s="70">
        <f t="shared" si="69"/>
        <v>4.1867113847984985E-2</v>
      </c>
      <c r="W268" s="86">
        <f t="shared" si="70"/>
        <v>1.5275915434487627E-2</v>
      </c>
      <c r="X268" s="68">
        <f t="shared" si="71"/>
        <v>1.429285678892785E-2</v>
      </c>
      <c r="Y268" s="68">
        <f t="shared" si="72"/>
        <v>1.4292824680299129E-2</v>
      </c>
      <c r="Z268" s="68">
        <f t="shared" si="73"/>
        <v>1.4540719711428502E-2</v>
      </c>
      <c r="AA268" s="70">
        <f t="shared" si="74"/>
        <v>1.631366694034864E-2</v>
      </c>
      <c r="AB268" s="86">
        <f t="shared" si="60"/>
        <v>3.0317722001635499</v>
      </c>
      <c r="AC268" s="68">
        <f t="shared" si="61"/>
        <v>3.1789090379029084</v>
      </c>
      <c r="AD268" s="68">
        <f t="shared" si="62"/>
        <v>5.8324303962900652</v>
      </c>
      <c r="AE268" s="68">
        <f t="shared" si="63"/>
        <v>4.8810559305297705</v>
      </c>
      <c r="AF268" s="70">
        <f t="shared" si="64"/>
        <v>2.5663827759309545</v>
      </c>
    </row>
    <row r="269" spans="1:32" ht="12.75">
      <c r="A269" s="69" t="s">
        <v>1812</v>
      </c>
      <c r="B269" s="67" t="s">
        <v>14</v>
      </c>
      <c r="C269" s="67" t="s">
        <v>423</v>
      </c>
      <c r="D269" s="68">
        <v>118.338717</v>
      </c>
      <c r="E269" s="70">
        <v>25.190186300000001</v>
      </c>
      <c r="F269" s="111">
        <v>764.1</v>
      </c>
      <c r="G269" s="112">
        <v>932.99699999999996</v>
      </c>
      <c r="H269" s="112">
        <v>1139.289</v>
      </c>
      <c r="I269" s="112">
        <v>1391.194</v>
      </c>
      <c r="J269" s="112">
        <v>1694.076</v>
      </c>
      <c r="K269" s="113">
        <v>1966.63</v>
      </c>
      <c r="L269" s="111">
        <v>58.205285539999998</v>
      </c>
      <c r="M269" s="112">
        <v>77.147057720000006</v>
      </c>
      <c r="N269" s="112">
        <v>90.214791820000002</v>
      </c>
      <c r="O269" s="112">
        <v>96.199060299999999</v>
      </c>
      <c r="P269" s="112">
        <v>104.37959488</v>
      </c>
      <c r="Q269" s="113">
        <v>127.14071289</v>
      </c>
      <c r="R269" s="86">
        <f t="shared" si="65"/>
        <v>6.5086089705660127E-2</v>
      </c>
      <c r="S269" s="68">
        <f t="shared" si="66"/>
        <v>3.3877465936363892E-2</v>
      </c>
      <c r="T269" s="68">
        <f t="shared" si="67"/>
        <v>1.3266712385569849E-2</v>
      </c>
      <c r="U269" s="68">
        <f t="shared" si="68"/>
        <v>1.7007514531823344E-2</v>
      </c>
      <c r="V269" s="70">
        <f t="shared" si="69"/>
        <v>4.3612198411322294E-2</v>
      </c>
      <c r="W269" s="86">
        <f t="shared" si="70"/>
        <v>3.9940662950913933E-2</v>
      </c>
      <c r="X269" s="68">
        <f t="shared" si="71"/>
        <v>3.9951535439604342E-2</v>
      </c>
      <c r="Y269" s="68">
        <f t="shared" si="72"/>
        <v>3.9951597520239759E-2</v>
      </c>
      <c r="Z269" s="68">
        <f t="shared" si="73"/>
        <v>3.9395017645000321E-2</v>
      </c>
      <c r="AA269" s="70">
        <f t="shared" si="74"/>
        <v>2.9836791710357812E-2</v>
      </c>
      <c r="AB269" s="86">
        <f t="shared" si="60"/>
        <v>1.629569588908659</v>
      </c>
      <c r="AC269" s="68">
        <f t="shared" si="61"/>
        <v>0.84796405353624615</v>
      </c>
      <c r="AD269" s="68">
        <f t="shared" si="62"/>
        <v>0.3320696344832979</v>
      </c>
      <c r="AE269" s="68">
        <f t="shared" si="63"/>
        <v>0.43171739850665586</v>
      </c>
      <c r="AF269" s="70">
        <f t="shared" si="64"/>
        <v>1.461691955177016</v>
      </c>
    </row>
    <row r="270" spans="1:32" ht="12.75">
      <c r="A270" s="69" t="s">
        <v>1812</v>
      </c>
      <c r="B270" s="67" t="s">
        <v>14</v>
      </c>
      <c r="C270" s="67" t="s">
        <v>424</v>
      </c>
      <c r="D270" s="68">
        <v>116.987543</v>
      </c>
      <c r="E270" s="70">
        <v>35.595691500000001</v>
      </c>
      <c r="F270" s="111">
        <v>247.66</v>
      </c>
      <c r="G270" s="112">
        <v>272.94799999999998</v>
      </c>
      <c r="H270" s="112">
        <v>300.827</v>
      </c>
      <c r="I270" s="112">
        <v>331.553</v>
      </c>
      <c r="J270" s="112">
        <v>365.57400000000001</v>
      </c>
      <c r="K270" s="113">
        <v>402.07</v>
      </c>
      <c r="L270" s="111">
        <v>15.684243329999999</v>
      </c>
      <c r="M270" s="112">
        <v>26.8622847</v>
      </c>
      <c r="N270" s="112">
        <v>32.163656119999999</v>
      </c>
      <c r="O270" s="112">
        <v>66.478794519999994</v>
      </c>
      <c r="P270" s="112">
        <v>71.749865439999994</v>
      </c>
      <c r="Q270" s="113">
        <v>92.503820079999997</v>
      </c>
      <c r="R270" s="86">
        <f t="shared" si="65"/>
        <v>0.14253848444979464</v>
      </c>
      <c r="S270" s="68">
        <f t="shared" si="66"/>
        <v>3.9470741072147139E-2</v>
      </c>
      <c r="T270" s="68">
        <f t="shared" si="67"/>
        <v>0.21337834400400868</v>
      </c>
      <c r="U270" s="68">
        <f t="shared" si="68"/>
        <v>1.5857901630313739E-2</v>
      </c>
      <c r="V270" s="70">
        <f t="shared" si="69"/>
        <v>5.7850853134645275E-2</v>
      </c>
      <c r="W270" s="86">
        <f t="shared" si="70"/>
        <v>1.9444892612927499E-2</v>
      </c>
      <c r="X270" s="68">
        <f t="shared" si="71"/>
        <v>1.9450809566829499E-2</v>
      </c>
      <c r="Y270" s="68">
        <f t="shared" si="72"/>
        <v>1.9450465499438109E-2</v>
      </c>
      <c r="Z270" s="68">
        <f t="shared" si="73"/>
        <v>1.9536208978892865E-2</v>
      </c>
      <c r="AA270" s="70">
        <f t="shared" si="74"/>
        <v>1.9031496347221274E-2</v>
      </c>
      <c r="AB270" s="86">
        <f t="shared" si="60"/>
        <v>7.3303816733362233</v>
      </c>
      <c r="AC270" s="68">
        <f t="shared" si="61"/>
        <v>2.0292595501761888</v>
      </c>
      <c r="AD270" s="68">
        <f t="shared" si="62"/>
        <v>10.970346391461574</v>
      </c>
      <c r="AE270" s="68">
        <f t="shared" si="63"/>
        <v>0.81171846838077899</v>
      </c>
      <c r="AF270" s="70">
        <f t="shared" si="64"/>
        <v>3.0397427548092866</v>
      </c>
    </row>
    <row r="271" spans="1:32" ht="12.75">
      <c r="A271" s="69" t="s">
        <v>1812</v>
      </c>
      <c r="B271" s="67" t="s">
        <v>14</v>
      </c>
      <c r="C271" s="67" t="s">
        <v>425</v>
      </c>
      <c r="D271" s="68">
        <v>103.986131</v>
      </c>
      <c r="E271" s="70">
        <v>25.719930999999999</v>
      </c>
      <c r="F271" s="111">
        <v>362.38400000000001</v>
      </c>
      <c r="G271" s="112">
        <v>481.25200000000001</v>
      </c>
      <c r="H271" s="112">
        <v>634.14400000000001</v>
      </c>
      <c r="I271" s="112">
        <v>776.14200000000005</v>
      </c>
      <c r="J271" s="112">
        <v>942.34199999999998</v>
      </c>
      <c r="K271" s="113">
        <v>1092.201</v>
      </c>
      <c r="L271" s="111">
        <v>17.440897230000001</v>
      </c>
      <c r="M271" s="112">
        <v>29.90250039</v>
      </c>
      <c r="N271" s="112">
        <v>57.774999610000002</v>
      </c>
      <c r="O271" s="112">
        <v>79.812978700000002</v>
      </c>
      <c r="P271" s="112">
        <v>108.45712976999999</v>
      </c>
      <c r="Q271" s="113">
        <v>134.87646139</v>
      </c>
      <c r="R271" s="86">
        <f t="shared" si="65"/>
        <v>0.142900941341078</v>
      </c>
      <c r="S271" s="68">
        <f t="shared" si="66"/>
        <v>0.18642253227306121</v>
      </c>
      <c r="T271" s="68">
        <f t="shared" si="67"/>
        <v>7.6288980489012587E-2</v>
      </c>
      <c r="U271" s="68">
        <f t="shared" si="68"/>
        <v>7.1778178277663987E-2</v>
      </c>
      <c r="V271" s="70">
        <f t="shared" si="69"/>
        <v>4.8718478307560341E-2</v>
      </c>
      <c r="W271" s="86">
        <f t="shared" si="70"/>
        <v>5.6737323670742024E-2</v>
      </c>
      <c r="X271" s="68">
        <f t="shared" si="71"/>
        <v>5.5177003309457628E-2</v>
      </c>
      <c r="Y271" s="68">
        <f t="shared" si="72"/>
        <v>4.0411887029713364E-2</v>
      </c>
      <c r="Z271" s="68">
        <f t="shared" si="73"/>
        <v>3.8806554575694277E-2</v>
      </c>
      <c r="AA271" s="70">
        <f t="shared" si="74"/>
        <v>2.9516387857804048E-2</v>
      </c>
      <c r="AB271" s="86">
        <f t="shared" si="60"/>
        <v>2.5186408539528689</v>
      </c>
      <c r="AC271" s="68">
        <f t="shared" si="61"/>
        <v>3.3786273463877552</v>
      </c>
      <c r="AD271" s="68">
        <f t="shared" si="62"/>
        <v>1.8877856516059279</v>
      </c>
      <c r="AE271" s="68">
        <f t="shared" si="63"/>
        <v>1.8496405842383348</v>
      </c>
      <c r="AF271" s="70">
        <f t="shared" si="64"/>
        <v>1.6505569225564745</v>
      </c>
    </row>
    <row r="272" spans="1:32" ht="12.75">
      <c r="A272" s="69" t="s">
        <v>1812</v>
      </c>
      <c r="B272" s="67" t="s">
        <v>14</v>
      </c>
      <c r="C272" s="67" t="s">
        <v>426</v>
      </c>
      <c r="D272" s="68">
        <v>118.8540924</v>
      </c>
      <c r="E272" s="70">
        <v>28.973887000000001</v>
      </c>
      <c r="F272" s="111">
        <v>224.09700000000001</v>
      </c>
      <c r="G272" s="112">
        <v>305.19400000000002</v>
      </c>
      <c r="H272" s="112">
        <v>414.084</v>
      </c>
      <c r="I272" s="112">
        <v>561.82600000000002</v>
      </c>
      <c r="J272" s="112">
        <v>757.65499999999997</v>
      </c>
      <c r="K272" s="113">
        <v>929.77200000000005</v>
      </c>
      <c r="L272" s="111">
        <v>31.774116679999999</v>
      </c>
      <c r="M272" s="112">
        <v>62.630836340000002</v>
      </c>
      <c r="N272" s="112">
        <v>78.460492009999996</v>
      </c>
      <c r="O272" s="112">
        <v>104.79396995</v>
      </c>
      <c r="P272" s="112">
        <v>117.49479839</v>
      </c>
      <c r="Q272" s="113">
        <v>165.88045911</v>
      </c>
      <c r="R272" s="86">
        <f t="shared" si="65"/>
        <v>0.19422550732573191</v>
      </c>
      <c r="S272" s="68">
        <f t="shared" si="66"/>
        <v>5.0549079638874873E-2</v>
      </c>
      <c r="T272" s="68">
        <f t="shared" si="67"/>
        <v>6.7125446872404876E-2</v>
      </c>
      <c r="U272" s="68">
        <f t="shared" si="68"/>
        <v>2.4239616928454756E-2</v>
      </c>
      <c r="V272" s="70">
        <f t="shared" si="69"/>
        <v>8.2362217533058238E-2</v>
      </c>
      <c r="W272" s="86">
        <f t="shared" si="70"/>
        <v>6.177372922815888E-2</v>
      </c>
      <c r="X272" s="68">
        <f t="shared" si="71"/>
        <v>6.1024242363539614E-2</v>
      </c>
      <c r="Y272" s="68">
        <f t="shared" si="72"/>
        <v>6.1024668323846898E-2</v>
      </c>
      <c r="Z272" s="68">
        <f t="shared" si="73"/>
        <v>5.9807188699902501E-2</v>
      </c>
      <c r="AA272" s="70">
        <f t="shared" si="74"/>
        <v>4.0942251577275657E-2</v>
      </c>
      <c r="AB272" s="86">
        <f t="shared" si="60"/>
        <v>3.1441441168035609</v>
      </c>
      <c r="AC272" s="68">
        <f t="shared" si="61"/>
        <v>0.82834423961773962</v>
      </c>
      <c r="AD272" s="68">
        <f t="shared" si="62"/>
        <v>1.0999723344038881</v>
      </c>
      <c r="AE272" s="68">
        <f t="shared" si="63"/>
        <v>0.40529604309079104</v>
      </c>
      <c r="AF272" s="70">
        <f t="shared" si="64"/>
        <v>2.0116680045699313</v>
      </c>
    </row>
    <row r="273" spans="1:32" ht="12.75">
      <c r="A273" s="69" t="s">
        <v>1812</v>
      </c>
      <c r="B273" s="67" t="s">
        <v>14</v>
      </c>
      <c r="C273" s="67" t="s">
        <v>427</v>
      </c>
      <c r="D273" s="68">
        <v>116.1062203</v>
      </c>
      <c r="E273" s="70">
        <v>38.7063767</v>
      </c>
      <c r="F273" s="111">
        <v>274.90199999999999</v>
      </c>
      <c r="G273" s="112">
        <v>345.67</v>
      </c>
      <c r="H273" s="112">
        <v>424.94099999999997</v>
      </c>
      <c r="I273" s="112">
        <v>522.39200000000005</v>
      </c>
      <c r="J273" s="112">
        <v>640.27099999999996</v>
      </c>
      <c r="K273" s="113">
        <v>745.91399999999999</v>
      </c>
      <c r="L273" s="111">
        <v>55.852386639999999</v>
      </c>
      <c r="M273" s="112">
        <v>72.775080459999998</v>
      </c>
      <c r="N273" s="112">
        <v>97.446995459999997</v>
      </c>
      <c r="O273" s="112">
        <v>123.09977625000001</v>
      </c>
      <c r="P273" s="112">
        <v>127.30370895999999</v>
      </c>
      <c r="Q273" s="113">
        <v>141.35080223</v>
      </c>
      <c r="R273" s="86">
        <f t="shared" si="65"/>
        <v>6.0597925489115675E-2</v>
      </c>
      <c r="S273" s="68">
        <f t="shared" si="66"/>
        <v>6.7803195390654741E-2</v>
      </c>
      <c r="T273" s="68">
        <f t="shared" si="67"/>
        <v>5.2649711094540516E-2</v>
      </c>
      <c r="U273" s="68">
        <f t="shared" si="68"/>
        <v>6.8301224227448418E-3</v>
      </c>
      <c r="V273" s="70">
        <f t="shared" si="69"/>
        <v>2.2068631597236075E-2</v>
      </c>
      <c r="W273" s="86">
        <f t="shared" si="70"/>
        <v>4.5813978439773563E-2</v>
      </c>
      <c r="X273" s="68">
        <f t="shared" si="71"/>
        <v>4.1293154608332362E-2</v>
      </c>
      <c r="Y273" s="68">
        <f t="shared" si="72"/>
        <v>4.1293585630230709E-2</v>
      </c>
      <c r="Z273" s="68">
        <f t="shared" si="73"/>
        <v>4.0694652064015638E-2</v>
      </c>
      <c r="AA273" s="70">
        <f t="shared" si="74"/>
        <v>3.0543757565527751E-2</v>
      </c>
      <c r="AB273" s="86">
        <f t="shared" si="60"/>
        <v>1.322695115177061</v>
      </c>
      <c r="AC273" s="68">
        <f t="shared" si="61"/>
        <v>1.6419960168645733</v>
      </c>
      <c r="AD273" s="68">
        <f t="shared" si="62"/>
        <v>1.2750094304234041</v>
      </c>
      <c r="AE273" s="68">
        <f t="shared" si="63"/>
        <v>0.16783832951810385</v>
      </c>
      <c r="AF273" s="70">
        <f t="shared" si="64"/>
        <v>0.72252510353025912</v>
      </c>
    </row>
    <row r="274" spans="1:32" ht="12.75">
      <c r="A274" s="69" t="s">
        <v>1812</v>
      </c>
      <c r="B274" s="67" t="s">
        <v>14</v>
      </c>
      <c r="C274" s="67" t="s">
        <v>428</v>
      </c>
      <c r="D274" s="68">
        <v>119.52139940000001</v>
      </c>
      <c r="E274" s="70">
        <v>35.4178833</v>
      </c>
      <c r="F274" s="111">
        <v>612.68899999999996</v>
      </c>
      <c r="G274" s="112">
        <v>745.851</v>
      </c>
      <c r="H274" s="112">
        <v>891.49</v>
      </c>
      <c r="I274" s="112">
        <v>1065.567</v>
      </c>
      <c r="J274" s="112">
        <v>1270.9480000000001</v>
      </c>
      <c r="K274" s="113">
        <v>1458.8869999999999</v>
      </c>
      <c r="L274" s="111">
        <v>99.497150360000006</v>
      </c>
      <c r="M274" s="112">
        <v>173.34760858999999</v>
      </c>
      <c r="N274" s="112">
        <v>237.95621796</v>
      </c>
      <c r="O274" s="112">
        <v>301.71375576999998</v>
      </c>
      <c r="P274" s="112">
        <v>358.02796456999999</v>
      </c>
      <c r="Q274" s="113">
        <v>453.62413081</v>
      </c>
      <c r="R274" s="86">
        <f t="shared" si="65"/>
        <v>0.14844738359399176</v>
      </c>
      <c r="S274" s="68">
        <f t="shared" si="66"/>
        <v>7.4542256331682821E-2</v>
      </c>
      <c r="T274" s="68">
        <f t="shared" si="67"/>
        <v>5.3587620745188934E-2</v>
      </c>
      <c r="U274" s="68">
        <f t="shared" si="68"/>
        <v>3.7329560036983539E-2</v>
      </c>
      <c r="V274" s="70">
        <f t="shared" si="69"/>
        <v>5.34015080943821E-2</v>
      </c>
      <c r="W274" s="86">
        <f t="shared" si="70"/>
        <v>3.9333676420424221E-2</v>
      </c>
      <c r="X274" s="68">
        <f t="shared" si="71"/>
        <v>3.5673674367833003E-2</v>
      </c>
      <c r="Y274" s="68">
        <f t="shared" si="72"/>
        <v>3.5673622129551136E-2</v>
      </c>
      <c r="Z274" s="68">
        <f t="shared" si="73"/>
        <v>3.5251205369438723E-2</v>
      </c>
      <c r="AA274" s="70">
        <f t="shared" si="74"/>
        <v>2.758214750592165E-2</v>
      </c>
      <c r="AB274" s="86">
        <f t="shared" si="60"/>
        <v>3.7740531041972387</v>
      </c>
      <c r="AC274" s="68">
        <f t="shared" si="61"/>
        <v>2.0895592520992921</v>
      </c>
      <c r="AD274" s="68">
        <f t="shared" si="62"/>
        <v>1.5021637149875591</v>
      </c>
      <c r="AE274" s="68">
        <f t="shared" si="63"/>
        <v>1.0589584000252843</v>
      </c>
      <c r="AF274" s="70">
        <f t="shared" si="64"/>
        <v>1.9360895696362024</v>
      </c>
    </row>
    <row r="275" spans="1:32" ht="12.75">
      <c r="A275" s="69" t="s">
        <v>1812</v>
      </c>
      <c r="B275" s="67" t="s">
        <v>14</v>
      </c>
      <c r="C275" s="67" t="s">
        <v>429</v>
      </c>
      <c r="D275" s="68">
        <v>122.48229600000001</v>
      </c>
      <c r="E275" s="70">
        <v>37.164946700000002</v>
      </c>
      <c r="F275" s="111">
        <v>310.74599999999998</v>
      </c>
      <c r="G275" s="112">
        <v>341.38200000000001</v>
      </c>
      <c r="H275" s="112">
        <v>361.98700000000002</v>
      </c>
      <c r="I275" s="112">
        <v>383.83600000000001</v>
      </c>
      <c r="J275" s="112">
        <v>407.67099999999999</v>
      </c>
      <c r="K275" s="113">
        <v>439.32900000000001</v>
      </c>
      <c r="L275" s="111">
        <v>14.814179940000001</v>
      </c>
      <c r="M275" s="112">
        <v>19.406019010000001</v>
      </c>
      <c r="N275" s="112">
        <v>24.386932600000002</v>
      </c>
      <c r="O275" s="112">
        <v>33.996095650000001</v>
      </c>
      <c r="P275" s="112">
        <v>38.625207529999997</v>
      </c>
      <c r="Q275" s="113">
        <v>39.631624860000002</v>
      </c>
      <c r="R275" s="86">
        <f t="shared" si="65"/>
        <v>6.199248407401213E-2</v>
      </c>
      <c r="S275" s="68">
        <f t="shared" si="66"/>
        <v>5.1333697936019898E-2</v>
      </c>
      <c r="T275" s="68">
        <f t="shared" si="67"/>
        <v>7.8805835958229514E-2</v>
      </c>
      <c r="U275" s="68">
        <f t="shared" si="68"/>
        <v>2.7233197174511399E-2</v>
      </c>
      <c r="V275" s="70">
        <f t="shared" si="69"/>
        <v>5.2111944212510754E-3</v>
      </c>
      <c r="W275" s="86">
        <f t="shared" si="70"/>
        <v>1.8805245333748544E-2</v>
      </c>
      <c r="X275" s="68">
        <f t="shared" si="71"/>
        <v>1.1721242937135116E-2</v>
      </c>
      <c r="Y275" s="68">
        <f t="shared" si="72"/>
        <v>1.1721415689921503E-2</v>
      </c>
      <c r="Z275" s="68">
        <f t="shared" si="73"/>
        <v>1.2049019706716579E-2</v>
      </c>
      <c r="AA275" s="70">
        <f t="shared" si="74"/>
        <v>1.4957617270869149E-2</v>
      </c>
      <c r="AB275" s="86">
        <f t="shared" si="60"/>
        <v>3.2965527954457619</v>
      </c>
      <c r="AC275" s="68">
        <f t="shared" si="61"/>
        <v>4.3795438940511184</v>
      </c>
      <c r="AD275" s="68">
        <f t="shared" si="62"/>
        <v>6.7232353192617875</v>
      </c>
      <c r="AE275" s="68">
        <f t="shared" si="63"/>
        <v>2.2602002351552786</v>
      </c>
      <c r="AF275" s="70">
        <f t="shared" si="64"/>
        <v>0.34839736348918265</v>
      </c>
    </row>
    <row r="276" spans="1:32" ht="12.75">
      <c r="A276" s="69" t="s">
        <v>1812</v>
      </c>
      <c r="B276" s="67" t="s">
        <v>14</v>
      </c>
      <c r="C276" s="67" t="s">
        <v>430</v>
      </c>
      <c r="D276" s="68">
        <v>120.5697741</v>
      </c>
      <c r="E276" s="70">
        <v>32.373465799999998</v>
      </c>
      <c r="F276" s="111">
        <v>202.11199999999999</v>
      </c>
      <c r="G276" s="112">
        <v>229.35499999999999</v>
      </c>
      <c r="H276" s="112">
        <v>255.53200000000001</v>
      </c>
      <c r="I276" s="112">
        <v>284.69600000000003</v>
      </c>
      <c r="J276" s="112">
        <v>317.21699999999998</v>
      </c>
      <c r="K276" s="113">
        <v>350.88</v>
      </c>
      <c r="L276" s="111">
        <v>19.02575994</v>
      </c>
      <c r="M276" s="112">
        <v>31.59547414</v>
      </c>
      <c r="N276" s="112">
        <v>40.3214483</v>
      </c>
      <c r="O276" s="112">
        <v>58.75658679</v>
      </c>
      <c r="P276" s="112">
        <v>66.370287619999999</v>
      </c>
      <c r="Q276" s="113">
        <v>106.53665562</v>
      </c>
      <c r="R276" s="86">
        <f t="shared" si="65"/>
        <v>0.13213363607698289</v>
      </c>
      <c r="S276" s="68">
        <f t="shared" si="66"/>
        <v>5.5235595587741979E-2</v>
      </c>
      <c r="T276" s="68">
        <f t="shared" si="67"/>
        <v>9.144085476711411E-2</v>
      </c>
      <c r="U276" s="68">
        <f t="shared" si="68"/>
        <v>2.5916075953192719E-2</v>
      </c>
      <c r="V276" s="70">
        <f t="shared" si="69"/>
        <v>0.12103719733737084</v>
      </c>
      <c r="W276" s="86">
        <f t="shared" si="70"/>
        <v>2.5289804470730252E-2</v>
      </c>
      <c r="X276" s="68">
        <f t="shared" si="71"/>
        <v>2.1615324974585733E-2</v>
      </c>
      <c r="Y276" s="68">
        <f t="shared" si="72"/>
        <v>2.1614859577705179E-2</v>
      </c>
      <c r="Z276" s="68">
        <f t="shared" si="73"/>
        <v>2.163282759267943E-2</v>
      </c>
      <c r="AA276" s="70">
        <f t="shared" si="74"/>
        <v>2.0171640479590577E-2</v>
      </c>
      <c r="AB276" s="86">
        <f t="shared" si="60"/>
        <v>5.2247788720514166</v>
      </c>
      <c r="AC276" s="68">
        <f t="shared" si="61"/>
        <v>2.5553904765570423</v>
      </c>
      <c r="AD276" s="68">
        <f t="shared" si="62"/>
        <v>4.2304625870172901</v>
      </c>
      <c r="AE276" s="68">
        <f t="shared" si="63"/>
        <v>1.1979976192276753</v>
      </c>
      <c r="AF276" s="70">
        <f t="shared" si="64"/>
        <v>6.0003645940366042</v>
      </c>
    </row>
    <row r="277" spans="1:32" ht="12.75">
      <c r="A277" s="69" t="s">
        <v>1812</v>
      </c>
      <c r="B277" s="67" t="s">
        <v>14</v>
      </c>
      <c r="C277" s="67" t="s">
        <v>431</v>
      </c>
      <c r="D277" s="68">
        <v>120.6512652</v>
      </c>
      <c r="E277" s="70">
        <v>27.780904700000001</v>
      </c>
      <c r="F277" s="111">
        <v>554.60500000000002</v>
      </c>
      <c r="G277" s="112">
        <v>677.322</v>
      </c>
      <c r="H277" s="112">
        <v>813.06399999999996</v>
      </c>
      <c r="I277" s="112">
        <v>976.00900000000001</v>
      </c>
      <c r="J277" s="112">
        <v>1168.9829999999999</v>
      </c>
      <c r="K277" s="113">
        <v>1344.8869999999999</v>
      </c>
      <c r="L277" s="111">
        <v>46.408410289999999</v>
      </c>
      <c r="M277" s="112">
        <v>65.696264209999995</v>
      </c>
      <c r="N277" s="112">
        <v>74.455230150000006</v>
      </c>
      <c r="O277" s="112">
        <v>81.205477490000007</v>
      </c>
      <c r="P277" s="112">
        <v>89.696658240000005</v>
      </c>
      <c r="Q277" s="113">
        <v>94.431768930000004</v>
      </c>
      <c r="R277" s="86">
        <f t="shared" si="65"/>
        <v>8.3122234954710814E-2</v>
      </c>
      <c r="S277" s="68">
        <f t="shared" si="66"/>
        <v>2.6665035052835649E-2</v>
      </c>
      <c r="T277" s="68">
        <f t="shared" si="67"/>
        <v>1.8132365789215146E-2</v>
      </c>
      <c r="U277" s="68">
        <f t="shared" si="68"/>
        <v>2.0912827588620824E-2</v>
      </c>
      <c r="V277" s="70">
        <f t="shared" si="69"/>
        <v>1.055805374004087E-2</v>
      </c>
      <c r="W277" s="86">
        <f t="shared" si="70"/>
        <v>3.9978127791820466E-2</v>
      </c>
      <c r="X277" s="68">
        <f t="shared" si="71"/>
        <v>3.6532607925977553E-2</v>
      </c>
      <c r="Y277" s="68">
        <f t="shared" si="72"/>
        <v>3.6532396089070419E-2</v>
      </c>
      <c r="Z277" s="68">
        <f t="shared" si="73"/>
        <v>3.6083522268078372E-2</v>
      </c>
      <c r="AA277" s="70">
        <f t="shared" si="74"/>
        <v>2.8035170922832042E-2</v>
      </c>
      <c r="AB277" s="86">
        <f t="shared" si="60"/>
        <v>2.0791927873050033</v>
      </c>
      <c r="AC277" s="68">
        <f t="shared" si="61"/>
        <v>0.7298968391981322</v>
      </c>
      <c r="AD277" s="68">
        <f t="shared" si="62"/>
        <v>0.49633661435746607</v>
      </c>
      <c r="AE277" s="68">
        <f t="shared" si="63"/>
        <v>0.5795672449394319</v>
      </c>
      <c r="AF277" s="70">
        <f t="shared" si="64"/>
        <v>0.37660029857147459</v>
      </c>
    </row>
    <row r="278" spans="1:32" ht="12.75">
      <c r="A278" s="69" t="s">
        <v>1812</v>
      </c>
      <c r="B278" s="67" t="s">
        <v>14</v>
      </c>
      <c r="C278" s="67" t="s">
        <v>432</v>
      </c>
      <c r="D278" s="68">
        <v>121.5346952</v>
      </c>
      <c r="E278" s="70">
        <v>36.919983100000003</v>
      </c>
      <c r="F278" s="111">
        <v>204.34100000000001</v>
      </c>
      <c r="G278" s="112">
        <v>231.22</v>
      </c>
      <c r="H278" s="112">
        <v>257.96600000000001</v>
      </c>
      <c r="I278" s="112">
        <v>287.80500000000001</v>
      </c>
      <c r="J278" s="112">
        <v>321.11200000000002</v>
      </c>
      <c r="K278" s="113">
        <v>355.44900000000001</v>
      </c>
      <c r="L278" s="111">
        <v>13.40793661</v>
      </c>
      <c r="M278" s="112">
        <v>20.631750449999998</v>
      </c>
      <c r="N278" s="112">
        <v>25.285821259999999</v>
      </c>
      <c r="O278" s="112">
        <v>30.270909870000001</v>
      </c>
      <c r="P278" s="112">
        <v>32.127520500000003</v>
      </c>
      <c r="Q278" s="113">
        <v>34.356560799999997</v>
      </c>
      <c r="R278" s="86">
        <f t="shared" si="65"/>
        <v>0.10775429583418947</v>
      </c>
      <c r="S278" s="68">
        <f t="shared" si="66"/>
        <v>4.5115617516593223E-2</v>
      </c>
      <c r="T278" s="68">
        <f t="shared" si="67"/>
        <v>3.9429912588095244E-2</v>
      </c>
      <c r="U278" s="68">
        <f t="shared" si="68"/>
        <v>1.2266632473046322E-2</v>
      </c>
      <c r="V278" s="70">
        <f t="shared" si="69"/>
        <v>1.3876204981333646E-2</v>
      </c>
      <c r="W278" s="86">
        <f t="shared" si="70"/>
        <v>2.4715894258285815E-2</v>
      </c>
      <c r="X278" s="68">
        <f t="shared" si="71"/>
        <v>2.1891631008914007E-2</v>
      </c>
      <c r="Y278" s="68">
        <f t="shared" si="72"/>
        <v>2.1891074837285283E-2</v>
      </c>
      <c r="Z278" s="68">
        <f t="shared" si="73"/>
        <v>2.1901360890869016E-2</v>
      </c>
      <c r="AA278" s="70">
        <f t="shared" si="74"/>
        <v>2.0318361420761731E-2</v>
      </c>
      <c r="AB278" s="86">
        <f t="shared" si="60"/>
        <v>4.3597166547217148</v>
      </c>
      <c r="AC278" s="68">
        <f t="shared" si="61"/>
        <v>2.0608614085548349</v>
      </c>
      <c r="AD278" s="68">
        <f t="shared" si="62"/>
        <v>1.8011866882359513</v>
      </c>
      <c r="AE278" s="68">
        <f t="shared" si="63"/>
        <v>0.56008539990592332</v>
      </c>
      <c r="AF278" s="70">
        <f t="shared" si="64"/>
        <v>0.68293917476803256</v>
      </c>
    </row>
    <row r="279" spans="1:32" ht="12.75">
      <c r="A279" s="69" t="s">
        <v>1812</v>
      </c>
      <c r="B279" s="67" t="s">
        <v>14</v>
      </c>
      <c r="C279" s="67" t="s">
        <v>433</v>
      </c>
      <c r="D279" s="68">
        <v>117.0714873</v>
      </c>
      <c r="E279" s="70">
        <v>39.981555200000003</v>
      </c>
      <c r="F279" s="111">
        <v>183.24100000000001</v>
      </c>
      <c r="G279" s="112">
        <v>251.33</v>
      </c>
      <c r="H279" s="112">
        <v>331.98899999999998</v>
      </c>
      <c r="I279" s="112">
        <v>438.53399999999999</v>
      </c>
      <c r="J279" s="112">
        <v>576.24099999999999</v>
      </c>
      <c r="K279" s="113">
        <v>697.23500000000001</v>
      </c>
      <c r="L279" s="111">
        <v>24.134860920000001</v>
      </c>
      <c r="M279" s="112">
        <v>32.948505709999999</v>
      </c>
      <c r="N279" s="112">
        <v>42.470867800000001</v>
      </c>
      <c r="O279" s="112">
        <v>67.240163870000003</v>
      </c>
      <c r="P279" s="112">
        <v>71.252170770000006</v>
      </c>
      <c r="Q279" s="113">
        <v>85.07804007</v>
      </c>
      <c r="R279" s="86">
        <f t="shared" si="65"/>
        <v>7.3036632108340299E-2</v>
      </c>
      <c r="S279" s="68">
        <f t="shared" si="66"/>
        <v>5.7801480733676656E-2</v>
      </c>
      <c r="T279" s="68">
        <f t="shared" si="67"/>
        <v>0.11664134665974497</v>
      </c>
      <c r="U279" s="68">
        <f t="shared" si="68"/>
        <v>1.1933364433069169E-2</v>
      </c>
      <c r="V279" s="70">
        <f t="shared" si="69"/>
        <v>3.8808275314529038E-2</v>
      </c>
      <c r="W279" s="86">
        <f t="shared" si="70"/>
        <v>6.3192918065009818E-2</v>
      </c>
      <c r="X279" s="68">
        <f t="shared" si="71"/>
        <v>5.5667003837009156E-2</v>
      </c>
      <c r="Y279" s="68">
        <f t="shared" si="72"/>
        <v>5.5667102005414935E-2</v>
      </c>
      <c r="Z279" s="68">
        <f t="shared" si="73"/>
        <v>5.4617726020617249E-2</v>
      </c>
      <c r="AA279" s="70">
        <f t="shared" si="74"/>
        <v>3.8119307444285225E-2</v>
      </c>
      <c r="AB279" s="86">
        <f t="shared" si="60"/>
        <v>1.1557724242644365</v>
      </c>
      <c r="AC279" s="68">
        <f t="shared" si="61"/>
        <v>1.0383436641015775</v>
      </c>
      <c r="AD279" s="68">
        <f t="shared" si="62"/>
        <v>2.0953371463166675</v>
      </c>
      <c r="AE279" s="68">
        <f t="shared" si="63"/>
        <v>0.21848885522192063</v>
      </c>
      <c r="AF279" s="70">
        <f t="shared" si="64"/>
        <v>1.018073987079928</v>
      </c>
    </row>
    <row r="280" spans="1:32" ht="12.75">
      <c r="A280" s="69" t="s">
        <v>1812</v>
      </c>
      <c r="B280" s="67" t="s">
        <v>14</v>
      </c>
      <c r="C280" s="67" t="s">
        <v>434</v>
      </c>
      <c r="D280" s="68">
        <v>111.04899690000001</v>
      </c>
      <c r="E280" s="70">
        <v>34.422864699999998</v>
      </c>
      <c r="F280" s="111">
        <v>279.94900000000001</v>
      </c>
      <c r="G280" s="112">
        <v>335.93099999999998</v>
      </c>
      <c r="H280" s="112">
        <v>398.89600000000002</v>
      </c>
      <c r="I280" s="112">
        <v>473.661</v>
      </c>
      <c r="J280" s="112">
        <v>561.36900000000003</v>
      </c>
      <c r="K280" s="113">
        <v>642.15099999999995</v>
      </c>
      <c r="L280" s="111">
        <v>16.30579002</v>
      </c>
      <c r="M280" s="112">
        <v>19.33933244</v>
      </c>
      <c r="N280" s="112">
        <v>26.567903789999999</v>
      </c>
      <c r="O280" s="112">
        <v>46.27702635</v>
      </c>
      <c r="P280" s="112">
        <v>48.764489810000001</v>
      </c>
      <c r="Q280" s="113">
        <v>51.212588490000002</v>
      </c>
      <c r="R280" s="86">
        <f t="shared" si="65"/>
        <v>3.7208162453695084E-2</v>
      </c>
      <c r="S280" s="68">
        <f t="shared" si="66"/>
        <v>7.4755127897268819E-2</v>
      </c>
      <c r="T280" s="68">
        <f t="shared" si="67"/>
        <v>0.14836791578128491</v>
      </c>
      <c r="U280" s="68">
        <f t="shared" si="68"/>
        <v>1.0750316760575524E-2</v>
      </c>
      <c r="V280" s="70">
        <f t="shared" si="69"/>
        <v>1.0040497458451729E-2</v>
      </c>
      <c r="W280" s="86">
        <f t="shared" si="70"/>
        <v>3.6459667601919946E-2</v>
      </c>
      <c r="X280" s="68">
        <f t="shared" si="71"/>
        <v>3.4358989910713851E-2</v>
      </c>
      <c r="Y280" s="68">
        <f t="shared" si="72"/>
        <v>3.4358228933225161E-2</v>
      </c>
      <c r="Z280" s="68">
        <f t="shared" si="73"/>
        <v>3.3977313471331143E-2</v>
      </c>
      <c r="AA280" s="70">
        <f t="shared" si="74"/>
        <v>2.6889007043674147E-2</v>
      </c>
      <c r="AB280" s="86">
        <f t="shared" si="60"/>
        <v>1.0205293931899622</v>
      </c>
      <c r="AC280" s="68">
        <f t="shared" si="61"/>
        <v>2.1757079614834254</v>
      </c>
      <c r="AD280" s="68">
        <f t="shared" si="62"/>
        <v>4.3182643689125051</v>
      </c>
      <c r="AE280" s="68">
        <f t="shared" si="63"/>
        <v>0.31639690317618141</v>
      </c>
      <c r="AF280" s="70">
        <f t="shared" si="64"/>
        <v>0.37340528946061752</v>
      </c>
    </row>
    <row r="281" spans="1:32" ht="12.75">
      <c r="A281" s="69" t="s">
        <v>1812</v>
      </c>
      <c r="B281" s="67" t="s">
        <v>14</v>
      </c>
      <c r="C281" s="67" t="s">
        <v>435</v>
      </c>
      <c r="D281" s="68">
        <v>117.442474</v>
      </c>
      <c r="E281" s="70">
        <v>26.335576499999998</v>
      </c>
      <c r="F281" s="111">
        <v>285.15499999999997</v>
      </c>
      <c r="G281" s="112">
        <v>307.13</v>
      </c>
      <c r="H281" s="112">
        <v>327.35599999999999</v>
      </c>
      <c r="I281" s="112">
        <v>348.91399999999999</v>
      </c>
      <c r="J281" s="112">
        <v>372.44299999999998</v>
      </c>
      <c r="K281" s="113">
        <v>402.46300000000002</v>
      </c>
      <c r="L281" s="111">
        <v>12.411074579999999</v>
      </c>
      <c r="M281" s="112">
        <v>14.01207003</v>
      </c>
      <c r="N281" s="112">
        <v>17.846212390000002</v>
      </c>
      <c r="O281" s="112">
        <v>26.457985010000002</v>
      </c>
      <c r="P281" s="112">
        <v>34.491900600000001</v>
      </c>
      <c r="Q281" s="113">
        <v>37.99396394</v>
      </c>
      <c r="R281" s="86">
        <f t="shared" si="65"/>
        <v>2.5799465464174193E-2</v>
      </c>
      <c r="S281" s="68">
        <f t="shared" si="66"/>
        <v>5.4726280296787833E-2</v>
      </c>
      <c r="T281" s="68">
        <f t="shared" si="67"/>
        <v>9.6510928277706104E-2</v>
      </c>
      <c r="U281" s="68">
        <f t="shared" si="68"/>
        <v>6.0729610262939659E-2</v>
      </c>
      <c r="V281" s="70">
        <f t="shared" si="69"/>
        <v>2.0306583743315086E-2</v>
      </c>
      <c r="W281" s="86">
        <f t="shared" si="70"/>
        <v>1.484764372907825E-2</v>
      </c>
      <c r="X281" s="68">
        <f t="shared" si="71"/>
        <v>1.2755430599934475E-2</v>
      </c>
      <c r="Y281" s="68">
        <f t="shared" si="72"/>
        <v>1.2755441954710683E-2</v>
      </c>
      <c r="Z281" s="68">
        <f t="shared" si="73"/>
        <v>1.3051706495655954E-2</v>
      </c>
      <c r="AA281" s="70">
        <f t="shared" si="74"/>
        <v>1.5503832238152864E-2</v>
      </c>
      <c r="AB281" s="86">
        <f t="shared" si="60"/>
        <v>1.7376134513281347</v>
      </c>
      <c r="AC281" s="68">
        <f t="shared" si="61"/>
        <v>4.2904298579358793</v>
      </c>
      <c r="AD281" s="68">
        <f t="shared" si="62"/>
        <v>7.5662551419524808</v>
      </c>
      <c r="AE281" s="68">
        <f t="shared" si="63"/>
        <v>4.6530015276663255</v>
      </c>
      <c r="AF281" s="70">
        <f t="shared" si="64"/>
        <v>1.3097783458558905</v>
      </c>
    </row>
    <row r="282" spans="1:32" ht="12.75">
      <c r="A282" s="69" t="s">
        <v>1812</v>
      </c>
      <c r="B282" s="67" t="s">
        <v>14</v>
      </c>
      <c r="C282" s="67" t="s">
        <v>436</v>
      </c>
      <c r="D282" s="68">
        <v>109.5034392</v>
      </c>
      <c r="E282" s="70">
        <v>18.253465800000001</v>
      </c>
      <c r="F282" s="111">
        <v>299.29899999999998</v>
      </c>
      <c r="G282" s="112">
        <v>370.19200000000001</v>
      </c>
      <c r="H282" s="112">
        <v>448.02</v>
      </c>
      <c r="I282" s="112">
        <v>530.17700000000002</v>
      </c>
      <c r="J282" s="112">
        <v>625.29</v>
      </c>
      <c r="K282" s="113">
        <v>713.37300000000005</v>
      </c>
      <c r="L282" s="111">
        <v>6.7273392699999999</v>
      </c>
      <c r="M282" s="112">
        <v>13.87508931</v>
      </c>
      <c r="N282" s="112">
        <v>31.367670180000001</v>
      </c>
      <c r="O282" s="112">
        <v>59.687117120000003</v>
      </c>
      <c r="P282" s="112">
        <v>67.91269312</v>
      </c>
      <c r="Q282" s="113">
        <v>78.746389500000006</v>
      </c>
      <c r="R282" s="86">
        <f t="shared" si="65"/>
        <v>0.21249857493808247</v>
      </c>
      <c r="S282" s="68">
        <f t="shared" si="66"/>
        <v>0.25214368685025784</v>
      </c>
      <c r="T282" s="68">
        <f t="shared" si="67"/>
        <v>0.18056455438030242</v>
      </c>
      <c r="U282" s="68">
        <f t="shared" si="68"/>
        <v>2.7562316281627763E-2</v>
      </c>
      <c r="V282" s="70">
        <f t="shared" si="69"/>
        <v>3.1904776212768181E-2</v>
      </c>
      <c r="W282" s="86">
        <f t="shared" si="70"/>
        <v>4.2515743248311304E-2</v>
      </c>
      <c r="X282" s="68">
        <f t="shared" si="71"/>
        <v>3.8163216862067792E-2</v>
      </c>
      <c r="Y282" s="68">
        <f t="shared" si="72"/>
        <v>3.3674607756333762E-2</v>
      </c>
      <c r="Z282" s="68">
        <f t="shared" si="73"/>
        <v>3.3000925812870952E-2</v>
      </c>
      <c r="AA282" s="70">
        <f t="shared" si="74"/>
        <v>2.635777663133914E-2</v>
      </c>
      <c r="AB282" s="86">
        <f t="shared" si="60"/>
        <v>4.9981150205229632</v>
      </c>
      <c r="AC282" s="68">
        <f t="shared" si="61"/>
        <v>6.6069819994884984</v>
      </c>
      <c r="AD282" s="68">
        <f t="shared" si="62"/>
        <v>5.3620388301728781</v>
      </c>
      <c r="AE282" s="68">
        <f t="shared" si="63"/>
        <v>0.83519827407017677</v>
      </c>
      <c r="AF282" s="70">
        <f t="shared" si="64"/>
        <v>1.2104502082635344</v>
      </c>
    </row>
    <row r="283" spans="1:32" ht="12.75">
      <c r="A283" s="69" t="s">
        <v>1812</v>
      </c>
      <c r="B283" s="67" t="s">
        <v>14</v>
      </c>
      <c r="C283" s="67" t="s">
        <v>437</v>
      </c>
      <c r="D283" s="68">
        <v>121.47001520000001</v>
      </c>
      <c r="E283" s="70">
        <v>31.2312707</v>
      </c>
      <c r="F283" s="111">
        <v>14246.540999999999</v>
      </c>
      <c r="G283" s="112">
        <v>17055.788</v>
      </c>
      <c r="H283" s="112">
        <v>20314.309000000001</v>
      </c>
      <c r="I283" s="112">
        <v>23482.181</v>
      </c>
      <c r="J283" s="112">
        <v>27058.478999999999</v>
      </c>
      <c r="K283" s="113">
        <v>30482.14</v>
      </c>
      <c r="L283" s="111">
        <v>895.53729088</v>
      </c>
      <c r="M283" s="112">
        <v>1186.4734565900001</v>
      </c>
      <c r="N283" s="112">
        <v>1370.5434034</v>
      </c>
      <c r="O283" s="112">
        <v>1621.4600732900001</v>
      </c>
      <c r="P283" s="112">
        <v>2012.48667028</v>
      </c>
      <c r="Q283" s="113">
        <v>2672.69520599</v>
      </c>
      <c r="R283" s="86">
        <f t="shared" si="65"/>
        <v>6.4974662400515235E-2</v>
      </c>
      <c r="S283" s="68">
        <f t="shared" si="66"/>
        <v>3.1028076656519334E-2</v>
      </c>
      <c r="T283" s="68">
        <f t="shared" si="67"/>
        <v>3.6615647380087941E-2</v>
      </c>
      <c r="U283" s="68">
        <f t="shared" si="68"/>
        <v>4.8231418513635438E-2</v>
      </c>
      <c r="V283" s="70">
        <f t="shared" si="69"/>
        <v>6.561122073103165E-2</v>
      </c>
      <c r="W283" s="86">
        <f t="shared" si="70"/>
        <v>3.5995095571091915E-2</v>
      </c>
      <c r="X283" s="68">
        <f t="shared" si="71"/>
        <v>3.4967179264673423E-2</v>
      </c>
      <c r="Y283" s="68">
        <f t="shared" si="72"/>
        <v>2.8983272724794375E-2</v>
      </c>
      <c r="Z283" s="68">
        <f t="shared" si="73"/>
        <v>2.8351706905434253E-2</v>
      </c>
      <c r="AA283" s="70">
        <f t="shared" si="74"/>
        <v>2.3828105118085093E-2</v>
      </c>
      <c r="AB283" s="86">
        <f t="shared" si="60"/>
        <v>1.8050976492668949</v>
      </c>
      <c r="AC283" s="68">
        <f t="shared" si="61"/>
        <v>0.88734857397737887</v>
      </c>
      <c r="AD283" s="68">
        <f t="shared" si="62"/>
        <v>1.2633372265363354</v>
      </c>
      <c r="AE283" s="68">
        <f t="shared" si="63"/>
        <v>1.7011821783608656</v>
      </c>
      <c r="AF283" s="70">
        <f t="shared" si="64"/>
        <v>2.7535223806459519</v>
      </c>
    </row>
    <row r="284" spans="1:32" ht="12.75">
      <c r="A284" s="69" t="s">
        <v>1812</v>
      </c>
      <c r="B284" s="67" t="s">
        <v>14</v>
      </c>
      <c r="C284" s="67" t="s">
        <v>438</v>
      </c>
      <c r="D284" s="68">
        <v>115.6507447</v>
      </c>
      <c r="E284" s="70">
        <v>34.416821499999998</v>
      </c>
      <c r="F284" s="111">
        <v>448.399</v>
      </c>
      <c r="G284" s="112">
        <v>526.65800000000002</v>
      </c>
      <c r="H284" s="112">
        <v>612.29999999999995</v>
      </c>
      <c r="I284" s="112">
        <v>711.86699999999996</v>
      </c>
      <c r="J284" s="112">
        <v>826.59799999999996</v>
      </c>
      <c r="K284" s="113">
        <v>935.07899999999995</v>
      </c>
      <c r="L284" s="111">
        <v>73.158909019999996</v>
      </c>
      <c r="M284" s="112">
        <v>92.618386880000003</v>
      </c>
      <c r="N284" s="112">
        <v>130.27958194999999</v>
      </c>
      <c r="O284" s="112">
        <v>158.09538065000001</v>
      </c>
      <c r="P284" s="112">
        <v>180.19672993</v>
      </c>
      <c r="Q284" s="113">
        <v>202.15026642000001</v>
      </c>
      <c r="R284" s="86">
        <f t="shared" si="65"/>
        <v>5.3197835016047669E-2</v>
      </c>
      <c r="S284" s="68">
        <f t="shared" si="66"/>
        <v>8.1325525824143985E-2</v>
      </c>
      <c r="T284" s="68">
        <f t="shared" si="67"/>
        <v>4.2701700886137998E-2</v>
      </c>
      <c r="U284" s="68">
        <f t="shared" si="68"/>
        <v>2.7959513034639689E-2</v>
      </c>
      <c r="V284" s="70">
        <f t="shared" si="69"/>
        <v>2.4366187442500395E-2</v>
      </c>
      <c r="W284" s="86">
        <f t="shared" si="70"/>
        <v>3.217358409548722E-2</v>
      </c>
      <c r="X284" s="68">
        <f t="shared" si="71"/>
        <v>3.013419539252098E-2</v>
      </c>
      <c r="Y284" s="68">
        <f t="shared" si="72"/>
        <v>3.0133747545276968E-2</v>
      </c>
      <c r="Z284" s="68">
        <f t="shared" si="73"/>
        <v>2.9885477262889502E-2</v>
      </c>
      <c r="AA284" s="70">
        <f t="shared" si="74"/>
        <v>2.466250703466186E-2</v>
      </c>
      <c r="AB284" s="86">
        <f t="shared" si="60"/>
        <v>1.6534631285766319</v>
      </c>
      <c r="AC284" s="68">
        <f t="shared" si="61"/>
        <v>2.6987787384005681</v>
      </c>
      <c r="AD284" s="68">
        <f t="shared" si="62"/>
        <v>1.4170723645300758</v>
      </c>
      <c r="AE284" s="68">
        <f t="shared" si="63"/>
        <v>0.935555179149125</v>
      </c>
      <c r="AF284" s="70">
        <f t="shared" si="64"/>
        <v>0.98798501742969591</v>
      </c>
    </row>
    <row r="285" spans="1:32" ht="12.75">
      <c r="A285" s="69" t="s">
        <v>1812</v>
      </c>
      <c r="B285" s="67" t="s">
        <v>14</v>
      </c>
      <c r="C285" s="67" t="s">
        <v>439</v>
      </c>
      <c r="D285" s="68">
        <v>117.40539</v>
      </c>
      <c r="E285" s="70">
        <v>28.743585199999998</v>
      </c>
      <c r="F285" s="111">
        <v>479.87900000000002</v>
      </c>
      <c r="G285" s="112">
        <v>616.85500000000002</v>
      </c>
      <c r="H285" s="112">
        <v>781.21400000000006</v>
      </c>
      <c r="I285" s="112">
        <v>899.78700000000003</v>
      </c>
      <c r="J285" s="112">
        <v>1028.518</v>
      </c>
      <c r="K285" s="113">
        <v>1153.596</v>
      </c>
      <c r="L285" s="111">
        <v>80.677768479999997</v>
      </c>
      <c r="M285" s="112">
        <v>141.29405785</v>
      </c>
      <c r="N285" s="112">
        <v>168.42133991</v>
      </c>
      <c r="O285" s="112">
        <v>198.89892214</v>
      </c>
      <c r="P285" s="112">
        <v>234.10405548</v>
      </c>
      <c r="Q285" s="113">
        <v>328.36753256999998</v>
      </c>
      <c r="R285" s="86">
        <f t="shared" si="65"/>
        <v>0.15026764005012552</v>
      </c>
      <c r="S285" s="68">
        <f t="shared" si="66"/>
        <v>3.8398333904174159E-2</v>
      </c>
      <c r="T285" s="68">
        <f t="shared" si="67"/>
        <v>3.6192067164750527E-2</v>
      </c>
      <c r="U285" s="68">
        <f t="shared" si="68"/>
        <v>3.5400024254751854E-2</v>
      </c>
      <c r="V285" s="70">
        <f t="shared" si="69"/>
        <v>8.053126366967453E-2</v>
      </c>
      <c r="W285" s="86">
        <f t="shared" si="70"/>
        <v>5.0219999878533858E-2</v>
      </c>
      <c r="X285" s="68">
        <f t="shared" si="71"/>
        <v>4.7243026361193388E-2</v>
      </c>
      <c r="Y285" s="68">
        <f t="shared" si="72"/>
        <v>2.8261789731754739E-2</v>
      </c>
      <c r="Z285" s="68">
        <f t="shared" si="73"/>
        <v>2.6743228301512083E-2</v>
      </c>
      <c r="AA285" s="70">
        <f t="shared" si="74"/>
        <v>2.2953017792612714E-2</v>
      </c>
      <c r="AB285" s="86">
        <f t="shared" si="60"/>
        <v>2.9921871846589996</v>
      </c>
      <c r="AC285" s="68">
        <f t="shared" si="61"/>
        <v>0.81278311026483085</v>
      </c>
      <c r="AD285" s="68">
        <f t="shared" si="62"/>
        <v>1.2806006805749244</v>
      </c>
      <c r="AE285" s="68">
        <f t="shared" si="63"/>
        <v>1.3237004843110249</v>
      </c>
      <c r="AF285" s="70">
        <f t="shared" si="64"/>
        <v>3.5085261727803396</v>
      </c>
    </row>
    <row r="286" spans="1:32" ht="12.75">
      <c r="A286" s="69" t="s">
        <v>1812</v>
      </c>
      <c r="B286" s="67" t="s">
        <v>14</v>
      </c>
      <c r="C286" s="67" t="s">
        <v>440</v>
      </c>
      <c r="D286" s="68">
        <v>120.8640628</v>
      </c>
      <c r="E286" s="70">
        <v>30.035699999999999</v>
      </c>
      <c r="F286" s="111">
        <v>288.78100000000001</v>
      </c>
      <c r="G286" s="112">
        <v>337.92500000000001</v>
      </c>
      <c r="H286" s="112">
        <v>387.93299999999999</v>
      </c>
      <c r="I286" s="112">
        <v>445.34100000000001</v>
      </c>
      <c r="J286" s="112">
        <v>510.81299999999999</v>
      </c>
      <c r="K286" s="113">
        <v>574.00900000000001</v>
      </c>
      <c r="L286" s="111">
        <v>38.437662099999997</v>
      </c>
      <c r="M286" s="112">
        <v>62.479457519999997</v>
      </c>
      <c r="N286" s="112">
        <v>75.210898240000006</v>
      </c>
      <c r="O286" s="112">
        <v>84.93477532</v>
      </c>
      <c r="P286" s="112">
        <v>113.18667447999999</v>
      </c>
      <c r="Q286" s="113">
        <v>141.77595343999999</v>
      </c>
      <c r="R286" s="86">
        <f t="shared" si="65"/>
        <v>0.12509499332947205</v>
      </c>
      <c r="S286" s="68">
        <f t="shared" si="66"/>
        <v>4.0754005317426477E-2</v>
      </c>
      <c r="T286" s="68">
        <f t="shared" si="67"/>
        <v>2.5857627837313789E-2</v>
      </c>
      <c r="U286" s="68">
        <f t="shared" si="68"/>
        <v>6.6526105599404306E-2</v>
      </c>
      <c r="V286" s="70">
        <f t="shared" si="69"/>
        <v>5.0517040263519199E-2</v>
      </c>
      <c r="W286" s="86">
        <f t="shared" si="70"/>
        <v>3.1431072397825374E-2</v>
      </c>
      <c r="X286" s="68">
        <f t="shared" si="71"/>
        <v>2.7601733386006373E-2</v>
      </c>
      <c r="Y286" s="68">
        <f t="shared" si="72"/>
        <v>2.7601527309846836E-2</v>
      </c>
      <c r="Z286" s="68">
        <f t="shared" si="73"/>
        <v>2.7432658651890769E-2</v>
      </c>
      <c r="AA286" s="70">
        <f t="shared" si="74"/>
        <v>2.3328300306108541E-2</v>
      </c>
      <c r="AB286" s="86">
        <f t="shared" si="60"/>
        <v>3.9799785303579718</v>
      </c>
      <c r="AC286" s="68">
        <f t="shared" si="61"/>
        <v>1.4765016655833685</v>
      </c>
      <c r="AD286" s="68">
        <f t="shared" si="62"/>
        <v>0.93681873278400385</v>
      </c>
      <c r="AE286" s="68">
        <f t="shared" si="63"/>
        <v>2.4250695655712198</v>
      </c>
      <c r="AF286" s="70">
        <f t="shared" si="64"/>
        <v>2.1654831085268245</v>
      </c>
    </row>
    <row r="287" spans="1:32" ht="12.75">
      <c r="A287" s="69" t="s">
        <v>1812</v>
      </c>
      <c r="B287" s="67" t="s">
        <v>14</v>
      </c>
      <c r="C287" s="67" t="s">
        <v>441</v>
      </c>
      <c r="D287" s="68">
        <v>116.6775856</v>
      </c>
      <c r="E287" s="70">
        <v>23.356392100000001</v>
      </c>
      <c r="F287" s="111">
        <v>2929.5349999999999</v>
      </c>
      <c r="G287" s="112">
        <v>3325.6489999999999</v>
      </c>
      <c r="H287" s="112">
        <v>3623.0419999999999</v>
      </c>
      <c r="I287" s="112">
        <v>3957.77</v>
      </c>
      <c r="J287" s="112">
        <v>4327.3159999999998</v>
      </c>
      <c r="K287" s="113">
        <v>4737.5870000000004</v>
      </c>
      <c r="L287" s="111">
        <v>311.14990884000002</v>
      </c>
      <c r="M287" s="112">
        <v>355.95769141</v>
      </c>
      <c r="N287" s="112">
        <v>386.80020218999999</v>
      </c>
      <c r="O287" s="112">
        <v>456.28216693000002</v>
      </c>
      <c r="P287" s="112">
        <v>517.68718204000004</v>
      </c>
      <c r="Q287" s="113">
        <v>588.02748283999995</v>
      </c>
      <c r="R287" s="86">
        <f t="shared" si="65"/>
        <v>2.8801411343521301E-2</v>
      </c>
      <c r="S287" s="68">
        <f t="shared" si="66"/>
        <v>1.7329312738167475E-2</v>
      </c>
      <c r="T287" s="68">
        <f t="shared" si="67"/>
        <v>3.5926540031057073E-2</v>
      </c>
      <c r="U287" s="68">
        <f t="shared" si="68"/>
        <v>2.6915369287014192E-2</v>
      </c>
      <c r="V287" s="70">
        <f t="shared" si="69"/>
        <v>2.7174828058448987E-2</v>
      </c>
      <c r="W287" s="86">
        <f t="shared" si="70"/>
        <v>2.5364227133682062E-2</v>
      </c>
      <c r="X287" s="68">
        <f t="shared" si="71"/>
        <v>1.7129832283502573E-2</v>
      </c>
      <c r="Y287" s="68">
        <f t="shared" si="72"/>
        <v>1.7673346177341363E-2</v>
      </c>
      <c r="Z287" s="68">
        <f t="shared" si="73"/>
        <v>1.7853350610747065E-2</v>
      </c>
      <c r="AA287" s="70">
        <f t="shared" si="74"/>
        <v>1.8116089193403507E-2</v>
      </c>
      <c r="AB287" s="86">
        <f t="shared" si="60"/>
        <v>1.1355130669554241</v>
      </c>
      <c r="AC287" s="68">
        <f t="shared" si="61"/>
        <v>1.0116452076916724</v>
      </c>
      <c r="AD287" s="68">
        <f t="shared" si="62"/>
        <v>2.032809161918514</v>
      </c>
      <c r="AE287" s="68">
        <f t="shared" si="63"/>
        <v>1.5075808386808986</v>
      </c>
      <c r="AF287" s="70">
        <f t="shared" si="64"/>
        <v>1.5000383233012553</v>
      </c>
    </row>
    <row r="288" spans="1:32" ht="12.75">
      <c r="A288" s="69" t="s">
        <v>1812</v>
      </c>
      <c r="B288" s="67" t="s">
        <v>14</v>
      </c>
      <c r="C288" s="67" t="s">
        <v>442</v>
      </c>
      <c r="D288" s="68">
        <v>115.5099937</v>
      </c>
      <c r="E288" s="70">
        <v>23.0123639</v>
      </c>
      <c r="F288" s="111">
        <v>311.99</v>
      </c>
      <c r="G288" s="112">
        <v>341.77199999999999</v>
      </c>
      <c r="H288" s="112">
        <v>368.71699999999998</v>
      </c>
      <c r="I288" s="112">
        <v>397.78699999999998</v>
      </c>
      <c r="J288" s="112">
        <v>429.62200000000001</v>
      </c>
      <c r="K288" s="113">
        <v>467.22300000000001</v>
      </c>
      <c r="L288" s="111">
        <v>15.670578369999999</v>
      </c>
      <c r="M288" s="112">
        <v>18.114807150000001</v>
      </c>
      <c r="N288" s="112">
        <v>20.971532320000001</v>
      </c>
      <c r="O288" s="112">
        <v>23.440033669999998</v>
      </c>
      <c r="P288" s="112">
        <v>26.401298440000001</v>
      </c>
      <c r="Q288" s="113">
        <v>36.885052389999998</v>
      </c>
      <c r="R288" s="86">
        <f t="shared" si="65"/>
        <v>3.1195131695703988E-2</v>
      </c>
      <c r="S288" s="68">
        <f t="shared" si="66"/>
        <v>3.1540221724082787E-2</v>
      </c>
      <c r="T288" s="68">
        <f t="shared" si="67"/>
        <v>2.3541449545352026E-2</v>
      </c>
      <c r="U288" s="68">
        <f t="shared" si="68"/>
        <v>2.5266727955173651E-2</v>
      </c>
      <c r="V288" s="70">
        <f t="shared" si="69"/>
        <v>7.9418472343892765E-2</v>
      </c>
      <c r="W288" s="86">
        <f t="shared" si="70"/>
        <v>1.823454241222474E-2</v>
      </c>
      <c r="X288" s="68">
        <f t="shared" si="71"/>
        <v>1.5177112809819805E-2</v>
      </c>
      <c r="Y288" s="68">
        <f t="shared" si="72"/>
        <v>1.5177454804663024E-2</v>
      </c>
      <c r="Z288" s="68">
        <f t="shared" si="73"/>
        <v>1.5397813232887136E-2</v>
      </c>
      <c r="AA288" s="70">
        <f t="shared" si="74"/>
        <v>1.6780181488518262E-2</v>
      </c>
      <c r="AB288" s="86">
        <f t="shared" si="60"/>
        <v>1.7107712927739966</v>
      </c>
      <c r="AC288" s="68">
        <f t="shared" si="61"/>
        <v>2.0781437233355624</v>
      </c>
      <c r="AD288" s="68">
        <f t="shared" si="62"/>
        <v>1.5510801941653156</v>
      </c>
      <c r="AE288" s="68">
        <f t="shared" si="63"/>
        <v>1.6409296289688833</v>
      </c>
      <c r="AF288" s="70">
        <f t="shared" si="64"/>
        <v>4.7328732647042209</v>
      </c>
    </row>
    <row r="289" spans="1:32" ht="12.75">
      <c r="A289" s="69" t="s">
        <v>1812</v>
      </c>
      <c r="B289" s="67" t="s">
        <v>14</v>
      </c>
      <c r="C289" s="67" t="s">
        <v>443</v>
      </c>
      <c r="D289" s="68">
        <v>113.8155263</v>
      </c>
      <c r="E289" s="70">
        <v>24.830948899999999</v>
      </c>
      <c r="F289" s="111">
        <v>669.95500000000004</v>
      </c>
      <c r="G289" s="112">
        <v>708.721</v>
      </c>
      <c r="H289" s="112">
        <v>725.14599999999996</v>
      </c>
      <c r="I289" s="112">
        <v>741.95299999999997</v>
      </c>
      <c r="J289" s="112">
        <v>761.24900000000002</v>
      </c>
      <c r="K289" s="113">
        <v>805.07899999999995</v>
      </c>
      <c r="L289" s="111">
        <v>24.6828012</v>
      </c>
      <c r="M289" s="112">
        <v>33.911436219999999</v>
      </c>
      <c r="N289" s="112">
        <v>45.290609600000003</v>
      </c>
      <c r="O289" s="112">
        <v>67.632591169999998</v>
      </c>
      <c r="P289" s="112">
        <v>85.680619300000004</v>
      </c>
      <c r="Q289" s="113">
        <v>101.53754436</v>
      </c>
      <c r="R289" s="86">
        <f t="shared" si="65"/>
        <v>7.477785803339046E-2</v>
      </c>
      <c r="S289" s="68">
        <f t="shared" si="66"/>
        <v>6.7111126206379268E-2</v>
      </c>
      <c r="T289" s="68">
        <f t="shared" si="67"/>
        <v>9.8660546931565229E-2</v>
      </c>
      <c r="U289" s="68">
        <f t="shared" si="68"/>
        <v>5.3370801910087473E-2</v>
      </c>
      <c r="V289" s="70">
        <f t="shared" si="69"/>
        <v>3.7014029986125449E-2</v>
      </c>
      <c r="W289" s="86">
        <f t="shared" si="70"/>
        <v>1.1250278229391508E-2</v>
      </c>
      <c r="X289" s="68">
        <f t="shared" si="71"/>
        <v>4.5822153587355315E-3</v>
      </c>
      <c r="Y289" s="68">
        <f t="shared" si="72"/>
        <v>4.5825769904367566E-3</v>
      </c>
      <c r="Z289" s="68">
        <f t="shared" si="73"/>
        <v>5.1349213102464941E-3</v>
      </c>
      <c r="AA289" s="70">
        <f t="shared" si="74"/>
        <v>1.1195980771019262E-2</v>
      </c>
      <c r="AB289" s="86">
        <f t="shared" si="60"/>
        <v>6.6467563298152275</v>
      </c>
      <c r="AC289" s="68">
        <f t="shared" si="61"/>
        <v>14.646000013604484</v>
      </c>
      <c r="AD289" s="68">
        <f t="shared" si="62"/>
        <v>21.529490314610531</v>
      </c>
      <c r="AE289" s="68">
        <f t="shared" si="63"/>
        <v>10.393694213694872</v>
      </c>
      <c r="AF289" s="70">
        <f t="shared" si="64"/>
        <v>3.3060104999408426</v>
      </c>
    </row>
    <row r="290" spans="1:32" ht="12.75">
      <c r="A290" s="69" t="s">
        <v>1812</v>
      </c>
      <c r="B290" s="67" t="s">
        <v>14</v>
      </c>
      <c r="C290" s="67" t="s">
        <v>444</v>
      </c>
      <c r="D290" s="68">
        <v>120.576854</v>
      </c>
      <c r="E290" s="70">
        <v>29.999242500000001</v>
      </c>
      <c r="F290" s="111">
        <v>1124.259</v>
      </c>
      <c r="G290" s="112">
        <v>1391.8030000000001</v>
      </c>
      <c r="H290" s="112">
        <v>1702.452</v>
      </c>
      <c r="I290" s="112">
        <v>2082.4360000000001</v>
      </c>
      <c r="J290" s="112">
        <v>2540.018</v>
      </c>
      <c r="K290" s="113">
        <v>2951.3310000000001</v>
      </c>
      <c r="L290" s="111">
        <v>107.60952518000001</v>
      </c>
      <c r="M290" s="112">
        <v>199.80141896999999</v>
      </c>
      <c r="N290" s="112">
        <v>252.18452141</v>
      </c>
      <c r="O290" s="112">
        <v>329.77376981999998</v>
      </c>
      <c r="P290" s="112">
        <v>361.69015366999997</v>
      </c>
      <c r="Q290" s="113">
        <v>417.55333962999998</v>
      </c>
      <c r="R290" s="86">
        <f t="shared" si="65"/>
        <v>0.17134522921793266</v>
      </c>
      <c r="S290" s="68">
        <f t="shared" si="66"/>
        <v>5.2435165585951418E-2</v>
      </c>
      <c r="T290" s="68">
        <f t="shared" si="67"/>
        <v>6.1533711883812146E-2</v>
      </c>
      <c r="U290" s="68">
        <f t="shared" si="68"/>
        <v>1.9356532732982899E-2</v>
      </c>
      <c r="V290" s="70">
        <f t="shared" si="69"/>
        <v>3.0890078368552242E-2</v>
      </c>
      <c r="W290" s="86">
        <f t="shared" si="70"/>
        <v>4.2695175386974121E-2</v>
      </c>
      <c r="X290" s="68">
        <f t="shared" si="71"/>
        <v>4.0293907180615714E-2</v>
      </c>
      <c r="Y290" s="68">
        <f t="shared" si="72"/>
        <v>4.0293759496443877E-2</v>
      </c>
      <c r="Z290" s="68">
        <f t="shared" si="73"/>
        <v>3.97265610651623E-2</v>
      </c>
      <c r="AA290" s="70">
        <f t="shared" si="74"/>
        <v>3.0017017483780283E-2</v>
      </c>
      <c r="AB290" s="86">
        <f t="shared" si="60"/>
        <v>4.0132222824925652</v>
      </c>
      <c r="AC290" s="68">
        <f t="shared" si="61"/>
        <v>1.3013174758881791</v>
      </c>
      <c r="AD290" s="68">
        <f t="shared" si="62"/>
        <v>1.5271275912897331</v>
      </c>
      <c r="AE290" s="68">
        <f t="shared" si="63"/>
        <v>0.48724410605873869</v>
      </c>
      <c r="AF290" s="70">
        <f t="shared" si="64"/>
        <v>1.0290855307408111</v>
      </c>
    </row>
    <row r="291" spans="1:32" ht="12.75">
      <c r="A291" s="69" t="s">
        <v>1812</v>
      </c>
      <c r="B291" s="67" t="s">
        <v>14</v>
      </c>
      <c r="C291" s="67" t="s">
        <v>445</v>
      </c>
      <c r="D291" s="68">
        <v>110.9631102</v>
      </c>
      <c r="E291" s="70">
        <v>26.9443424</v>
      </c>
      <c r="F291" s="111">
        <v>450.24</v>
      </c>
      <c r="G291" s="112">
        <v>509.70499999999998</v>
      </c>
      <c r="H291" s="112">
        <v>570.20000000000005</v>
      </c>
      <c r="I291" s="112">
        <v>637.87599999999998</v>
      </c>
      <c r="J291" s="112">
        <v>713.55899999999997</v>
      </c>
      <c r="K291" s="113">
        <v>790.98599999999999</v>
      </c>
      <c r="L291" s="111">
        <v>18.165520770000001</v>
      </c>
      <c r="M291" s="112">
        <v>22.62467483</v>
      </c>
      <c r="N291" s="112">
        <v>27.469514960000001</v>
      </c>
      <c r="O291" s="112">
        <v>63.279866439999999</v>
      </c>
      <c r="P291" s="112">
        <v>81.758985559999999</v>
      </c>
      <c r="Q291" s="113">
        <v>101.31022133</v>
      </c>
      <c r="R291" s="86">
        <f t="shared" si="65"/>
        <v>4.9094701070879335E-2</v>
      </c>
      <c r="S291" s="68">
        <f t="shared" si="66"/>
        <v>4.2827931595956568E-2</v>
      </c>
      <c r="T291" s="68">
        <f t="shared" si="67"/>
        <v>0.26072794901654128</v>
      </c>
      <c r="U291" s="68">
        <f t="shared" si="68"/>
        <v>5.8404418844724727E-2</v>
      </c>
      <c r="V291" s="70">
        <f t="shared" si="69"/>
        <v>4.7826512611637166E-2</v>
      </c>
      <c r="W291" s="86">
        <f t="shared" si="70"/>
        <v>2.4810270612766545E-2</v>
      </c>
      <c r="X291" s="68">
        <f t="shared" si="71"/>
        <v>2.2431009897742958E-2</v>
      </c>
      <c r="Y291" s="68">
        <f t="shared" si="72"/>
        <v>2.243134612192129E-2</v>
      </c>
      <c r="Z291" s="68">
        <f t="shared" si="73"/>
        <v>2.2424243474012027E-2</v>
      </c>
      <c r="AA291" s="70">
        <f t="shared" si="74"/>
        <v>2.0603028807548055E-2</v>
      </c>
      <c r="AB291" s="86">
        <f t="shared" si="60"/>
        <v>1.9788055453783251</v>
      </c>
      <c r="AC291" s="68">
        <f t="shared" si="61"/>
        <v>1.9093180285327225</v>
      </c>
      <c r="AD291" s="68">
        <f t="shared" si="62"/>
        <v>11.623375057359661</v>
      </c>
      <c r="AE291" s="68">
        <f t="shared" si="63"/>
        <v>2.604521258985212</v>
      </c>
      <c r="AF291" s="70">
        <f t="shared" si="64"/>
        <v>2.3213340649271728</v>
      </c>
    </row>
    <row r="292" spans="1:32" ht="12.75">
      <c r="A292" s="69" t="s">
        <v>1812</v>
      </c>
      <c r="B292" s="67" t="s">
        <v>14</v>
      </c>
      <c r="C292" s="67" t="s">
        <v>446</v>
      </c>
      <c r="D292" s="68">
        <v>120.8266704</v>
      </c>
      <c r="E292" s="70">
        <v>29.5644007</v>
      </c>
      <c r="F292" s="111">
        <v>288.02800000000002</v>
      </c>
      <c r="G292" s="112">
        <v>318.64100000000002</v>
      </c>
      <c r="H292" s="112">
        <v>343.90100000000001</v>
      </c>
      <c r="I292" s="112">
        <v>371.16300000000001</v>
      </c>
      <c r="J292" s="112">
        <v>401.02199999999999</v>
      </c>
      <c r="K292" s="113">
        <v>436.21100000000001</v>
      </c>
      <c r="L292" s="111">
        <v>14.588958870000001</v>
      </c>
      <c r="M292" s="112">
        <v>25.555871150000002</v>
      </c>
      <c r="N292" s="112">
        <v>27.691191400000001</v>
      </c>
      <c r="O292" s="112">
        <v>44.436216399999999</v>
      </c>
      <c r="P292" s="112">
        <v>47.078784319999997</v>
      </c>
      <c r="Q292" s="113">
        <v>50.625480869999997</v>
      </c>
      <c r="R292" s="86">
        <f t="shared" si="65"/>
        <v>0.15034537252074659</v>
      </c>
      <c r="S292" s="68">
        <f t="shared" si="66"/>
        <v>1.6710995586624713E-2</v>
      </c>
      <c r="T292" s="68">
        <f t="shared" si="67"/>
        <v>0.12094116687229281</v>
      </c>
      <c r="U292" s="68">
        <f t="shared" si="68"/>
        <v>1.1893757543227725E-2</v>
      </c>
      <c r="V292" s="70">
        <f t="shared" si="69"/>
        <v>1.5067069386892784E-2</v>
      </c>
      <c r="W292" s="86">
        <f t="shared" si="70"/>
        <v>2.0201475914801231E-2</v>
      </c>
      <c r="X292" s="68">
        <f t="shared" si="71"/>
        <v>1.5257749609926713E-2</v>
      </c>
      <c r="Y292" s="68">
        <f t="shared" si="72"/>
        <v>1.5257498792763748E-2</v>
      </c>
      <c r="Z292" s="68">
        <f t="shared" si="73"/>
        <v>1.5474993884939675E-2</v>
      </c>
      <c r="AA292" s="70">
        <f t="shared" si="74"/>
        <v>1.6821956519003794E-2</v>
      </c>
      <c r="AB292" s="86">
        <f t="shared" si="60"/>
        <v>7.4422964517454604</v>
      </c>
      <c r="AC292" s="68">
        <f t="shared" si="61"/>
        <v>1.0952464166637337</v>
      </c>
      <c r="AD292" s="68">
        <f t="shared" si="62"/>
        <v>7.9266705844113972</v>
      </c>
      <c r="AE292" s="68">
        <f t="shared" si="63"/>
        <v>0.76857914333670763</v>
      </c>
      <c r="AF292" s="70">
        <f t="shared" si="64"/>
        <v>0.89567877374260774</v>
      </c>
    </row>
    <row r="293" spans="1:32" ht="12.75">
      <c r="A293" s="69" t="s">
        <v>1812</v>
      </c>
      <c r="B293" s="67" t="s">
        <v>14</v>
      </c>
      <c r="C293" s="67" t="s">
        <v>447</v>
      </c>
      <c r="D293" s="68">
        <v>110.3107122</v>
      </c>
      <c r="E293" s="70">
        <v>38.836318900000002</v>
      </c>
      <c r="F293" s="111">
        <v>122.179</v>
      </c>
      <c r="G293" s="112">
        <v>184.64400000000001</v>
      </c>
      <c r="H293" s="112">
        <v>275.15199999999999</v>
      </c>
      <c r="I293" s="112">
        <v>313.036</v>
      </c>
      <c r="J293" s="112">
        <v>349.27100000000002</v>
      </c>
      <c r="K293" s="113">
        <v>386.62400000000002</v>
      </c>
      <c r="L293" s="111">
        <v>3.36703785</v>
      </c>
      <c r="M293" s="112">
        <v>6.3339181199999999</v>
      </c>
      <c r="N293" s="112">
        <v>6.7448391499999998</v>
      </c>
      <c r="O293" s="112">
        <v>21.173006529999999</v>
      </c>
      <c r="P293" s="112">
        <v>50.485572589999997</v>
      </c>
      <c r="Q293" s="113">
        <v>59.438553310000003</v>
      </c>
      <c r="R293" s="86">
        <f t="shared" si="65"/>
        <v>0.17623088317822147</v>
      </c>
      <c r="S293" s="68">
        <f t="shared" si="66"/>
        <v>1.2975255512144193E-2</v>
      </c>
      <c r="T293" s="68">
        <f t="shared" si="67"/>
        <v>0.42782836059181628</v>
      </c>
      <c r="U293" s="68">
        <f t="shared" si="68"/>
        <v>0.27688619486766863</v>
      </c>
      <c r="V293" s="70">
        <f t="shared" si="69"/>
        <v>3.5467482136761506E-2</v>
      </c>
      <c r="W293" s="86">
        <f t="shared" si="70"/>
        <v>8.2588492864143964E-2</v>
      </c>
      <c r="X293" s="68">
        <f t="shared" si="71"/>
        <v>7.9778805075720438E-2</v>
      </c>
      <c r="Y293" s="68">
        <f t="shared" si="72"/>
        <v>2.5798905531784093E-2</v>
      </c>
      <c r="Z293" s="68">
        <f t="shared" si="73"/>
        <v>2.1905985055234202E-2</v>
      </c>
      <c r="AA293" s="70">
        <f t="shared" si="74"/>
        <v>2.0320903867868244E-2</v>
      </c>
      <c r="AB293" s="86">
        <f t="shared" si="60"/>
        <v>2.133843070221864</v>
      </c>
      <c r="AC293" s="68">
        <f t="shared" si="61"/>
        <v>0.16264038424527658</v>
      </c>
      <c r="AD293" s="68">
        <f t="shared" si="62"/>
        <v>16.583198076551518</v>
      </c>
      <c r="AE293" s="68">
        <f t="shared" si="63"/>
        <v>12.639750925124895</v>
      </c>
      <c r="AF293" s="70">
        <f t="shared" si="64"/>
        <v>1.7453693185785544</v>
      </c>
    </row>
    <row r="294" spans="1:32" ht="12.75">
      <c r="A294" s="69" t="s">
        <v>1812</v>
      </c>
      <c r="B294" s="67" t="s">
        <v>14</v>
      </c>
      <c r="C294" s="67" t="s">
        <v>448</v>
      </c>
      <c r="D294" s="68">
        <v>123.4279105</v>
      </c>
      <c r="E294" s="70">
        <v>41.802609500000003</v>
      </c>
      <c r="F294" s="111">
        <v>4736.57</v>
      </c>
      <c r="G294" s="112">
        <v>5264.9709999999995</v>
      </c>
      <c r="H294" s="112">
        <v>5849.0510000000004</v>
      </c>
      <c r="I294" s="112">
        <v>6497.9269999999997</v>
      </c>
      <c r="J294" s="112">
        <v>7220.1040000000003</v>
      </c>
      <c r="K294" s="113">
        <v>7974.2719999999999</v>
      </c>
      <c r="L294" s="111">
        <v>280.00921783000001</v>
      </c>
      <c r="M294" s="112">
        <v>300.77035740000002</v>
      </c>
      <c r="N294" s="112">
        <v>364.20121781</v>
      </c>
      <c r="O294" s="112">
        <v>460.21278257</v>
      </c>
      <c r="P294" s="112">
        <v>853.77855240999997</v>
      </c>
      <c r="Q294" s="113">
        <v>1106.86202338</v>
      </c>
      <c r="R294" s="86">
        <f t="shared" si="65"/>
        <v>1.482889722766525E-2</v>
      </c>
      <c r="S294" s="68">
        <f t="shared" si="66"/>
        <v>4.2178930768527904E-2</v>
      </c>
      <c r="T294" s="68">
        <f t="shared" si="67"/>
        <v>5.2724461130214138E-2</v>
      </c>
      <c r="U294" s="68">
        <f t="shared" si="68"/>
        <v>0.17103643564273976</v>
      </c>
      <c r="V294" s="70">
        <f t="shared" si="69"/>
        <v>5.9285506822725785E-2</v>
      </c>
      <c r="W294" s="86">
        <f t="shared" si="70"/>
        <v>2.1152478485841928E-2</v>
      </c>
      <c r="X294" s="68">
        <f t="shared" si="71"/>
        <v>2.1040757672700104E-2</v>
      </c>
      <c r="Y294" s="68">
        <f t="shared" si="72"/>
        <v>2.1040755419158692E-2</v>
      </c>
      <c r="Z294" s="68">
        <f t="shared" si="73"/>
        <v>2.107723085504732E-2</v>
      </c>
      <c r="AA294" s="70">
        <f t="shared" si="74"/>
        <v>1.9870200400914396E-2</v>
      </c>
      <c r="AB294" s="86">
        <f t="shared" si="60"/>
        <v>0.70104773951623378</v>
      </c>
      <c r="AC294" s="68">
        <f t="shared" si="61"/>
        <v>2.0046298438793433</v>
      </c>
      <c r="AD294" s="68">
        <f t="shared" si="62"/>
        <v>2.505825483918025</v>
      </c>
      <c r="AE294" s="68">
        <f t="shared" si="63"/>
        <v>8.1147488879822198</v>
      </c>
      <c r="AF294" s="70">
        <f t="shared" si="64"/>
        <v>2.983639099080126</v>
      </c>
    </row>
    <row r="295" spans="1:32" ht="12.75">
      <c r="A295" s="69" t="s">
        <v>1812</v>
      </c>
      <c r="B295" s="67" t="s">
        <v>14</v>
      </c>
      <c r="C295" s="67" t="s">
        <v>449</v>
      </c>
      <c r="D295" s="68">
        <v>114.0545429</v>
      </c>
      <c r="E295" s="70">
        <v>22.544574099999998</v>
      </c>
      <c r="F295" s="111">
        <v>6550.4139999999998</v>
      </c>
      <c r="G295" s="112">
        <v>8409.0660000000007</v>
      </c>
      <c r="H295" s="112">
        <v>10222.915999999999</v>
      </c>
      <c r="I295" s="112">
        <v>11275.391</v>
      </c>
      <c r="J295" s="112">
        <v>12356.82</v>
      </c>
      <c r="K295" s="113">
        <v>13545.445</v>
      </c>
      <c r="L295" s="111">
        <v>428.58353467000001</v>
      </c>
      <c r="M295" s="112">
        <v>545.32009258999994</v>
      </c>
      <c r="N295" s="112">
        <v>622.21728713000005</v>
      </c>
      <c r="O295" s="112">
        <v>679.22775447000004</v>
      </c>
      <c r="P295" s="112">
        <v>743.22563782999998</v>
      </c>
      <c r="Q295" s="113">
        <v>807.61282243999995</v>
      </c>
      <c r="R295" s="86">
        <f t="shared" si="65"/>
        <v>5.4475521561921203E-2</v>
      </c>
      <c r="S295" s="68">
        <f t="shared" si="66"/>
        <v>2.820258984948696E-2</v>
      </c>
      <c r="T295" s="68">
        <f t="shared" si="67"/>
        <v>1.8324938415955252E-2</v>
      </c>
      <c r="U295" s="68">
        <f t="shared" si="68"/>
        <v>1.8844307506231797E-2</v>
      </c>
      <c r="V295" s="70">
        <f t="shared" si="69"/>
        <v>1.7326416456243783E-2</v>
      </c>
      <c r="W295" s="86">
        <f t="shared" si="70"/>
        <v>4.9956431159370145E-2</v>
      </c>
      <c r="X295" s="68">
        <f t="shared" si="71"/>
        <v>3.9064291484308775E-2</v>
      </c>
      <c r="Y295" s="68">
        <f t="shared" si="72"/>
        <v>1.9598139260938573E-2</v>
      </c>
      <c r="Z295" s="68">
        <f t="shared" si="73"/>
        <v>1.8317114818774689E-2</v>
      </c>
      <c r="AA295" s="70">
        <f t="shared" si="74"/>
        <v>1.8368438215056786E-2</v>
      </c>
      <c r="AB295" s="86">
        <f t="shared" si="60"/>
        <v>1.0904606333493747</v>
      </c>
      <c r="AC295" s="68">
        <f t="shared" si="61"/>
        <v>0.72195318993089352</v>
      </c>
      <c r="AD295" s="68">
        <f t="shared" si="62"/>
        <v>0.93503460568213415</v>
      </c>
      <c r="AE295" s="68">
        <f t="shared" si="63"/>
        <v>1.028781426151063</v>
      </c>
      <c r="AF295" s="70">
        <f t="shared" si="64"/>
        <v>0.94327107473084748</v>
      </c>
    </row>
    <row r="296" spans="1:32" ht="12.75">
      <c r="A296" s="69" t="s">
        <v>1812</v>
      </c>
      <c r="B296" s="67" t="s">
        <v>14</v>
      </c>
      <c r="C296" s="67" t="s">
        <v>450</v>
      </c>
      <c r="D296" s="68">
        <v>86.077557400000003</v>
      </c>
      <c r="E296" s="70">
        <v>44.301701299999998</v>
      </c>
      <c r="F296" s="111">
        <v>292.48099999999999</v>
      </c>
      <c r="G296" s="112">
        <v>305.73500000000001</v>
      </c>
      <c r="H296" s="112">
        <v>313.255</v>
      </c>
      <c r="I296" s="112">
        <v>320.959</v>
      </c>
      <c r="J296" s="112">
        <v>329.75</v>
      </c>
      <c r="K296" s="113">
        <v>348.99099999999999</v>
      </c>
      <c r="L296" s="111">
        <v>26.002570259999999</v>
      </c>
      <c r="M296" s="112">
        <v>36.399499769999998</v>
      </c>
      <c r="N296" s="112">
        <v>52.501589420000002</v>
      </c>
      <c r="O296" s="112">
        <v>63.78717572</v>
      </c>
      <c r="P296" s="112">
        <v>81.182038289999994</v>
      </c>
      <c r="Q296" s="113">
        <v>90.457244320000001</v>
      </c>
      <c r="R296" s="86">
        <f t="shared" si="65"/>
        <v>7.9968475470239914E-2</v>
      </c>
      <c r="S296" s="68">
        <f t="shared" si="66"/>
        <v>8.8474235919424035E-2</v>
      </c>
      <c r="T296" s="68">
        <f t="shared" si="67"/>
        <v>4.2991408163734021E-2</v>
      </c>
      <c r="U296" s="68">
        <f t="shared" si="68"/>
        <v>5.4540312762416165E-2</v>
      </c>
      <c r="V296" s="70">
        <f t="shared" si="69"/>
        <v>2.2850389631427933E-2</v>
      </c>
      <c r="W296" s="86">
        <f t="shared" si="70"/>
        <v>8.8638012754775793E-3</v>
      </c>
      <c r="X296" s="68">
        <f t="shared" si="71"/>
        <v>4.8597683332406612E-3</v>
      </c>
      <c r="Y296" s="68">
        <f t="shared" si="72"/>
        <v>4.8591667549891413E-3</v>
      </c>
      <c r="Z296" s="68">
        <f t="shared" si="73"/>
        <v>5.40428049634955E-3</v>
      </c>
      <c r="AA296" s="70">
        <f t="shared" si="74"/>
        <v>1.1342268461374375E-2</v>
      </c>
      <c r="AB296" s="86">
        <f t="shared" si="60"/>
        <v>9.0219165553134797</v>
      </c>
      <c r="AC296" s="68">
        <f t="shared" si="61"/>
        <v>18.205443110171132</v>
      </c>
      <c r="AD296" s="68">
        <f t="shared" si="62"/>
        <v>8.847485655764471</v>
      </c>
      <c r="AE296" s="68">
        <f t="shared" si="63"/>
        <v>10.092058100843714</v>
      </c>
      <c r="AF296" s="70">
        <f t="shared" si="64"/>
        <v>2.0146225342173825</v>
      </c>
    </row>
    <row r="297" spans="1:32" ht="12.75">
      <c r="A297" s="69" t="s">
        <v>1812</v>
      </c>
      <c r="B297" s="67" t="s">
        <v>14</v>
      </c>
      <c r="C297" s="67" t="s">
        <v>451</v>
      </c>
      <c r="D297" s="68">
        <v>114.5088385</v>
      </c>
      <c r="E297" s="70">
        <v>38.042974200000003</v>
      </c>
      <c r="F297" s="111">
        <v>2591.444</v>
      </c>
      <c r="G297" s="112">
        <v>2964.0189999999998</v>
      </c>
      <c r="H297" s="112">
        <v>3353.3470000000002</v>
      </c>
      <c r="I297" s="112">
        <v>3716.6280000000002</v>
      </c>
      <c r="J297" s="112">
        <v>4114.393</v>
      </c>
      <c r="K297" s="113">
        <v>4534.99</v>
      </c>
      <c r="L297" s="111">
        <v>308.25307164999998</v>
      </c>
      <c r="M297" s="112">
        <v>406.38106835000002</v>
      </c>
      <c r="N297" s="112">
        <v>460.49192464999999</v>
      </c>
      <c r="O297" s="112">
        <v>510.79160796999997</v>
      </c>
      <c r="P297" s="112">
        <v>596.60299265000003</v>
      </c>
      <c r="Q297" s="113">
        <v>682.22132511999996</v>
      </c>
      <c r="R297" s="86">
        <f t="shared" si="65"/>
        <v>6.3667165536905074E-2</v>
      </c>
      <c r="S297" s="68">
        <f t="shared" si="66"/>
        <v>2.6630598969436446E-2</v>
      </c>
      <c r="T297" s="68">
        <f t="shared" si="67"/>
        <v>2.1846065317314999E-2</v>
      </c>
      <c r="U297" s="68">
        <f t="shared" si="68"/>
        <v>3.359937138397151E-2</v>
      </c>
      <c r="V297" s="70">
        <f t="shared" si="69"/>
        <v>2.8701945355553499E-2</v>
      </c>
      <c r="W297" s="86">
        <f t="shared" si="70"/>
        <v>2.6866173672451182E-2</v>
      </c>
      <c r="X297" s="68">
        <f t="shared" si="71"/>
        <v>2.468256677443862E-2</v>
      </c>
      <c r="Y297" s="68">
        <f t="shared" si="72"/>
        <v>2.0571570810911679E-2</v>
      </c>
      <c r="Z297" s="68">
        <f t="shared" si="73"/>
        <v>2.0334901707807267E-2</v>
      </c>
      <c r="AA297" s="70">
        <f t="shared" si="74"/>
        <v>1.9466312871502248E-2</v>
      </c>
      <c r="AB297" s="86">
        <f t="shared" si="60"/>
        <v>2.3697891003433051</v>
      </c>
      <c r="AC297" s="68">
        <f t="shared" si="61"/>
        <v>1.0789234042310063</v>
      </c>
      <c r="AD297" s="68">
        <f t="shared" si="62"/>
        <v>1.0619541656841924</v>
      </c>
      <c r="AE297" s="68">
        <f t="shared" si="63"/>
        <v>1.6523006536624447</v>
      </c>
      <c r="AF297" s="70">
        <f t="shared" si="64"/>
        <v>1.4744417982499283</v>
      </c>
    </row>
    <row r="298" spans="1:32" ht="12.75">
      <c r="A298" s="69" t="s">
        <v>1812</v>
      </c>
      <c r="B298" s="67" t="s">
        <v>14</v>
      </c>
      <c r="C298" s="67" t="s">
        <v>452</v>
      </c>
      <c r="D298" s="68">
        <v>118.64393509999999</v>
      </c>
      <c r="E298" s="70">
        <v>24.7337639</v>
      </c>
      <c r="F298" s="111">
        <v>349.86099999999999</v>
      </c>
      <c r="G298" s="112">
        <v>416.29599999999999</v>
      </c>
      <c r="H298" s="112">
        <v>466.38400000000001</v>
      </c>
      <c r="I298" s="112">
        <v>522.49800000000005</v>
      </c>
      <c r="J298" s="112">
        <v>585.31700000000001</v>
      </c>
      <c r="K298" s="113">
        <v>649.32799999999997</v>
      </c>
      <c r="L298" s="111">
        <v>37.61825142</v>
      </c>
      <c r="M298" s="112">
        <v>47.126176489999999</v>
      </c>
      <c r="N298" s="112">
        <v>54.903374849999999</v>
      </c>
      <c r="O298" s="112">
        <v>61.095797580000003</v>
      </c>
      <c r="P298" s="112">
        <v>73.381918020000001</v>
      </c>
      <c r="Q298" s="113">
        <v>87.783929520000001</v>
      </c>
      <c r="R298" s="86">
        <f t="shared" si="65"/>
        <v>5.0549532267441043E-2</v>
      </c>
      <c r="S298" s="68">
        <f t="shared" si="66"/>
        <v>3.3005853388722479E-2</v>
      </c>
      <c r="T298" s="68">
        <f t="shared" si="67"/>
        <v>2.2557530377388099E-2</v>
      </c>
      <c r="U298" s="68">
        <f t="shared" si="68"/>
        <v>4.0219199770368225E-2</v>
      </c>
      <c r="V298" s="70">
        <f t="shared" si="69"/>
        <v>3.925220786972284E-2</v>
      </c>
      <c r="W298" s="86">
        <f t="shared" si="70"/>
        <v>3.4772122591024232E-2</v>
      </c>
      <c r="X298" s="68">
        <f t="shared" si="71"/>
        <v>2.272255668623803E-2</v>
      </c>
      <c r="Y298" s="68">
        <f t="shared" si="72"/>
        <v>2.2722365389985316E-2</v>
      </c>
      <c r="Z298" s="68">
        <f t="shared" si="73"/>
        <v>2.2706484945831371E-2</v>
      </c>
      <c r="AA298" s="70">
        <f t="shared" si="74"/>
        <v>2.0756880227735381E-2</v>
      </c>
      <c r="AB298" s="86">
        <f t="shared" si="60"/>
        <v>1.4537373188857172</v>
      </c>
      <c r="AC298" s="68">
        <f t="shared" si="61"/>
        <v>1.4525589635215896</v>
      </c>
      <c r="AD298" s="68">
        <f t="shared" si="62"/>
        <v>0.99274569307516436</v>
      </c>
      <c r="AE298" s="68">
        <f t="shared" si="63"/>
        <v>1.7712648992706364</v>
      </c>
      <c r="AF298" s="70">
        <f t="shared" si="64"/>
        <v>1.8910456407256215</v>
      </c>
    </row>
    <row r="299" spans="1:32" ht="12.75">
      <c r="A299" s="69" t="s">
        <v>1812</v>
      </c>
      <c r="B299" s="67" t="s">
        <v>14</v>
      </c>
      <c r="C299" s="67" t="s">
        <v>453</v>
      </c>
      <c r="D299" s="68">
        <v>110.560812</v>
      </c>
      <c r="E299" s="70">
        <v>32.452689999999997</v>
      </c>
      <c r="F299" s="111">
        <v>630.57000000000005</v>
      </c>
      <c r="G299" s="112">
        <v>748.99699999999996</v>
      </c>
      <c r="H299" s="112">
        <v>886.93799999999999</v>
      </c>
      <c r="I299" s="112">
        <v>1050.2840000000001</v>
      </c>
      <c r="J299" s="112">
        <v>1241.45</v>
      </c>
      <c r="K299" s="113">
        <v>1418.0360000000001</v>
      </c>
      <c r="L299" s="111">
        <v>23.954366480000001</v>
      </c>
      <c r="M299" s="112">
        <v>33.21863725</v>
      </c>
      <c r="N299" s="112">
        <v>48.224191189999999</v>
      </c>
      <c r="O299" s="112">
        <v>74.606257150000005</v>
      </c>
      <c r="P299" s="112">
        <v>93.879075720000003</v>
      </c>
      <c r="Q299" s="113">
        <v>111.72777723999999</v>
      </c>
      <c r="R299" s="86">
        <f t="shared" si="65"/>
        <v>7.7349328171420706E-2</v>
      </c>
      <c r="S299" s="68">
        <f t="shared" si="66"/>
        <v>9.0344187373309542E-2</v>
      </c>
      <c r="T299" s="68">
        <f t="shared" si="67"/>
        <v>0.10941423923962343</v>
      </c>
      <c r="U299" s="68">
        <f t="shared" si="68"/>
        <v>5.1665421390195011E-2</v>
      </c>
      <c r="V299" s="70">
        <f t="shared" si="69"/>
        <v>3.8024876966694515E-2</v>
      </c>
      <c r="W299" s="86">
        <f t="shared" si="70"/>
        <v>3.4422161185749152E-2</v>
      </c>
      <c r="X299" s="68">
        <f t="shared" si="71"/>
        <v>3.3808020632686675E-2</v>
      </c>
      <c r="Y299" s="68">
        <f t="shared" si="72"/>
        <v>3.3808160287555483E-2</v>
      </c>
      <c r="Z299" s="68">
        <f t="shared" si="73"/>
        <v>3.3443889500997824E-2</v>
      </c>
      <c r="AA299" s="70">
        <f t="shared" si="74"/>
        <v>2.6598552873020393E-2</v>
      </c>
      <c r="AB299" s="86">
        <f t="shared" si="60"/>
        <v>2.2470793670980629</v>
      </c>
      <c r="AC299" s="68">
        <f t="shared" si="61"/>
        <v>2.6722708304893157</v>
      </c>
      <c r="AD299" s="68">
        <f t="shared" si="62"/>
        <v>3.2363263279930066</v>
      </c>
      <c r="AE299" s="68">
        <f t="shared" si="63"/>
        <v>1.5448388976603196</v>
      </c>
      <c r="AF299" s="70">
        <f t="shared" si="64"/>
        <v>1.429584426950691</v>
      </c>
    </row>
    <row r="300" spans="1:32" ht="12.75">
      <c r="A300" s="69" t="s">
        <v>1812</v>
      </c>
      <c r="B300" s="67" t="s">
        <v>14</v>
      </c>
      <c r="C300" s="67" t="s">
        <v>454</v>
      </c>
      <c r="D300" s="68">
        <v>106.3771974</v>
      </c>
      <c r="E300" s="70">
        <v>38.986853099999998</v>
      </c>
      <c r="F300" s="111">
        <v>313.22399999999999</v>
      </c>
      <c r="G300" s="112">
        <v>353.29199999999997</v>
      </c>
      <c r="H300" s="112">
        <v>400.50099999999998</v>
      </c>
      <c r="I300" s="112">
        <v>454.01900000000001</v>
      </c>
      <c r="J300" s="112">
        <v>514.45500000000004</v>
      </c>
      <c r="K300" s="113">
        <v>574.27800000000002</v>
      </c>
      <c r="L300" s="111">
        <v>17.633035419999999</v>
      </c>
      <c r="M300" s="112">
        <v>17.794806909999998</v>
      </c>
      <c r="N300" s="112">
        <v>20.950447610000001</v>
      </c>
      <c r="O300" s="112">
        <v>26.460921519999999</v>
      </c>
      <c r="P300" s="112">
        <v>40.937347580000001</v>
      </c>
      <c r="Q300" s="113">
        <v>41.600037329999999</v>
      </c>
      <c r="R300" s="86">
        <f t="shared" si="65"/>
        <v>1.8348683155993977E-3</v>
      </c>
      <c r="S300" s="68">
        <f t="shared" si="66"/>
        <v>3.5466984451813906E-2</v>
      </c>
      <c r="T300" s="68">
        <f t="shared" si="67"/>
        <v>5.2604832245872937E-2</v>
      </c>
      <c r="U300" s="68">
        <f t="shared" si="68"/>
        <v>0.10941739915639945</v>
      </c>
      <c r="V300" s="70">
        <f t="shared" si="69"/>
        <v>3.2375802985523975E-3</v>
      </c>
      <c r="W300" s="86">
        <f t="shared" si="70"/>
        <v>2.4075264185953002E-2</v>
      </c>
      <c r="X300" s="68">
        <f t="shared" si="71"/>
        <v>2.5084270584219324E-2</v>
      </c>
      <c r="Y300" s="68">
        <f t="shared" si="72"/>
        <v>2.508455680034365E-2</v>
      </c>
      <c r="Z300" s="68">
        <f t="shared" si="73"/>
        <v>2.4993808101235374E-2</v>
      </c>
      <c r="AA300" s="70">
        <f t="shared" si="74"/>
        <v>2.2001102347923601E-2</v>
      </c>
      <c r="AB300" s="86">
        <f t="shared" si="60"/>
        <v>7.6213839292778071E-2</v>
      </c>
      <c r="AC300" s="68">
        <f t="shared" si="61"/>
        <v>1.4139133259918832</v>
      </c>
      <c r="AD300" s="68">
        <f t="shared" si="62"/>
        <v>2.097100326091959</v>
      </c>
      <c r="AE300" s="68">
        <f t="shared" si="63"/>
        <v>4.3777802371376637</v>
      </c>
      <c r="AF300" s="70">
        <f t="shared" si="64"/>
        <v>0.14715536736994231</v>
      </c>
    </row>
    <row r="301" spans="1:32" ht="12.75">
      <c r="A301" s="69" t="s">
        <v>1812</v>
      </c>
      <c r="B301" s="67" t="s">
        <v>14</v>
      </c>
      <c r="C301" s="67" t="s">
        <v>455</v>
      </c>
      <c r="D301" s="68">
        <v>118.7322549</v>
      </c>
      <c r="E301" s="70">
        <v>36.876235600000001</v>
      </c>
      <c r="F301" s="111">
        <v>400.13299999999998</v>
      </c>
      <c r="G301" s="112">
        <v>442.78800000000001</v>
      </c>
      <c r="H301" s="112">
        <v>474.08699999999999</v>
      </c>
      <c r="I301" s="112">
        <v>507.59800000000001</v>
      </c>
      <c r="J301" s="112">
        <v>544.20699999999999</v>
      </c>
      <c r="K301" s="113">
        <v>589.47500000000002</v>
      </c>
      <c r="L301" s="111">
        <v>23.450356710000001</v>
      </c>
      <c r="M301" s="112">
        <v>39.651681140000001</v>
      </c>
      <c r="N301" s="112">
        <v>58.893773379999999</v>
      </c>
      <c r="O301" s="112">
        <v>66.200242869999997</v>
      </c>
      <c r="P301" s="112">
        <v>76.960612409999996</v>
      </c>
      <c r="Q301" s="113">
        <v>91.539119110000001</v>
      </c>
      <c r="R301" s="86">
        <f t="shared" si="65"/>
        <v>0.13817550522027858</v>
      </c>
      <c r="S301" s="68">
        <f t="shared" si="66"/>
        <v>9.7055618762095175E-2</v>
      </c>
      <c r="T301" s="68">
        <f t="shared" si="67"/>
        <v>2.4812366641398579E-2</v>
      </c>
      <c r="U301" s="68">
        <f t="shared" si="68"/>
        <v>3.2508550040006821E-2</v>
      </c>
      <c r="V301" s="70">
        <f t="shared" si="69"/>
        <v>3.7885630697257096E-2</v>
      </c>
      <c r="W301" s="86">
        <f t="shared" si="70"/>
        <v>2.0258821670830575E-2</v>
      </c>
      <c r="X301" s="68">
        <f t="shared" si="71"/>
        <v>1.3659949792083769E-2</v>
      </c>
      <c r="Y301" s="68">
        <f t="shared" si="72"/>
        <v>1.3659789313093668E-2</v>
      </c>
      <c r="Z301" s="68">
        <f t="shared" si="73"/>
        <v>1.3927978692463358E-2</v>
      </c>
      <c r="AA301" s="70">
        <f t="shared" si="74"/>
        <v>1.5980524214529453E-2</v>
      </c>
      <c r="AB301" s="86">
        <f t="shared" si="60"/>
        <v>6.8205104652867812</v>
      </c>
      <c r="AC301" s="68">
        <f t="shared" si="61"/>
        <v>7.1051226570643005</v>
      </c>
      <c r="AD301" s="68">
        <f t="shared" si="62"/>
        <v>1.8164530998742818</v>
      </c>
      <c r="AE301" s="68">
        <f t="shared" si="63"/>
        <v>2.3340465086723383</v>
      </c>
      <c r="AF301" s="70">
        <f t="shared" si="64"/>
        <v>2.3707376672169223</v>
      </c>
    </row>
    <row r="302" spans="1:32" ht="12.75">
      <c r="A302" s="69" t="s">
        <v>1812</v>
      </c>
      <c r="B302" s="67" t="s">
        <v>14</v>
      </c>
      <c r="C302" s="67" t="s">
        <v>456</v>
      </c>
      <c r="D302" s="68">
        <v>132.64551599999999</v>
      </c>
      <c r="E302" s="70">
        <v>46.522720999999997</v>
      </c>
      <c r="F302" s="111">
        <v>459.95100000000002</v>
      </c>
      <c r="G302" s="112">
        <v>470.065</v>
      </c>
      <c r="H302" s="112">
        <v>480.40499999999997</v>
      </c>
      <c r="I302" s="112">
        <v>490.97199999999998</v>
      </c>
      <c r="J302" s="112">
        <v>503.17899999999997</v>
      </c>
      <c r="K302" s="113">
        <v>531.827</v>
      </c>
      <c r="L302" s="111">
        <v>12.509493750000001</v>
      </c>
      <c r="M302" s="112">
        <v>17.54499946</v>
      </c>
      <c r="N302" s="112">
        <v>18.283834330000001</v>
      </c>
      <c r="O302" s="112">
        <v>24.141165170000001</v>
      </c>
      <c r="P302" s="112">
        <v>32.466881970000003</v>
      </c>
      <c r="Q302" s="113">
        <v>36.654011670000003</v>
      </c>
      <c r="R302" s="86">
        <f t="shared" si="65"/>
        <v>8.0506946334259116E-2</v>
      </c>
      <c r="S302" s="68">
        <f t="shared" si="66"/>
        <v>8.4221703361625714E-3</v>
      </c>
      <c r="T302" s="68">
        <f t="shared" si="67"/>
        <v>6.4071143221740179E-2</v>
      </c>
      <c r="U302" s="68">
        <f t="shared" si="68"/>
        <v>6.8975268934792694E-2</v>
      </c>
      <c r="V302" s="70">
        <f t="shared" si="69"/>
        <v>2.5793235727834811E-2</v>
      </c>
      <c r="W302" s="86">
        <f t="shared" si="70"/>
        <v>4.3502041888017111E-3</v>
      </c>
      <c r="X302" s="68">
        <f t="shared" si="71"/>
        <v>4.3517030261658049E-3</v>
      </c>
      <c r="Y302" s="68">
        <f t="shared" si="72"/>
        <v>4.3515203093732338E-3</v>
      </c>
      <c r="Z302" s="68">
        <f t="shared" si="73"/>
        <v>4.9117743828275924E-3</v>
      </c>
      <c r="AA302" s="70">
        <f t="shared" si="74"/>
        <v>1.107445537612755E-2</v>
      </c>
      <c r="AB302" s="86">
        <f t="shared" si="60"/>
        <v>18.50647529178055</v>
      </c>
      <c r="AC302" s="68">
        <f t="shared" si="61"/>
        <v>1.9353734125518143</v>
      </c>
      <c r="AD302" s="68">
        <f t="shared" si="62"/>
        <v>14.723852508221107</v>
      </c>
      <c r="AE302" s="68">
        <f t="shared" si="63"/>
        <v>14.042841457853212</v>
      </c>
      <c r="AF302" s="70">
        <f t="shared" si="64"/>
        <v>2.3290748711160583</v>
      </c>
    </row>
    <row r="303" spans="1:32" ht="12.75">
      <c r="A303" s="69" t="s">
        <v>1812</v>
      </c>
      <c r="B303" s="67" t="s">
        <v>14</v>
      </c>
      <c r="C303" s="67" t="s">
        <v>457</v>
      </c>
      <c r="D303" s="68">
        <v>112.54133899999999</v>
      </c>
      <c r="E303" s="70">
        <v>39.592737</v>
      </c>
      <c r="F303" s="111">
        <v>250.7</v>
      </c>
      <c r="G303" s="112">
        <v>307.16800000000001</v>
      </c>
      <c r="H303" s="112">
        <v>376.37599999999998</v>
      </c>
      <c r="I303" s="112">
        <v>461.178</v>
      </c>
      <c r="J303" s="112">
        <v>563.45600000000002</v>
      </c>
      <c r="K303" s="113">
        <v>655.29600000000005</v>
      </c>
      <c r="L303" s="111">
        <v>13.456173509999999</v>
      </c>
      <c r="M303" s="112">
        <v>15.82143952</v>
      </c>
      <c r="N303" s="112">
        <v>18.72605772</v>
      </c>
      <c r="O303" s="112">
        <v>23.86194948</v>
      </c>
      <c r="P303" s="112">
        <v>47.404808529999997</v>
      </c>
      <c r="Q303" s="113">
        <v>59.144236489999997</v>
      </c>
      <c r="R303" s="86">
        <f t="shared" si="65"/>
        <v>3.5155105695422934E-2</v>
      </c>
      <c r="S303" s="68">
        <f t="shared" si="66"/>
        <v>3.6717495855269684E-2</v>
      </c>
      <c r="T303" s="68">
        <f t="shared" si="67"/>
        <v>5.4852888277864387E-2</v>
      </c>
      <c r="U303" s="68">
        <f t="shared" si="68"/>
        <v>0.19732552924674113</v>
      </c>
      <c r="V303" s="70">
        <f t="shared" si="69"/>
        <v>4.9528426858092833E-2</v>
      </c>
      <c r="W303" s="86">
        <f t="shared" si="70"/>
        <v>4.0627564803375774E-2</v>
      </c>
      <c r="X303" s="68">
        <f t="shared" si="71"/>
        <v>4.0638762908370311E-2</v>
      </c>
      <c r="Y303" s="68">
        <f t="shared" si="72"/>
        <v>4.0639088377258228E-2</v>
      </c>
      <c r="Z303" s="68">
        <f t="shared" si="73"/>
        <v>4.0061032282923618E-2</v>
      </c>
      <c r="AA303" s="70">
        <f t="shared" si="74"/>
        <v>3.0199558985692893E-2</v>
      </c>
      <c r="AB303" s="86">
        <f t="shared" si="60"/>
        <v>0.86530181824980734</v>
      </c>
      <c r="AC303" s="68">
        <f t="shared" si="61"/>
        <v>0.90350919239490513</v>
      </c>
      <c r="AD303" s="68">
        <f t="shared" si="62"/>
        <v>1.3497568589299422</v>
      </c>
      <c r="AE303" s="68">
        <f t="shared" si="63"/>
        <v>4.925622681242114</v>
      </c>
      <c r="AF303" s="70">
        <f t="shared" si="64"/>
        <v>1.640038084051394</v>
      </c>
    </row>
    <row r="304" spans="1:32" ht="12.75">
      <c r="A304" s="69" t="s">
        <v>1812</v>
      </c>
      <c r="B304" s="67" t="s">
        <v>14</v>
      </c>
      <c r="C304" s="67" t="s">
        <v>458</v>
      </c>
      <c r="D304" s="68">
        <v>112.69972730000001</v>
      </c>
      <c r="E304" s="70">
        <v>23.442380799999999</v>
      </c>
      <c r="F304" s="111">
        <v>201.91399999999999</v>
      </c>
      <c r="G304" s="112">
        <v>267.99200000000002</v>
      </c>
      <c r="H304" s="112">
        <v>349.40600000000001</v>
      </c>
      <c r="I304" s="112">
        <v>455.553</v>
      </c>
      <c r="J304" s="112">
        <v>591.08000000000004</v>
      </c>
      <c r="K304" s="113">
        <v>710.28399999999999</v>
      </c>
      <c r="L304" s="111">
        <v>15.59327199</v>
      </c>
      <c r="M304" s="112">
        <v>21.196610660000001</v>
      </c>
      <c r="N304" s="112">
        <v>34.82360113</v>
      </c>
      <c r="O304" s="112">
        <v>62.090632620000001</v>
      </c>
      <c r="P304" s="112">
        <v>83.160832339999999</v>
      </c>
      <c r="Q304" s="113">
        <v>111.11770976</v>
      </c>
      <c r="R304" s="86">
        <f t="shared" si="65"/>
        <v>7.1868670970318932E-2</v>
      </c>
      <c r="S304" s="68">
        <f t="shared" si="66"/>
        <v>0.12857707006635183</v>
      </c>
      <c r="T304" s="68">
        <f t="shared" si="67"/>
        <v>0.15660087185245106</v>
      </c>
      <c r="U304" s="68">
        <f t="shared" si="68"/>
        <v>6.786917391855686E-2</v>
      </c>
      <c r="V304" s="70">
        <f t="shared" si="69"/>
        <v>6.7235684476315324E-2</v>
      </c>
      <c r="W304" s="86">
        <f t="shared" si="70"/>
        <v>5.6623053029239853E-2</v>
      </c>
      <c r="X304" s="68">
        <f t="shared" si="71"/>
        <v>5.3055488105766359E-2</v>
      </c>
      <c r="Y304" s="68">
        <f t="shared" si="72"/>
        <v>5.3055499147294002E-2</v>
      </c>
      <c r="Z304" s="68">
        <f t="shared" si="73"/>
        <v>5.2087861290217127E-2</v>
      </c>
      <c r="AA304" s="70">
        <f t="shared" si="74"/>
        <v>3.6742703604250949E-2</v>
      </c>
      <c r="AB304" s="86">
        <f t="shared" si="60"/>
        <v>1.2692475436322079</v>
      </c>
      <c r="AC304" s="68">
        <f t="shared" si="61"/>
        <v>2.4234452392565466</v>
      </c>
      <c r="AD304" s="68">
        <f t="shared" si="62"/>
        <v>2.9516426076341644</v>
      </c>
      <c r="AE304" s="68">
        <f t="shared" si="63"/>
        <v>1.3029748628075022</v>
      </c>
      <c r="AF304" s="70">
        <f t="shared" si="64"/>
        <v>1.8299057467435926</v>
      </c>
    </row>
    <row r="305" spans="1:32" ht="12.75">
      <c r="A305" s="69" t="s">
        <v>1812</v>
      </c>
      <c r="B305" s="67" t="s">
        <v>14</v>
      </c>
      <c r="C305" s="67" t="s">
        <v>459</v>
      </c>
      <c r="D305" s="68">
        <v>124.364739</v>
      </c>
      <c r="E305" s="70">
        <v>43.166982099999998</v>
      </c>
      <c r="F305" s="111">
        <v>429.65800000000002</v>
      </c>
      <c r="G305" s="112">
        <v>467.58100000000002</v>
      </c>
      <c r="H305" s="112">
        <v>506.37900000000002</v>
      </c>
      <c r="I305" s="112">
        <v>548.39599999999996</v>
      </c>
      <c r="J305" s="112">
        <v>594.48199999999997</v>
      </c>
      <c r="K305" s="113">
        <v>647.81500000000005</v>
      </c>
      <c r="L305" s="111">
        <v>28.2748101</v>
      </c>
      <c r="M305" s="112">
        <v>33.547576040000003</v>
      </c>
      <c r="N305" s="112">
        <v>36.758900019999999</v>
      </c>
      <c r="O305" s="112">
        <v>47.715277399999998</v>
      </c>
      <c r="P305" s="112">
        <v>71.550077369999997</v>
      </c>
      <c r="Q305" s="113">
        <v>81.09033033</v>
      </c>
      <c r="R305" s="86">
        <f t="shared" si="65"/>
        <v>3.729656129503061E-2</v>
      </c>
      <c r="S305" s="68">
        <f t="shared" si="66"/>
        <v>1.9144894261040005E-2</v>
      </c>
      <c r="T305" s="68">
        <f t="shared" si="67"/>
        <v>5.9612106858686134E-2</v>
      </c>
      <c r="U305" s="68">
        <f t="shared" si="68"/>
        <v>9.9904270786027122E-2</v>
      </c>
      <c r="V305" s="70">
        <f t="shared" si="69"/>
        <v>2.6667344916107959E-2</v>
      </c>
      <c r="W305" s="86">
        <f t="shared" si="70"/>
        <v>1.6916610471997967E-2</v>
      </c>
      <c r="X305" s="68">
        <f t="shared" si="71"/>
        <v>1.5942561004617595E-2</v>
      </c>
      <c r="Y305" s="68">
        <f t="shared" si="72"/>
        <v>1.5942450587950113E-2</v>
      </c>
      <c r="Z305" s="68">
        <f t="shared" si="73"/>
        <v>1.613855688255484E-2</v>
      </c>
      <c r="AA305" s="70">
        <f t="shared" si="74"/>
        <v>1.7182944727137151E-2</v>
      </c>
      <c r="AB305" s="86">
        <f t="shared" si="60"/>
        <v>2.2047301589622541</v>
      </c>
      <c r="AC305" s="68">
        <f t="shared" si="61"/>
        <v>1.2008669281864368</v>
      </c>
      <c r="AD305" s="68">
        <f t="shared" si="62"/>
        <v>3.7392059978371925</v>
      </c>
      <c r="AE305" s="68">
        <f t="shared" si="63"/>
        <v>6.1904091867110997</v>
      </c>
      <c r="AF305" s="70">
        <f t="shared" si="64"/>
        <v>1.551965937130207</v>
      </c>
    </row>
    <row r="306" spans="1:32" ht="12.75">
      <c r="A306" s="69" t="s">
        <v>1812</v>
      </c>
      <c r="B306" s="67" t="s">
        <v>14</v>
      </c>
      <c r="C306" s="67" t="s">
        <v>460</v>
      </c>
      <c r="D306" s="68">
        <v>126.9626572</v>
      </c>
      <c r="E306" s="70">
        <v>46.652037200000002</v>
      </c>
      <c r="F306" s="111">
        <v>312.04599999999999</v>
      </c>
      <c r="G306" s="112">
        <v>336.06599999999997</v>
      </c>
      <c r="H306" s="112">
        <v>362.37900000000002</v>
      </c>
      <c r="I306" s="112">
        <v>390.75299999999999</v>
      </c>
      <c r="J306" s="112">
        <v>421.81700000000001</v>
      </c>
      <c r="K306" s="113">
        <v>458.61099999999999</v>
      </c>
      <c r="L306" s="111">
        <v>16.585773679999999</v>
      </c>
      <c r="M306" s="112">
        <v>17.854281749999998</v>
      </c>
      <c r="N306" s="112">
        <v>24.2995251</v>
      </c>
      <c r="O306" s="112">
        <v>29.33164751</v>
      </c>
      <c r="P306" s="112">
        <v>42.579223880000001</v>
      </c>
      <c r="Q306" s="113">
        <v>52.65006528</v>
      </c>
      <c r="R306" s="86">
        <f t="shared" si="65"/>
        <v>1.5296338831991097E-2</v>
      </c>
      <c r="S306" s="68">
        <f t="shared" si="66"/>
        <v>7.2198293274945119E-2</v>
      </c>
      <c r="T306" s="68">
        <f t="shared" si="67"/>
        <v>4.1417454779805546E-2</v>
      </c>
      <c r="U306" s="68">
        <f t="shared" si="68"/>
        <v>9.0329575694536229E-2</v>
      </c>
      <c r="V306" s="70">
        <f t="shared" si="69"/>
        <v>4.7304015819463544E-2</v>
      </c>
      <c r="W306" s="86">
        <f t="shared" si="70"/>
        <v>1.483139128115046E-2</v>
      </c>
      <c r="X306" s="68">
        <f t="shared" si="71"/>
        <v>1.5076611244979282E-2</v>
      </c>
      <c r="Y306" s="68">
        <f t="shared" si="72"/>
        <v>1.507700426906731E-2</v>
      </c>
      <c r="Z306" s="68">
        <f t="shared" si="73"/>
        <v>1.529918477571356E-2</v>
      </c>
      <c r="AA306" s="70">
        <f t="shared" si="74"/>
        <v>1.6726157097351795E-2</v>
      </c>
      <c r="AB306" s="86">
        <f t="shared" si="60"/>
        <v>1.0313488830566793</v>
      </c>
      <c r="AC306" s="68">
        <f t="shared" si="61"/>
        <v>4.7887613537152216</v>
      </c>
      <c r="AD306" s="68">
        <f t="shared" si="62"/>
        <v>2.7470612888781587</v>
      </c>
      <c r="AE306" s="68">
        <f t="shared" si="63"/>
        <v>5.9042084280156182</v>
      </c>
      <c r="AF306" s="70">
        <f t="shared" si="64"/>
        <v>2.8281460914266465</v>
      </c>
    </row>
    <row r="307" spans="1:32" ht="12.75">
      <c r="A307" s="69" t="s">
        <v>1812</v>
      </c>
      <c r="B307" s="67" t="s">
        <v>14</v>
      </c>
      <c r="C307" s="67" t="s">
        <v>1496</v>
      </c>
      <c r="D307" s="68">
        <v>105.57454199999999</v>
      </c>
      <c r="E307" s="70">
        <v>30.506149300000001</v>
      </c>
      <c r="F307" s="111">
        <v>413.036</v>
      </c>
      <c r="G307" s="112">
        <v>481.18</v>
      </c>
      <c r="H307" s="112">
        <v>545.21600000000001</v>
      </c>
      <c r="I307" s="112">
        <v>617.77300000000002</v>
      </c>
      <c r="J307" s="112">
        <v>699.67899999999997</v>
      </c>
      <c r="K307" s="113">
        <v>780.84199999999998</v>
      </c>
      <c r="L307" s="111">
        <v>9.8459201200000006</v>
      </c>
      <c r="M307" s="112">
        <v>13.698089700000001</v>
      </c>
      <c r="N307" s="112">
        <v>22.582638540000001</v>
      </c>
      <c r="O307" s="112">
        <v>29.107166419999999</v>
      </c>
      <c r="P307" s="112">
        <v>37.55852514</v>
      </c>
      <c r="Q307" s="113">
        <v>48.816139620000001</v>
      </c>
      <c r="R307" s="86">
        <f t="shared" si="65"/>
        <v>7.8249052055075985E-2</v>
      </c>
      <c r="S307" s="68">
        <f t="shared" si="66"/>
        <v>0.12971953074595505</v>
      </c>
      <c r="T307" s="68">
        <f t="shared" si="67"/>
        <v>5.7783574478626865E-2</v>
      </c>
      <c r="U307" s="68">
        <f t="shared" si="68"/>
        <v>5.8070638674006678E-2</v>
      </c>
      <c r="V307" s="70">
        <f t="shared" si="69"/>
        <v>5.9947052968864267E-2</v>
      </c>
      <c r="W307" s="86">
        <f t="shared" si="70"/>
        <v>3.0541332848915737E-2</v>
      </c>
      <c r="X307" s="68">
        <f t="shared" si="71"/>
        <v>2.4988125188674833E-2</v>
      </c>
      <c r="Y307" s="68">
        <f t="shared" si="72"/>
        <v>2.4987805929035524E-2</v>
      </c>
      <c r="Z307" s="68">
        <f t="shared" si="73"/>
        <v>2.4900116474649511E-2</v>
      </c>
      <c r="AA307" s="70">
        <f t="shared" si="74"/>
        <v>2.1950233239401127E-2</v>
      </c>
      <c r="AB307" s="86">
        <f t="shared" si="60"/>
        <v>2.5620706352982214</v>
      </c>
      <c r="AC307" s="68">
        <f t="shared" si="61"/>
        <v>5.1912470330005709</v>
      </c>
      <c r="AD307" s="68">
        <f t="shared" si="62"/>
        <v>2.3124709165234494</v>
      </c>
      <c r="AE307" s="68">
        <f t="shared" si="63"/>
        <v>2.332143254555763</v>
      </c>
      <c r="AF307" s="70">
        <f t="shared" si="64"/>
        <v>2.7310440082822471</v>
      </c>
    </row>
    <row r="308" spans="1:32" ht="12.75">
      <c r="A308" s="69" t="s">
        <v>1812</v>
      </c>
      <c r="B308" s="67" t="s">
        <v>14</v>
      </c>
      <c r="C308" s="67" t="s">
        <v>461</v>
      </c>
      <c r="D308" s="68">
        <v>113.465844</v>
      </c>
      <c r="E308" s="70">
        <v>31.920921</v>
      </c>
      <c r="F308" s="111">
        <v>344.60199999999998</v>
      </c>
      <c r="G308" s="112">
        <v>367.28300000000002</v>
      </c>
      <c r="H308" s="112">
        <v>391.48599999999999</v>
      </c>
      <c r="I308" s="112">
        <v>417.28300000000002</v>
      </c>
      <c r="J308" s="112">
        <v>445.43799999999999</v>
      </c>
      <c r="K308" s="113">
        <v>481.34899999999999</v>
      </c>
      <c r="L308" s="111">
        <v>12.699354359999999</v>
      </c>
      <c r="M308" s="112">
        <v>15.362620570000001</v>
      </c>
      <c r="N308" s="112">
        <v>20.439931529999999</v>
      </c>
      <c r="O308" s="112">
        <v>35.52464209</v>
      </c>
      <c r="P308" s="112">
        <v>42.656345960000003</v>
      </c>
      <c r="Q308" s="113">
        <v>71.363732540000001</v>
      </c>
      <c r="R308" s="86">
        <f t="shared" si="65"/>
        <v>4.1943332464029329E-2</v>
      </c>
      <c r="S308" s="68">
        <f t="shared" si="66"/>
        <v>6.6099542546991366E-2</v>
      </c>
      <c r="T308" s="68">
        <f t="shared" si="67"/>
        <v>0.14760040206455624</v>
      </c>
      <c r="U308" s="68">
        <f t="shared" si="68"/>
        <v>4.0150742979659967E-2</v>
      </c>
      <c r="V308" s="70">
        <f t="shared" si="69"/>
        <v>0.1345984328189746</v>
      </c>
      <c r="W308" s="86">
        <f t="shared" si="70"/>
        <v>1.274850803103568E-2</v>
      </c>
      <c r="X308" s="68">
        <f t="shared" si="71"/>
        <v>1.2763417366186993E-2</v>
      </c>
      <c r="Y308" s="68">
        <f t="shared" si="72"/>
        <v>1.2762978759187832E-2</v>
      </c>
      <c r="Z308" s="68">
        <f t="shared" si="73"/>
        <v>1.3058683812764782E-2</v>
      </c>
      <c r="AA308" s="70">
        <f t="shared" si="74"/>
        <v>1.5506902195606864E-2</v>
      </c>
      <c r="AB308" s="86">
        <f t="shared" si="60"/>
        <v>3.290058127736998</v>
      </c>
      <c r="AC308" s="68">
        <f t="shared" si="61"/>
        <v>5.1788279463541729</v>
      </c>
      <c r="AD308" s="68">
        <f t="shared" si="62"/>
        <v>11.564729899617003</v>
      </c>
      <c r="AE308" s="68">
        <f t="shared" si="63"/>
        <v>3.0746393400239054</v>
      </c>
      <c r="AF308" s="70">
        <f t="shared" si="64"/>
        <v>8.6799046721985906</v>
      </c>
    </row>
    <row r="309" spans="1:32" ht="12.75">
      <c r="A309" s="69" t="s">
        <v>1812</v>
      </c>
      <c r="B309" s="67" t="s">
        <v>14</v>
      </c>
      <c r="C309" s="67" t="s">
        <v>462</v>
      </c>
      <c r="D309" s="68">
        <v>118.26969939999999</v>
      </c>
      <c r="E309" s="70">
        <v>33.9644701</v>
      </c>
      <c r="F309" s="111">
        <v>397.32900000000001</v>
      </c>
      <c r="G309" s="112">
        <v>557.66499999999996</v>
      </c>
      <c r="H309" s="112">
        <v>766.745</v>
      </c>
      <c r="I309" s="112">
        <v>1054.212</v>
      </c>
      <c r="J309" s="112">
        <v>1440.06</v>
      </c>
      <c r="K309" s="113">
        <v>1779.605</v>
      </c>
      <c r="L309" s="111">
        <v>33.454729829999998</v>
      </c>
      <c r="M309" s="112">
        <v>61.048486699999998</v>
      </c>
      <c r="N309" s="112">
        <v>107.52467159</v>
      </c>
      <c r="O309" s="112">
        <v>172.58143319000001</v>
      </c>
      <c r="P309" s="112">
        <v>236.23178616000001</v>
      </c>
      <c r="Q309" s="113">
        <v>296.75186152999999</v>
      </c>
      <c r="R309" s="86">
        <f t="shared" si="65"/>
        <v>0.16496176779915728</v>
      </c>
      <c r="S309" s="68">
        <f t="shared" si="66"/>
        <v>0.15225990815592158</v>
      </c>
      <c r="T309" s="68">
        <f t="shared" si="67"/>
        <v>0.12100806380151811</v>
      </c>
      <c r="U309" s="68">
        <f t="shared" si="68"/>
        <v>7.3762689060445391E-2</v>
      </c>
      <c r="V309" s="70">
        <f t="shared" si="69"/>
        <v>5.12378764549574E-2</v>
      </c>
      <c r="W309" s="86">
        <f t="shared" si="70"/>
        <v>6.7798754162729305E-2</v>
      </c>
      <c r="X309" s="68">
        <f t="shared" si="71"/>
        <v>6.3679171654336786E-2</v>
      </c>
      <c r="Y309" s="68">
        <f t="shared" si="72"/>
        <v>6.3678913090563116E-2</v>
      </c>
      <c r="Z309" s="68">
        <f t="shared" si="73"/>
        <v>6.2378242194617975E-2</v>
      </c>
      <c r="AA309" s="70">
        <f t="shared" si="74"/>
        <v>4.2341330035879511E-2</v>
      </c>
      <c r="AB309" s="86">
        <f t="shared" si="60"/>
        <v>2.4331091306371078</v>
      </c>
      <c r="AC309" s="68">
        <f t="shared" si="61"/>
        <v>2.3910472482653931</v>
      </c>
      <c r="AD309" s="68">
        <f t="shared" si="62"/>
        <v>1.9002846928216632</v>
      </c>
      <c r="AE309" s="68">
        <f t="shared" si="63"/>
        <v>1.1825066956889925</v>
      </c>
      <c r="AF309" s="70">
        <f t="shared" si="64"/>
        <v>1.2101149494250432</v>
      </c>
    </row>
    <row r="310" spans="1:32" ht="12.75">
      <c r="A310" s="69" t="s">
        <v>1812</v>
      </c>
      <c r="B310" s="67" t="s">
        <v>14</v>
      </c>
      <c r="C310" s="67" t="s">
        <v>1497</v>
      </c>
      <c r="D310" s="68">
        <v>116.9588062</v>
      </c>
      <c r="E310" s="70">
        <v>33.648236599999997</v>
      </c>
      <c r="F310" s="111">
        <v>453.47199999999998</v>
      </c>
      <c r="G310" s="112">
        <v>576.572</v>
      </c>
      <c r="H310" s="112">
        <v>730.90700000000004</v>
      </c>
      <c r="I310" s="112">
        <v>926.55399999999997</v>
      </c>
      <c r="J310" s="112">
        <v>1169.932</v>
      </c>
      <c r="K310" s="113">
        <v>1385.213</v>
      </c>
      <c r="L310" s="111">
        <v>25.001838670000001</v>
      </c>
      <c r="M310" s="112">
        <v>31.76643245</v>
      </c>
      <c r="N310" s="112">
        <v>47.56859721</v>
      </c>
      <c r="O310" s="112">
        <v>94.959047870000006</v>
      </c>
      <c r="P310" s="112">
        <v>114.84624816</v>
      </c>
      <c r="Q310" s="113">
        <v>137.59707940999999</v>
      </c>
      <c r="R310" s="86">
        <f t="shared" si="65"/>
        <v>5.411277041889654E-2</v>
      </c>
      <c r="S310" s="68">
        <f t="shared" si="66"/>
        <v>9.9489703698219342E-2</v>
      </c>
      <c r="T310" s="68">
        <f t="shared" si="67"/>
        <v>0.19925099094592369</v>
      </c>
      <c r="U310" s="68">
        <f t="shared" si="68"/>
        <v>4.1885846027491333E-2</v>
      </c>
      <c r="V310" s="70">
        <f t="shared" si="69"/>
        <v>3.9619633404661653E-2</v>
      </c>
      <c r="W310" s="86">
        <f t="shared" si="70"/>
        <v>4.8033339571102562E-2</v>
      </c>
      <c r="X310" s="68">
        <f t="shared" si="71"/>
        <v>4.7437201035211929E-2</v>
      </c>
      <c r="Y310" s="68">
        <f t="shared" si="72"/>
        <v>4.7437219843389583E-2</v>
      </c>
      <c r="Z310" s="68">
        <f t="shared" si="73"/>
        <v>4.6645715710737792E-2</v>
      </c>
      <c r="AA310" s="70">
        <f t="shared" si="74"/>
        <v>3.3781658193184745E-2</v>
      </c>
      <c r="AB310" s="86">
        <f t="shared" si="60"/>
        <v>1.1265668992012257</v>
      </c>
      <c r="AC310" s="68">
        <f t="shared" si="61"/>
        <v>2.09729287409621</v>
      </c>
      <c r="AD310" s="68">
        <f t="shared" si="62"/>
        <v>4.2003092003227813</v>
      </c>
      <c r="AE310" s="68">
        <f t="shared" si="63"/>
        <v>0.89795698038457272</v>
      </c>
      <c r="AF310" s="70">
        <f t="shared" si="64"/>
        <v>1.1728149393405054</v>
      </c>
    </row>
    <row r="311" spans="1:32" ht="12.75">
      <c r="A311" s="69" t="s">
        <v>1812</v>
      </c>
      <c r="B311" s="67" t="s">
        <v>14</v>
      </c>
      <c r="C311" s="67" t="s">
        <v>1498</v>
      </c>
      <c r="D311" s="68">
        <v>122.4268343</v>
      </c>
      <c r="E311" s="70">
        <v>41.378547900000001</v>
      </c>
      <c r="F311" s="111">
        <v>909.548</v>
      </c>
      <c r="G311" s="112">
        <v>1020.2190000000001</v>
      </c>
      <c r="H311" s="112">
        <v>1116.7180000000001</v>
      </c>
      <c r="I311" s="112">
        <v>1222.345</v>
      </c>
      <c r="J311" s="112">
        <v>1338.828</v>
      </c>
      <c r="K311" s="113">
        <v>1467.165</v>
      </c>
      <c r="L311" s="111">
        <v>82.165938960000005</v>
      </c>
      <c r="M311" s="112">
        <v>101.93122812999999</v>
      </c>
      <c r="N311" s="112">
        <v>133.83955323000001</v>
      </c>
      <c r="O311" s="112">
        <v>180.57586373000001</v>
      </c>
      <c r="P311" s="112">
        <v>294.35085602999999</v>
      </c>
      <c r="Q311" s="113">
        <v>359.17308908000001</v>
      </c>
      <c r="R311" s="86">
        <f t="shared" si="65"/>
        <v>4.8110663421304344E-2</v>
      </c>
      <c r="S311" s="68">
        <f t="shared" si="66"/>
        <v>6.2607555477120519E-2</v>
      </c>
      <c r="T311" s="68">
        <f t="shared" si="67"/>
        <v>6.9839310386347137E-2</v>
      </c>
      <c r="U311" s="68">
        <f t="shared" si="68"/>
        <v>0.12601351027745128</v>
      </c>
      <c r="V311" s="70">
        <f t="shared" si="69"/>
        <v>4.4044195368939845E-2</v>
      </c>
      <c r="W311" s="86">
        <f t="shared" si="70"/>
        <v>2.2964963259682749E-2</v>
      </c>
      <c r="X311" s="68">
        <f t="shared" si="71"/>
        <v>1.8075343225800157E-2</v>
      </c>
      <c r="Y311" s="68">
        <f t="shared" si="72"/>
        <v>1.8075423740172295E-2</v>
      </c>
      <c r="Z311" s="68">
        <f t="shared" si="73"/>
        <v>1.8204691885103479E-2</v>
      </c>
      <c r="AA311" s="70">
        <f t="shared" si="74"/>
        <v>1.8307472577158791E-2</v>
      </c>
      <c r="AB311" s="86">
        <f t="shared" si="60"/>
        <v>2.0949593028858593</v>
      </c>
      <c r="AC311" s="68">
        <f t="shared" si="61"/>
        <v>3.4636993995088585</v>
      </c>
      <c r="AD311" s="68">
        <f t="shared" si="62"/>
        <v>3.8637716819401895</v>
      </c>
      <c r="AE311" s="68">
        <f t="shared" si="63"/>
        <v>6.9220347739345982</v>
      </c>
      <c r="AF311" s="70">
        <f t="shared" si="64"/>
        <v>2.4058042519692928</v>
      </c>
    </row>
    <row r="312" spans="1:32" ht="12.75">
      <c r="A312" s="69" t="s">
        <v>1812</v>
      </c>
      <c r="B312" s="67" t="s">
        <v>14</v>
      </c>
      <c r="C312" s="67" t="s">
        <v>463</v>
      </c>
      <c r="D312" s="68">
        <v>122.44264920000001</v>
      </c>
      <c r="E312" s="70">
        <v>41.421985300000003</v>
      </c>
      <c r="F312" s="111">
        <v>2642.3609999999999</v>
      </c>
      <c r="G312" s="112">
        <v>2636.404</v>
      </c>
      <c r="H312" s="112">
        <v>2653.8609999999999</v>
      </c>
      <c r="I312" s="112">
        <v>2685.6280000000002</v>
      </c>
      <c r="J312" s="112">
        <v>2721.4850000000001</v>
      </c>
      <c r="K312" s="113">
        <v>2779.1979999999999</v>
      </c>
      <c r="L312" s="111">
        <v>52.375848820000002</v>
      </c>
      <c r="M312" s="112">
        <v>56.839676369999999</v>
      </c>
      <c r="N312" s="112">
        <v>57.612034340000001</v>
      </c>
      <c r="O312" s="112">
        <v>61.974726429999997</v>
      </c>
      <c r="P312" s="112">
        <v>71.741164100000006</v>
      </c>
      <c r="Q312" s="113">
        <v>113.53826486</v>
      </c>
      <c r="R312" s="86">
        <f t="shared" si="65"/>
        <v>1.7045365948495945E-2</v>
      </c>
      <c r="S312" s="68">
        <f t="shared" si="66"/>
        <v>2.7176719479270377E-3</v>
      </c>
      <c r="T312" s="68">
        <f t="shared" si="67"/>
        <v>1.5145072171044587E-2</v>
      </c>
      <c r="U312" s="68">
        <f t="shared" si="68"/>
        <v>3.1517485376982277E-2</v>
      </c>
      <c r="V312" s="70">
        <f t="shared" si="69"/>
        <v>0.11652194743240858</v>
      </c>
      <c r="W312" s="86">
        <f t="shared" si="70"/>
        <v>-4.513936520151583E-4</v>
      </c>
      <c r="X312" s="68">
        <f t="shared" si="71"/>
        <v>1.3199386694598943E-3</v>
      </c>
      <c r="Y312" s="68">
        <f t="shared" si="72"/>
        <v>2.3798063683766282E-3</v>
      </c>
      <c r="Z312" s="68">
        <f t="shared" si="73"/>
        <v>2.6526189211312718E-3</v>
      </c>
      <c r="AA312" s="70">
        <f t="shared" si="74"/>
        <v>4.1969419324655709E-3</v>
      </c>
      <c r="AB312" s="86">
        <f t="shared" si="60"/>
        <v>-37.761643019125891</v>
      </c>
      <c r="AC312" s="68">
        <f t="shared" si="61"/>
        <v>2.0589380482648347</v>
      </c>
      <c r="AD312" s="68">
        <f t="shared" si="62"/>
        <v>6.363993462785678</v>
      </c>
      <c r="AE312" s="68">
        <f t="shared" si="63"/>
        <v>11.881648406376028</v>
      </c>
      <c r="AF312" s="70">
        <f t="shared" si="64"/>
        <v>27.763535761848299</v>
      </c>
    </row>
    <row r="313" spans="1:32" ht="12.75">
      <c r="A313" s="69" t="s">
        <v>1812</v>
      </c>
      <c r="B313" s="67" t="s">
        <v>14</v>
      </c>
      <c r="C313" s="67" t="s">
        <v>464</v>
      </c>
      <c r="D313" s="68">
        <v>121.1264772</v>
      </c>
      <c r="E313" s="70">
        <v>31.4590371</v>
      </c>
      <c r="F313" s="111">
        <v>271.58800000000002</v>
      </c>
      <c r="G313" s="112">
        <v>346.81900000000002</v>
      </c>
      <c r="H313" s="112">
        <v>429.03</v>
      </c>
      <c r="I313" s="112">
        <v>530.72799999999995</v>
      </c>
      <c r="J313" s="112">
        <v>654.44100000000003</v>
      </c>
      <c r="K313" s="113">
        <v>764.93799999999999</v>
      </c>
      <c r="L313" s="111">
        <v>36.742568499999997</v>
      </c>
      <c r="M313" s="112">
        <v>68.649229410000004</v>
      </c>
      <c r="N313" s="112">
        <v>96.721407130000003</v>
      </c>
      <c r="O313" s="112">
        <v>124.60204229</v>
      </c>
      <c r="P313" s="112">
        <v>153.21131177000001</v>
      </c>
      <c r="Q313" s="113">
        <v>198.45011815000001</v>
      </c>
      <c r="R313" s="86">
        <f t="shared" si="65"/>
        <v>0.17367681255054343</v>
      </c>
      <c r="S313" s="68">
        <f t="shared" si="66"/>
        <v>8.1784392807505504E-2</v>
      </c>
      <c r="T313" s="68">
        <f t="shared" si="67"/>
        <v>5.76514258576213E-2</v>
      </c>
      <c r="U313" s="68">
        <f t="shared" si="68"/>
        <v>4.5921028185741161E-2</v>
      </c>
      <c r="V313" s="70">
        <f t="shared" si="69"/>
        <v>5.9054133611116458E-2</v>
      </c>
      <c r="W313" s="86">
        <f t="shared" si="70"/>
        <v>4.8903363587845444E-2</v>
      </c>
      <c r="X313" s="68">
        <f t="shared" si="71"/>
        <v>4.2544763305353651E-2</v>
      </c>
      <c r="Y313" s="68">
        <f t="shared" si="72"/>
        <v>4.2544560478820506E-2</v>
      </c>
      <c r="Z313" s="68">
        <f t="shared" si="73"/>
        <v>4.1906357438122335E-2</v>
      </c>
      <c r="AA313" s="70">
        <f t="shared" si="74"/>
        <v>3.1202669730569919E-2</v>
      </c>
      <c r="AB313" s="86">
        <f t="shared" si="60"/>
        <v>3.5514287731674448</v>
      </c>
      <c r="AC313" s="68">
        <f t="shared" si="61"/>
        <v>1.9223139689488906</v>
      </c>
      <c r="AD313" s="68">
        <f t="shared" si="62"/>
        <v>1.3550833575145589</v>
      </c>
      <c r="AE313" s="68">
        <f t="shared" si="63"/>
        <v>1.0958009951961769</v>
      </c>
      <c r="AF313" s="70">
        <f t="shared" si="64"/>
        <v>1.8925987462303544</v>
      </c>
    </row>
    <row r="314" spans="1:32" ht="12.75">
      <c r="A314" s="69" t="s">
        <v>1812</v>
      </c>
      <c r="B314" s="67" t="s">
        <v>14</v>
      </c>
      <c r="C314" s="67" t="s">
        <v>465</v>
      </c>
      <c r="D314" s="68">
        <v>112.7128587</v>
      </c>
      <c r="E314" s="70">
        <v>22.063847500000001</v>
      </c>
      <c r="F314" s="111">
        <v>288.47000000000003</v>
      </c>
      <c r="G314" s="112">
        <v>337.17500000000001</v>
      </c>
      <c r="H314" s="112">
        <v>390.93700000000001</v>
      </c>
      <c r="I314" s="112">
        <v>453.27199999999999</v>
      </c>
      <c r="J314" s="112">
        <v>524.93700000000001</v>
      </c>
      <c r="K314" s="113">
        <v>592.976</v>
      </c>
      <c r="L314" s="111">
        <v>8.28707365</v>
      </c>
      <c r="M314" s="112">
        <v>9.1768457800000007</v>
      </c>
      <c r="N314" s="112">
        <v>12.443394359999999</v>
      </c>
      <c r="O314" s="112">
        <v>16.510326599999999</v>
      </c>
      <c r="P314" s="112">
        <v>32.594510390000003</v>
      </c>
      <c r="Q314" s="113">
        <v>43.589842079999997</v>
      </c>
      <c r="R314" s="86">
        <f t="shared" si="65"/>
        <v>2.1473735303414392E-2</v>
      </c>
      <c r="S314" s="68">
        <f t="shared" si="66"/>
        <v>7.1191096773558254E-2</v>
      </c>
      <c r="T314" s="68">
        <f t="shared" si="67"/>
        <v>6.5366926778008178E-2</v>
      </c>
      <c r="U314" s="68">
        <f t="shared" si="68"/>
        <v>0.19483786335274561</v>
      </c>
      <c r="V314" s="70">
        <f t="shared" si="69"/>
        <v>6.7467383669449821E-2</v>
      </c>
      <c r="W314" s="86">
        <f t="shared" si="70"/>
        <v>3.1202197799376403E-2</v>
      </c>
      <c r="X314" s="68">
        <f t="shared" si="71"/>
        <v>2.9588867656134492E-2</v>
      </c>
      <c r="Y314" s="68">
        <f t="shared" si="72"/>
        <v>2.9589193021534455E-2</v>
      </c>
      <c r="Z314" s="68">
        <f t="shared" si="73"/>
        <v>2.9357173719956293E-2</v>
      </c>
      <c r="AA314" s="70">
        <f t="shared" si="74"/>
        <v>2.4375134122455535E-2</v>
      </c>
      <c r="AB314" s="86">
        <f t="shared" si="60"/>
        <v>0.68821226765774679</v>
      </c>
      <c r="AC314" s="68">
        <f t="shared" si="61"/>
        <v>2.4060095033342246</v>
      </c>
      <c r="AD314" s="68">
        <f t="shared" si="62"/>
        <v>2.2091486824407602</v>
      </c>
      <c r="AE314" s="68">
        <f t="shared" si="63"/>
        <v>6.6368058864024624</v>
      </c>
      <c r="AF314" s="70">
        <f t="shared" si="64"/>
        <v>2.7678774332279734</v>
      </c>
    </row>
    <row r="315" spans="1:32" ht="12.75">
      <c r="A315" s="69" t="s">
        <v>1812</v>
      </c>
      <c r="B315" s="67" t="s">
        <v>14</v>
      </c>
      <c r="C315" s="67" t="s">
        <v>466</v>
      </c>
      <c r="D315" s="68">
        <v>120.0165362</v>
      </c>
      <c r="E315" s="70">
        <v>32.168458299999998</v>
      </c>
      <c r="F315" s="111">
        <v>387.084</v>
      </c>
      <c r="G315" s="112">
        <v>467.90699999999998</v>
      </c>
      <c r="H315" s="112">
        <v>547.27</v>
      </c>
      <c r="I315" s="112">
        <v>640.09299999999996</v>
      </c>
      <c r="J315" s="112">
        <v>747.58799999999997</v>
      </c>
      <c r="K315" s="113">
        <v>848.37900000000002</v>
      </c>
      <c r="L315" s="111">
        <v>36.466153200000001</v>
      </c>
      <c r="M315" s="112">
        <v>47.184778119999997</v>
      </c>
      <c r="N315" s="112">
        <v>62.00857397</v>
      </c>
      <c r="O315" s="112">
        <v>92.328211060000001</v>
      </c>
      <c r="P315" s="112">
        <v>124.92389827</v>
      </c>
      <c r="Q315" s="113">
        <v>154.24261300000001</v>
      </c>
      <c r="R315" s="86">
        <f t="shared" si="65"/>
        <v>5.8786704817551175E-2</v>
      </c>
      <c r="S315" s="68">
        <f t="shared" si="66"/>
        <v>6.2832957748790205E-2</v>
      </c>
      <c r="T315" s="68">
        <f t="shared" si="67"/>
        <v>9.7791757329135684E-2</v>
      </c>
      <c r="U315" s="68">
        <f t="shared" si="68"/>
        <v>7.0608293685702428E-2</v>
      </c>
      <c r="V315" s="70">
        <f t="shared" si="69"/>
        <v>4.6938520388841873E-2</v>
      </c>
      <c r="W315" s="86">
        <f t="shared" si="70"/>
        <v>3.7925566896284381E-2</v>
      </c>
      <c r="X315" s="68">
        <f t="shared" si="71"/>
        <v>3.1334544776294743E-2</v>
      </c>
      <c r="Y315" s="68">
        <f t="shared" si="72"/>
        <v>3.1334239238700816E-2</v>
      </c>
      <c r="Z315" s="68">
        <f t="shared" si="73"/>
        <v>3.1047709158267683E-2</v>
      </c>
      <c r="AA315" s="70">
        <f t="shared" si="74"/>
        <v>2.5295089164143032E-2</v>
      </c>
      <c r="AB315" s="86">
        <f t="shared" si="60"/>
        <v>1.5500547421826565</v>
      </c>
      <c r="AC315" s="68">
        <f t="shared" si="61"/>
        <v>2.0052296338552424</v>
      </c>
      <c r="AD315" s="68">
        <f t="shared" si="62"/>
        <v>3.1209233000414898</v>
      </c>
      <c r="AE315" s="68">
        <f t="shared" si="63"/>
        <v>2.2741869078253774</v>
      </c>
      <c r="AF315" s="70">
        <f t="shared" si="64"/>
        <v>1.8556376727613759</v>
      </c>
    </row>
    <row r="316" spans="1:32" ht="12.75">
      <c r="A316" s="69" t="s">
        <v>1812</v>
      </c>
      <c r="B316" s="67" t="s">
        <v>14</v>
      </c>
      <c r="C316" s="67" t="s">
        <v>1499</v>
      </c>
      <c r="D316" s="68">
        <v>112.5437075</v>
      </c>
      <c r="E316" s="70">
        <v>37.869992099999997</v>
      </c>
      <c r="F316" s="111">
        <v>2502.3670000000002</v>
      </c>
      <c r="G316" s="112">
        <v>2808.8919999999998</v>
      </c>
      <c r="H316" s="112">
        <v>3131.1529999999998</v>
      </c>
      <c r="I316" s="112">
        <v>3490.386</v>
      </c>
      <c r="J316" s="112">
        <v>3891.127</v>
      </c>
      <c r="K316" s="113">
        <v>4305.2939999999999</v>
      </c>
      <c r="L316" s="111">
        <v>204.5719191</v>
      </c>
      <c r="M316" s="112">
        <v>214.78285474</v>
      </c>
      <c r="N316" s="112">
        <v>271.70240188000002</v>
      </c>
      <c r="O316" s="112">
        <v>347.06229509000002</v>
      </c>
      <c r="P316" s="112">
        <v>388.88533746000002</v>
      </c>
      <c r="Q316" s="113">
        <v>417.73801141000001</v>
      </c>
      <c r="R316" s="86">
        <f t="shared" si="65"/>
        <v>9.9827343703107509E-3</v>
      </c>
      <c r="S316" s="68">
        <f t="shared" si="66"/>
        <v>5.3001946741887337E-2</v>
      </c>
      <c r="T316" s="68">
        <f t="shared" si="67"/>
        <v>5.5472379109319334E-2</v>
      </c>
      <c r="U316" s="68">
        <f t="shared" si="68"/>
        <v>2.4101173167862828E-2</v>
      </c>
      <c r="V316" s="70">
        <f t="shared" si="69"/>
        <v>1.4838653541658781E-2</v>
      </c>
      <c r="W316" s="86">
        <f t="shared" si="70"/>
        <v>2.3110603119002572E-2</v>
      </c>
      <c r="X316" s="68">
        <f t="shared" si="71"/>
        <v>2.1722241558107126E-2</v>
      </c>
      <c r="Y316" s="68">
        <f t="shared" si="72"/>
        <v>2.1722204898063653E-2</v>
      </c>
      <c r="Z316" s="68">
        <f t="shared" si="73"/>
        <v>2.1737300215292084E-2</v>
      </c>
      <c r="AA316" s="70">
        <f t="shared" si="74"/>
        <v>2.0229319067341441E-2</v>
      </c>
      <c r="AB316" s="86">
        <f t="shared" si="60"/>
        <v>0.43195473172668958</v>
      </c>
      <c r="AC316" s="68">
        <f t="shared" si="61"/>
        <v>2.4399851461050561</v>
      </c>
      <c r="AD316" s="68">
        <f t="shared" si="62"/>
        <v>2.5537176989921595</v>
      </c>
      <c r="AE316" s="68">
        <f t="shared" si="63"/>
        <v>1.1087473112648907</v>
      </c>
      <c r="AF316" s="70">
        <f t="shared" si="64"/>
        <v>0.73352214635907131</v>
      </c>
    </row>
    <row r="317" spans="1:32" ht="12.75">
      <c r="A317" s="69" t="s">
        <v>1812</v>
      </c>
      <c r="B317" s="67" t="s">
        <v>14</v>
      </c>
      <c r="C317" s="67" t="s">
        <v>467</v>
      </c>
      <c r="D317" s="68">
        <v>100.938</v>
      </c>
      <c r="E317" s="70">
        <v>24.500599999999999</v>
      </c>
      <c r="F317" s="111">
        <v>977.91099999999994</v>
      </c>
      <c r="G317" s="112">
        <v>1058.0509999999999</v>
      </c>
      <c r="H317" s="112">
        <v>1139.6379999999999</v>
      </c>
      <c r="I317" s="112">
        <v>1227.5160000000001</v>
      </c>
      <c r="J317" s="112">
        <v>1320.5909999999999</v>
      </c>
      <c r="K317" s="113">
        <v>1393.1869999999999</v>
      </c>
      <c r="L317" s="111">
        <v>160.55218626999999</v>
      </c>
      <c r="M317" s="112">
        <v>173.7031035</v>
      </c>
      <c r="N317" s="112">
        <v>189.61470127000001</v>
      </c>
      <c r="O317" s="112">
        <v>241.77356921000001</v>
      </c>
      <c r="P317" s="112">
        <v>265.31178808999999</v>
      </c>
      <c r="Q317" s="113">
        <v>348.85903001000003</v>
      </c>
      <c r="R317" s="86">
        <f t="shared" si="65"/>
        <v>1.6382109188951381E-2</v>
      </c>
      <c r="S317" s="68">
        <f t="shared" si="66"/>
        <v>1.8320453059723272E-2</v>
      </c>
      <c r="T317" s="68">
        <f t="shared" si="67"/>
        <v>5.5015637068909419E-2</v>
      </c>
      <c r="U317" s="68">
        <f t="shared" si="68"/>
        <v>1.9471292049756797E-2</v>
      </c>
      <c r="V317" s="70">
        <f t="shared" si="69"/>
        <v>6.2980422032102731E-2</v>
      </c>
      <c r="W317" s="86">
        <f t="shared" si="70"/>
        <v>1.5753030313272309E-2</v>
      </c>
      <c r="X317" s="68">
        <f t="shared" si="71"/>
        <v>1.4856426337182654E-2</v>
      </c>
      <c r="Y317" s="68">
        <f t="shared" si="72"/>
        <v>1.4856389421155736E-2</v>
      </c>
      <c r="Z317" s="68">
        <f t="shared" si="73"/>
        <v>1.4617349689250334E-2</v>
      </c>
      <c r="AA317" s="70">
        <f t="shared" si="74"/>
        <v>1.0702912951730665E-2</v>
      </c>
      <c r="AB317" s="86">
        <f t="shared" si="60"/>
        <v>1.0399338326130851</v>
      </c>
      <c r="AC317" s="68">
        <f t="shared" si="61"/>
        <v>1.2331668897971011</v>
      </c>
      <c r="AD317" s="68">
        <f t="shared" si="62"/>
        <v>3.703163366905708</v>
      </c>
      <c r="AE317" s="68">
        <f t="shared" si="63"/>
        <v>1.3320671984796311</v>
      </c>
      <c r="AF317" s="70">
        <f t="shared" si="64"/>
        <v>5.8844187854409089</v>
      </c>
    </row>
    <row r="318" spans="1:32" ht="12.75">
      <c r="A318" s="69" t="s">
        <v>1812</v>
      </c>
      <c r="B318" s="67" t="s">
        <v>14</v>
      </c>
      <c r="C318" s="67" t="s">
        <v>1500</v>
      </c>
      <c r="D318" s="68">
        <v>120.0092417</v>
      </c>
      <c r="E318" s="70">
        <v>32.173399099999997</v>
      </c>
      <c r="F318" s="111">
        <v>783.92100000000005</v>
      </c>
      <c r="G318" s="112">
        <v>919.25300000000004</v>
      </c>
      <c r="H318" s="112">
        <v>1044.5650000000001</v>
      </c>
      <c r="I318" s="112">
        <v>1186.96</v>
      </c>
      <c r="J318" s="112">
        <v>1348.056</v>
      </c>
      <c r="K318" s="113">
        <v>1506.6980000000001</v>
      </c>
      <c r="L318" s="111">
        <v>62.992028130000001</v>
      </c>
      <c r="M318" s="112">
        <v>101.76012557999999</v>
      </c>
      <c r="N318" s="112">
        <v>146.27576737999999</v>
      </c>
      <c r="O318" s="112">
        <v>222.21440089999999</v>
      </c>
      <c r="P318" s="112">
        <v>278.10110129999998</v>
      </c>
      <c r="Q318" s="113">
        <v>348.00671440000002</v>
      </c>
      <c r="R318" s="86">
        <f t="shared" si="65"/>
        <v>0.12308890061451017</v>
      </c>
      <c r="S318" s="68">
        <f t="shared" si="66"/>
        <v>8.7491326384033341E-2</v>
      </c>
      <c r="T318" s="68">
        <f t="shared" si="67"/>
        <v>0.103829410544433</v>
      </c>
      <c r="U318" s="68">
        <f t="shared" si="68"/>
        <v>5.0299800709270773E-2</v>
      </c>
      <c r="V318" s="70">
        <f t="shared" si="69"/>
        <v>5.0273524824764902E-2</v>
      </c>
      <c r="W318" s="86">
        <f t="shared" si="70"/>
        <v>3.185062674779738E-2</v>
      </c>
      <c r="X318" s="68">
        <f t="shared" si="71"/>
        <v>2.5558885217333786E-2</v>
      </c>
      <c r="Y318" s="68">
        <f t="shared" si="72"/>
        <v>2.5558977169952323E-2</v>
      </c>
      <c r="Z318" s="68">
        <f t="shared" si="73"/>
        <v>2.5453627598706542E-2</v>
      </c>
      <c r="AA318" s="70">
        <f t="shared" si="74"/>
        <v>2.2251389353205996E-2</v>
      </c>
      <c r="AB318" s="86">
        <f t="shared" si="60"/>
        <v>3.8645676139802285</v>
      </c>
      <c r="AC318" s="68">
        <f t="shared" si="61"/>
        <v>3.4231276380042419</v>
      </c>
      <c r="AD318" s="68">
        <f t="shared" si="62"/>
        <v>4.0623460733200645</v>
      </c>
      <c r="AE318" s="68">
        <f t="shared" si="63"/>
        <v>1.9761348559930538</v>
      </c>
      <c r="AF318" s="70">
        <f t="shared" si="64"/>
        <v>2.259343181980745</v>
      </c>
    </row>
    <row r="319" spans="1:32" ht="12.75">
      <c r="A319" s="69" t="s">
        <v>1812</v>
      </c>
      <c r="B319" s="67" t="s">
        <v>14</v>
      </c>
      <c r="C319" s="67" t="s">
        <v>1501</v>
      </c>
      <c r="D319" s="68">
        <v>121.41638759999999</v>
      </c>
      <c r="E319" s="70">
        <v>28.6581723</v>
      </c>
      <c r="F319" s="111">
        <v>991.71199999999999</v>
      </c>
      <c r="G319" s="112">
        <v>1202.2270000000001</v>
      </c>
      <c r="H319" s="112">
        <v>1409.586</v>
      </c>
      <c r="I319" s="112">
        <v>1652.71</v>
      </c>
      <c r="J319" s="112">
        <v>1934.847</v>
      </c>
      <c r="K319" s="113">
        <v>2198.5419999999999</v>
      </c>
      <c r="L319" s="111">
        <v>124.88534532</v>
      </c>
      <c r="M319" s="112">
        <v>168.06127756999999</v>
      </c>
      <c r="N319" s="112">
        <v>217.94577408999999</v>
      </c>
      <c r="O319" s="112">
        <v>265.53874263</v>
      </c>
      <c r="P319" s="112">
        <v>376.38517085000001</v>
      </c>
      <c r="Q319" s="113">
        <v>527.38713442000005</v>
      </c>
      <c r="R319" s="86">
        <f t="shared" si="65"/>
        <v>6.9144913903818134E-2</v>
      </c>
      <c r="S319" s="68">
        <f t="shared" si="66"/>
        <v>5.9364652275979958E-2</v>
      </c>
      <c r="T319" s="68">
        <f t="shared" si="67"/>
        <v>4.3674137513073925E-2</v>
      </c>
      <c r="U319" s="68">
        <f t="shared" si="68"/>
        <v>8.3487951416906958E-2</v>
      </c>
      <c r="V319" s="70">
        <f t="shared" si="69"/>
        <v>8.0237998340364242E-2</v>
      </c>
      <c r="W319" s="86">
        <f t="shared" si="70"/>
        <v>3.8499641325176817E-2</v>
      </c>
      <c r="X319" s="68">
        <f t="shared" si="71"/>
        <v>3.1824074811733508E-2</v>
      </c>
      <c r="Y319" s="68">
        <f t="shared" si="72"/>
        <v>3.1824064119272397E-2</v>
      </c>
      <c r="Z319" s="68">
        <f t="shared" si="73"/>
        <v>3.1522377747375846E-2</v>
      </c>
      <c r="AA319" s="70">
        <f t="shared" si="74"/>
        <v>2.5553231960525242E-2</v>
      </c>
      <c r="AB319" s="86">
        <f t="shared" si="60"/>
        <v>1.7959885215502218</v>
      </c>
      <c r="AC319" s="68">
        <f t="shared" si="61"/>
        <v>1.8654007265622774</v>
      </c>
      <c r="AD319" s="68">
        <f t="shared" si="62"/>
        <v>1.3723620386569426</v>
      </c>
      <c r="AE319" s="68">
        <f t="shared" si="63"/>
        <v>2.6485296282529673</v>
      </c>
      <c r="AF319" s="70">
        <f t="shared" si="64"/>
        <v>3.1400332632802104</v>
      </c>
    </row>
    <row r="320" spans="1:32" ht="12.75">
      <c r="A320" s="69" t="s">
        <v>1812</v>
      </c>
      <c r="B320" s="67" t="s">
        <v>14</v>
      </c>
      <c r="C320" s="67" t="s">
        <v>1502</v>
      </c>
      <c r="D320" s="68">
        <v>118.17387119999999</v>
      </c>
      <c r="E320" s="70">
        <v>39.629595100000003</v>
      </c>
      <c r="F320" s="111">
        <v>1417.6089999999999</v>
      </c>
      <c r="G320" s="112">
        <v>1764.8409999999999</v>
      </c>
      <c r="H320" s="112">
        <v>2204.056</v>
      </c>
      <c r="I320" s="112">
        <v>2752.5770000000002</v>
      </c>
      <c r="J320" s="112">
        <v>3425.6379999999999</v>
      </c>
      <c r="K320" s="113">
        <v>4024.1680000000001</v>
      </c>
      <c r="L320" s="111">
        <v>263.67580626</v>
      </c>
      <c r="M320" s="112">
        <v>321.05750533999998</v>
      </c>
      <c r="N320" s="112">
        <v>458.33634855000003</v>
      </c>
      <c r="O320" s="112">
        <v>661.47063278999997</v>
      </c>
      <c r="P320" s="112">
        <v>1002.64263833</v>
      </c>
      <c r="Q320" s="113">
        <v>1269.5433639800001</v>
      </c>
      <c r="R320" s="86">
        <f t="shared" si="65"/>
        <v>4.3524432441418771E-2</v>
      </c>
      <c r="S320" s="68">
        <f t="shared" si="66"/>
        <v>8.5516669709759144E-2</v>
      </c>
      <c r="T320" s="68">
        <f t="shared" si="67"/>
        <v>8.8639831810258432E-2</v>
      </c>
      <c r="U320" s="68">
        <f t="shared" si="68"/>
        <v>0.103155601663215</v>
      </c>
      <c r="V320" s="70">
        <f t="shared" si="69"/>
        <v>5.3239452512123274E-2</v>
      </c>
      <c r="W320" s="86">
        <f t="shared" si="70"/>
        <v>4.3817790346907429E-2</v>
      </c>
      <c r="X320" s="68">
        <f t="shared" si="71"/>
        <v>4.4447739594962107E-2</v>
      </c>
      <c r="Y320" s="68">
        <f t="shared" si="72"/>
        <v>4.4447652895130488E-2</v>
      </c>
      <c r="Z320" s="68">
        <f t="shared" si="73"/>
        <v>4.3750033589396949E-2</v>
      </c>
      <c r="AA320" s="70">
        <f t="shared" si="74"/>
        <v>3.2206089937991629E-2</v>
      </c>
      <c r="AB320" s="86">
        <f t="shared" si="60"/>
        <v>0.99330505022808935</v>
      </c>
      <c r="AC320" s="68">
        <f t="shared" si="61"/>
        <v>1.9239824227068671</v>
      </c>
      <c r="AD320" s="68">
        <f t="shared" si="62"/>
        <v>1.9942522503807949</v>
      </c>
      <c r="AE320" s="68">
        <f t="shared" si="63"/>
        <v>2.3578405134805496</v>
      </c>
      <c r="AF320" s="70">
        <f t="shared" si="64"/>
        <v>1.6530865005540405</v>
      </c>
    </row>
    <row r="321" spans="1:32" ht="12.75">
      <c r="A321" s="69" t="s">
        <v>1812</v>
      </c>
      <c r="B321" s="67" t="s">
        <v>14</v>
      </c>
      <c r="C321" s="67" t="s">
        <v>468</v>
      </c>
      <c r="D321" s="68">
        <v>111.252621</v>
      </c>
      <c r="E321" s="70">
        <v>28.889606000000001</v>
      </c>
      <c r="F321" s="111">
        <v>1700.325</v>
      </c>
      <c r="G321" s="112">
        <v>1846.7940000000001</v>
      </c>
      <c r="H321" s="112">
        <v>1973.566</v>
      </c>
      <c r="I321" s="112">
        <v>2106.4720000000002</v>
      </c>
      <c r="J321" s="112">
        <v>2245.1619999999998</v>
      </c>
      <c r="K321" s="113">
        <v>2356.607</v>
      </c>
      <c r="L321" s="111">
        <v>28.060488549999999</v>
      </c>
      <c r="M321" s="112">
        <v>28.719344360000001</v>
      </c>
      <c r="N321" s="112">
        <v>30.137416869999999</v>
      </c>
      <c r="O321" s="112">
        <v>33.018482689999999</v>
      </c>
      <c r="P321" s="112">
        <v>36.82129338</v>
      </c>
      <c r="Q321" s="113">
        <v>42.787973569999998</v>
      </c>
      <c r="R321" s="86">
        <f t="shared" si="65"/>
        <v>4.6959682033048721E-3</v>
      </c>
      <c r="S321" s="68">
        <f t="shared" si="66"/>
        <v>9.8753821969214221E-3</v>
      </c>
      <c r="T321" s="68">
        <f t="shared" si="67"/>
        <v>1.9119527280175956E-2</v>
      </c>
      <c r="U321" s="68">
        <f t="shared" si="68"/>
        <v>2.3034436353138198E-2</v>
      </c>
      <c r="V321" s="70">
        <f t="shared" si="69"/>
        <v>3.2408857170893861E-2</v>
      </c>
      <c r="W321" s="86">
        <f t="shared" si="70"/>
        <v>1.6526350704331061E-2</v>
      </c>
      <c r="X321" s="68">
        <f t="shared" si="71"/>
        <v>1.3278179180078554E-2</v>
      </c>
      <c r="Y321" s="68">
        <f t="shared" si="72"/>
        <v>1.3034490294968098E-2</v>
      </c>
      <c r="Z321" s="68">
        <f t="shared" si="73"/>
        <v>1.2752633757875467E-2</v>
      </c>
      <c r="AA321" s="70">
        <f t="shared" si="74"/>
        <v>9.6890387453234736E-3</v>
      </c>
      <c r="AB321" s="86">
        <f t="shared" si="60"/>
        <v>0.2841503419187516</v>
      </c>
      <c r="AC321" s="68">
        <f t="shared" si="61"/>
        <v>0.74373015027072409</v>
      </c>
      <c r="AD321" s="68">
        <f t="shared" si="62"/>
        <v>1.4668411919073627</v>
      </c>
      <c r="AE321" s="68">
        <f t="shared" si="63"/>
        <v>1.8062493435062494</v>
      </c>
      <c r="AF321" s="70">
        <f t="shared" si="64"/>
        <v>3.3448991197951776</v>
      </c>
    </row>
    <row r="322" spans="1:32" ht="12.75">
      <c r="A322" s="69" t="s">
        <v>1812</v>
      </c>
      <c r="B322" s="67" t="s">
        <v>14</v>
      </c>
      <c r="C322" s="67" t="s">
        <v>469</v>
      </c>
      <c r="D322" s="68">
        <v>117.1600052</v>
      </c>
      <c r="E322" s="70">
        <v>35.113950899999999</v>
      </c>
      <c r="F322" s="111">
        <v>489.46600000000001</v>
      </c>
      <c r="G322" s="112">
        <v>620.82500000000005</v>
      </c>
      <c r="H322" s="112">
        <v>772.04600000000005</v>
      </c>
      <c r="I322" s="112">
        <v>960.10199999999998</v>
      </c>
      <c r="J322" s="112">
        <v>1189.963</v>
      </c>
      <c r="K322" s="113">
        <v>1394.749</v>
      </c>
      <c r="L322" s="111">
        <v>25.188006940000001</v>
      </c>
      <c r="M322" s="112">
        <v>45.083944959999997</v>
      </c>
      <c r="N322" s="112">
        <v>72.262317640000006</v>
      </c>
      <c r="O322" s="112">
        <v>96.224323659999996</v>
      </c>
      <c r="P322" s="112">
        <v>102.96868268</v>
      </c>
      <c r="Q322" s="113">
        <v>139.71866947999999</v>
      </c>
      <c r="R322" s="86">
        <f t="shared" si="65"/>
        <v>0.15797945480477144</v>
      </c>
      <c r="S322" s="68">
        <f t="shared" si="66"/>
        <v>0.12056785493866422</v>
      </c>
      <c r="T322" s="68">
        <f t="shared" si="67"/>
        <v>6.6319505940496112E-2</v>
      </c>
      <c r="U322" s="68">
        <f t="shared" si="68"/>
        <v>1.4017992049142567E-2</v>
      </c>
      <c r="V322" s="70">
        <f t="shared" si="69"/>
        <v>7.1380901150710899E-2</v>
      </c>
      <c r="W322" s="86">
        <f t="shared" si="70"/>
        <v>4.7546847549955987E-2</v>
      </c>
      <c r="X322" s="68">
        <f t="shared" si="71"/>
        <v>4.3598979013026631E-2</v>
      </c>
      <c r="Y322" s="68">
        <f t="shared" si="72"/>
        <v>4.3599079015178233E-2</v>
      </c>
      <c r="Z322" s="68">
        <f t="shared" si="73"/>
        <v>4.2927592873494E-2</v>
      </c>
      <c r="AA322" s="70">
        <f t="shared" si="74"/>
        <v>3.175845131315843E-2</v>
      </c>
      <c r="AB322" s="86">
        <f t="shared" si="60"/>
        <v>3.3226062913800405</v>
      </c>
      <c r="AC322" s="68">
        <f t="shared" si="61"/>
        <v>2.7653825311514888</v>
      </c>
      <c r="AD322" s="68">
        <f t="shared" si="62"/>
        <v>1.5211217172135258</v>
      </c>
      <c r="AE322" s="68">
        <f t="shared" si="63"/>
        <v>0.32654968776034243</v>
      </c>
      <c r="AF322" s="70">
        <f t="shared" si="64"/>
        <v>2.2476190808818113</v>
      </c>
    </row>
    <row r="323" spans="1:32" ht="12.75">
      <c r="A323" s="69" t="s">
        <v>1812</v>
      </c>
      <c r="B323" s="67" t="s">
        <v>14</v>
      </c>
      <c r="C323" s="67" t="s">
        <v>470</v>
      </c>
      <c r="D323" s="68">
        <v>117.4163641</v>
      </c>
      <c r="E323" s="70">
        <v>39.303261900000003</v>
      </c>
      <c r="F323" s="111">
        <v>6988.7269999999999</v>
      </c>
      <c r="G323" s="112">
        <v>8430.0650000000005</v>
      </c>
      <c r="H323" s="112">
        <v>10150.075999999999</v>
      </c>
      <c r="I323" s="112">
        <v>12516.040999999999</v>
      </c>
      <c r="J323" s="112">
        <v>13589.078</v>
      </c>
      <c r="K323" s="113">
        <v>14704.08</v>
      </c>
      <c r="L323" s="111">
        <v>893.42053666000004</v>
      </c>
      <c r="M323" s="112">
        <v>1146.22319653</v>
      </c>
      <c r="N323" s="112">
        <v>1409.4094772000001</v>
      </c>
      <c r="O323" s="112">
        <v>1709.72374973</v>
      </c>
      <c r="P323" s="112">
        <v>2000.97149257</v>
      </c>
      <c r="Q323" s="113">
        <v>2310.91117953</v>
      </c>
      <c r="R323" s="86">
        <f t="shared" si="65"/>
        <v>5.6592086144580424E-2</v>
      </c>
      <c r="S323" s="68">
        <f t="shared" si="66"/>
        <v>4.592234417637904E-2</v>
      </c>
      <c r="T323" s="68">
        <f t="shared" si="67"/>
        <v>4.2615617020912697E-2</v>
      </c>
      <c r="U323" s="68">
        <f t="shared" si="68"/>
        <v>3.406956742409338E-2</v>
      </c>
      <c r="V323" s="70">
        <f t="shared" si="69"/>
        <v>3.0978920800307942E-2</v>
      </c>
      <c r="W323" s="86">
        <f t="shared" si="70"/>
        <v>3.7501212038333273E-2</v>
      </c>
      <c r="X323" s="68">
        <f t="shared" si="71"/>
        <v>3.7135342120584426E-2</v>
      </c>
      <c r="Y323" s="68">
        <f t="shared" si="72"/>
        <v>4.190598169274893E-2</v>
      </c>
      <c r="Z323" s="68">
        <f t="shared" si="73"/>
        <v>1.6451056050072636E-2</v>
      </c>
      <c r="AA323" s="70">
        <f t="shared" si="74"/>
        <v>1.5771724887267878E-2</v>
      </c>
      <c r="AB323" s="86">
        <f t="shared" ref="AB323:AB386" si="75">R323/W323</f>
        <v>1.5090735223899616</v>
      </c>
      <c r="AC323" s="68">
        <f t="shared" ref="AC323:AC386" si="76">S323/X323</f>
        <v>1.2366210072136081</v>
      </c>
      <c r="AD323" s="68">
        <f t="shared" ref="AD323:AD386" si="77">T323/Y323</f>
        <v>1.0169339864978406</v>
      </c>
      <c r="AE323" s="68">
        <f t="shared" ref="AE323:AE386" si="78">U323/Z323</f>
        <v>2.070965372702803</v>
      </c>
      <c r="AF323" s="70">
        <f t="shared" ref="AF323:AF386" si="79">V323/AA323</f>
        <v>1.9642062629000367</v>
      </c>
    </row>
    <row r="324" spans="1:32" ht="12.75">
      <c r="A324" s="69" t="s">
        <v>1812</v>
      </c>
      <c r="B324" s="67" t="s">
        <v>14</v>
      </c>
      <c r="C324" s="67" t="s">
        <v>471</v>
      </c>
      <c r="D324" s="68">
        <v>113.1605599</v>
      </c>
      <c r="E324" s="70">
        <v>30.665968299999999</v>
      </c>
      <c r="F324" s="111">
        <v>418.15699999999998</v>
      </c>
      <c r="G324" s="112">
        <v>504.02199999999999</v>
      </c>
      <c r="H324" s="112">
        <v>605.02099999999996</v>
      </c>
      <c r="I324" s="112">
        <v>726.26</v>
      </c>
      <c r="J324" s="112">
        <v>869.83699999999999</v>
      </c>
      <c r="K324" s="113">
        <v>1000.715</v>
      </c>
      <c r="L324" s="111">
        <v>5.1470707000000004</v>
      </c>
      <c r="M324" s="112">
        <v>6.2713277600000001</v>
      </c>
      <c r="N324" s="112">
        <v>8.3195142299999993</v>
      </c>
      <c r="O324" s="112">
        <v>12.18799229</v>
      </c>
      <c r="P324" s="112">
        <v>20.625066440000001</v>
      </c>
      <c r="Q324" s="113">
        <v>23.18276904</v>
      </c>
      <c r="R324" s="86">
        <f t="shared" ref="R324:R387" si="80">(M324-L324)/L324/5</f>
        <v>4.3685316387824233E-2</v>
      </c>
      <c r="S324" s="68">
        <f t="shared" ref="S324:S387" si="81">(N324-M324)/M324/5</f>
        <v>6.5319069529862966E-2</v>
      </c>
      <c r="T324" s="68">
        <f t="shared" ref="T324:T387" si="82">(O324-N324)/N324/5</f>
        <v>9.2997690803877653E-2</v>
      </c>
      <c r="U324" s="68">
        <f t="shared" ref="U324:U387" si="83">(P324-O324)/O324/5</f>
        <v>0.13844895778154451</v>
      </c>
      <c r="V324" s="70">
        <f t="shared" ref="V324:V387" si="84">(Q324-P324)/P324/5</f>
        <v>2.4801884710922643E-2</v>
      </c>
      <c r="W324" s="86">
        <f t="shared" ref="W324:W387" si="85">LN(G324/F324)/5</f>
        <v>3.7352591564154845E-2</v>
      </c>
      <c r="X324" s="68">
        <f t="shared" ref="X324:X387" si="86">LN(H324/G324)/5</f>
        <v>3.6528650051977571E-2</v>
      </c>
      <c r="Y324" s="68">
        <f t="shared" ref="Y324:Y387" si="87">LN(I324/H324)/5</f>
        <v>3.6528981852450404E-2</v>
      </c>
      <c r="Z324" s="68">
        <f t="shared" ref="Z324:Z387" si="88">LN(J324/I324)/5</f>
        <v>3.6079552067782197E-2</v>
      </c>
      <c r="AA324" s="70">
        <f t="shared" ref="AA324:AA387" si="89">LN(K324/J324)/5</f>
        <v>2.803283714360234E-2</v>
      </c>
      <c r="AB324" s="86">
        <f t="shared" si="75"/>
        <v>1.1695391017994732</v>
      </c>
      <c r="AC324" s="68">
        <f t="shared" si="76"/>
        <v>1.7881599631226108</v>
      </c>
      <c r="AD324" s="68">
        <f t="shared" si="77"/>
        <v>2.5458604671632608</v>
      </c>
      <c r="AE324" s="68">
        <f t="shared" si="78"/>
        <v>3.8373247406575945</v>
      </c>
      <c r="AF324" s="70">
        <f t="shared" si="79"/>
        <v>0.88474400874486347</v>
      </c>
    </row>
    <row r="325" spans="1:32" ht="12.75">
      <c r="A325" s="69" t="s">
        <v>1812</v>
      </c>
      <c r="B325" s="67" t="s">
        <v>14</v>
      </c>
      <c r="C325" s="67" t="s">
        <v>472</v>
      </c>
      <c r="D325" s="68">
        <v>105.80038949999999</v>
      </c>
      <c r="E325" s="70">
        <v>34.653884099999999</v>
      </c>
      <c r="F325" s="111">
        <v>377.37</v>
      </c>
      <c r="G325" s="112">
        <v>450.56099999999998</v>
      </c>
      <c r="H325" s="112">
        <v>537.97299999999996</v>
      </c>
      <c r="I325" s="112">
        <v>642.34500000000003</v>
      </c>
      <c r="J325" s="112">
        <v>765.37199999999996</v>
      </c>
      <c r="K325" s="113">
        <v>878.06299999999999</v>
      </c>
      <c r="L325" s="111">
        <v>27.68238741</v>
      </c>
      <c r="M325" s="112">
        <v>34.626923830000003</v>
      </c>
      <c r="N325" s="112">
        <v>46.191650469999999</v>
      </c>
      <c r="O325" s="112">
        <v>67.462031269999997</v>
      </c>
      <c r="P325" s="112">
        <v>99.145603440000002</v>
      </c>
      <c r="Q325" s="113">
        <v>129.41961248000001</v>
      </c>
      <c r="R325" s="86">
        <f t="shared" si="80"/>
        <v>5.0172958835850656E-2</v>
      </c>
      <c r="S325" s="68">
        <f t="shared" si="81"/>
        <v>6.6796153748896234E-2</v>
      </c>
      <c r="T325" s="68">
        <f t="shared" si="82"/>
        <v>9.2096214720945854E-2</v>
      </c>
      <c r="U325" s="68">
        <f t="shared" si="83"/>
        <v>9.3930086519910402E-2</v>
      </c>
      <c r="V325" s="70">
        <f t="shared" si="84"/>
        <v>6.106979631894812E-2</v>
      </c>
      <c r="W325" s="86">
        <f t="shared" si="85"/>
        <v>3.5453466893699298E-2</v>
      </c>
      <c r="X325" s="68">
        <f t="shared" si="86"/>
        <v>3.5462980008287646E-2</v>
      </c>
      <c r="Y325" s="68">
        <f t="shared" si="87"/>
        <v>3.5463433900014794E-2</v>
      </c>
      <c r="Z325" s="68">
        <f t="shared" si="88"/>
        <v>3.5047289522861104E-2</v>
      </c>
      <c r="AA325" s="70">
        <f t="shared" si="89"/>
        <v>2.7471270980810054E-2</v>
      </c>
      <c r="AB325" s="86">
        <f t="shared" si="75"/>
        <v>1.4151777874441742</v>
      </c>
      <c r="AC325" s="68">
        <f t="shared" si="76"/>
        <v>1.8835459888956334</v>
      </c>
      <c r="AD325" s="68">
        <f t="shared" si="77"/>
        <v>2.5969344925987956</v>
      </c>
      <c r="AE325" s="68">
        <f t="shared" si="78"/>
        <v>2.680095602218838</v>
      </c>
      <c r="AF325" s="70">
        <f t="shared" si="79"/>
        <v>2.223042259734112</v>
      </c>
    </row>
    <row r="326" spans="1:32" ht="12.75">
      <c r="A326" s="69" t="s">
        <v>1812</v>
      </c>
      <c r="B326" s="67" t="s">
        <v>14</v>
      </c>
      <c r="C326" s="67" t="s">
        <v>473</v>
      </c>
      <c r="D326" s="68">
        <v>124.28583279999999</v>
      </c>
      <c r="E326" s="70">
        <v>42.634512100000002</v>
      </c>
      <c r="F326" s="111">
        <v>351.392</v>
      </c>
      <c r="G326" s="112">
        <v>370.04599999999999</v>
      </c>
      <c r="H326" s="112">
        <v>383.31200000000001</v>
      </c>
      <c r="I326" s="112">
        <v>397.053</v>
      </c>
      <c r="J326" s="112">
        <v>412.26400000000001</v>
      </c>
      <c r="K326" s="113">
        <v>438.83699999999999</v>
      </c>
      <c r="L326" s="111">
        <v>19.998961300000001</v>
      </c>
      <c r="M326" s="112">
        <v>21.390015179999999</v>
      </c>
      <c r="N326" s="112">
        <v>26.008843809999998</v>
      </c>
      <c r="O326" s="112">
        <v>29.210562039999999</v>
      </c>
      <c r="P326" s="112">
        <v>35.735378480000001</v>
      </c>
      <c r="Q326" s="113">
        <v>39.7915378</v>
      </c>
      <c r="R326" s="86">
        <f t="shared" si="80"/>
        <v>1.3911261281354623E-2</v>
      </c>
      <c r="S326" s="68">
        <f t="shared" si="81"/>
        <v>4.318677281088306E-2</v>
      </c>
      <c r="T326" s="68">
        <f t="shared" si="82"/>
        <v>2.4620227284143939E-2</v>
      </c>
      <c r="U326" s="68">
        <f t="shared" si="83"/>
        <v>4.4674364232123495E-2</v>
      </c>
      <c r="V326" s="70">
        <f t="shared" si="84"/>
        <v>2.2701084989320077E-2</v>
      </c>
      <c r="W326" s="86">
        <f t="shared" si="85"/>
        <v>1.0344982563932691E-2</v>
      </c>
      <c r="X326" s="68">
        <f t="shared" si="86"/>
        <v>7.0443913463334538E-3</v>
      </c>
      <c r="Y326" s="68">
        <f t="shared" si="87"/>
        <v>7.044098813900555E-3</v>
      </c>
      <c r="Z326" s="68">
        <f t="shared" si="88"/>
        <v>7.5188295605376305E-3</v>
      </c>
      <c r="AA326" s="70">
        <f t="shared" si="89"/>
        <v>1.2492824976511952E-2</v>
      </c>
      <c r="AB326" s="86">
        <f t="shared" si="75"/>
        <v>1.3447351114786408</v>
      </c>
      <c r="AC326" s="68">
        <f t="shared" si="76"/>
        <v>6.1306606472625074</v>
      </c>
      <c r="AD326" s="68">
        <f t="shared" si="77"/>
        <v>3.4951564330073457</v>
      </c>
      <c r="AE326" s="68">
        <f t="shared" si="78"/>
        <v>5.9416647062457253</v>
      </c>
      <c r="AF326" s="70">
        <f t="shared" si="79"/>
        <v>1.8171298350854117</v>
      </c>
    </row>
    <row r="327" spans="1:32" ht="12.75">
      <c r="A327" s="69" t="s">
        <v>1812</v>
      </c>
      <c r="B327" s="67" t="s">
        <v>14</v>
      </c>
      <c r="C327" s="67" t="s">
        <v>474</v>
      </c>
      <c r="D327" s="68">
        <v>116.96896289999999</v>
      </c>
      <c r="E327" s="70">
        <v>31.038226900000002</v>
      </c>
      <c r="F327" s="111">
        <v>162.67500000000001</v>
      </c>
      <c r="G327" s="112">
        <v>210.74600000000001</v>
      </c>
      <c r="H327" s="112">
        <v>265.20600000000002</v>
      </c>
      <c r="I327" s="112">
        <v>333.738</v>
      </c>
      <c r="J327" s="112">
        <v>418.41800000000001</v>
      </c>
      <c r="K327" s="113">
        <v>493.5</v>
      </c>
      <c r="L327" s="111">
        <v>6.4366925200000003</v>
      </c>
      <c r="M327" s="112">
        <v>8.7031539999999996</v>
      </c>
      <c r="N327" s="112">
        <v>19.41702059</v>
      </c>
      <c r="O327" s="112">
        <v>25.929728470000001</v>
      </c>
      <c r="P327" s="112">
        <v>29.509926650000001</v>
      </c>
      <c r="Q327" s="113">
        <v>35.93837345</v>
      </c>
      <c r="R327" s="86">
        <f t="shared" si="80"/>
        <v>7.0423170687668624E-2</v>
      </c>
      <c r="S327" s="68">
        <f t="shared" si="81"/>
        <v>0.24620652673731849</v>
      </c>
      <c r="T327" s="68">
        <f t="shared" si="82"/>
        <v>6.7082463551118895E-2</v>
      </c>
      <c r="U327" s="68">
        <f t="shared" si="83"/>
        <v>2.7614621449986977E-2</v>
      </c>
      <c r="V327" s="70">
        <f t="shared" si="84"/>
        <v>4.3568029675194055E-2</v>
      </c>
      <c r="W327" s="86">
        <f t="shared" si="85"/>
        <v>5.1779854297374271E-2</v>
      </c>
      <c r="X327" s="68">
        <f t="shared" si="86"/>
        <v>4.597065312444977E-2</v>
      </c>
      <c r="Y327" s="68">
        <f t="shared" si="87"/>
        <v>4.5969874304342601E-2</v>
      </c>
      <c r="Z327" s="68">
        <f t="shared" si="88"/>
        <v>4.5224935769191774E-2</v>
      </c>
      <c r="AA327" s="70">
        <f t="shared" si="89"/>
        <v>3.3008385203139284E-2</v>
      </c>
      <c r="AB327" s="86">
        <f t="shared" si="75"/>
        <v>1.3600496108626505</v>
      </c>
      <c r="AC327" s="68">
        <f t="shared" si="76"/>
        <v>5.3557326251336654</v>
      </c>
      <c r="AD327" s="68">
        <f t="shared" si="77"/>
        <v>1.4592701103988415</v>
      </c>
      <c r="AE327" s="68">
        <f t="shared" si="78"/>
        <v>0.61060609551597567</v>
      </c>
      <c r="AF327" s="70">
        <f t="shared" si="79"/>
        <v>1.3199079387576491</v>
      </c>
    </row>
    <row r="328" spans="1:32" ht="12.75">
      <c r="A328" s="69" t="s">
        <v>1812</v>
      </c>
      <c r="B328" s="67" t="s">
        <v>14</v>
      </c>
      <c r="C328" s="67" t="s">
        <v>475</v>
      </c>
      <c r="D328" s="68">
        <v>108.94038449999999</v>
      </c>
      <c r="E328" s="70">
        <v>34.897272899999997</v>
      </c>
      <c r="F328" s="111">
        <v>385.95600000000002</v>
      </c>
      <c r="G328" s="112">
        <v>423.84100000000001</v>
      </c>
      <c r="H328" s="112">
        <v>461.23099999999999</v>
      </c>
      <c r="I328" s="112">
        <v>501.91800000000001</v>
      </c>
      <c r="J328" s="112">
        <v>546.649</v>
      </c>
      <c r="K328" s="113">
        <v>597.20899999999995</v>
      </c>
      <c r="L328" s="111">
        <v>7.8921650699999999</v>
      </c>
      <c r="M328" s="112">
        <v>11.205832170000001</v>
      </c>
      <c r="N328" s="112">
        <v>15.523668750000001</v>
      </c>
      <c r="O328" s="112">
        <v>32.157952049999999</v>
      </c>
      <c r="P328" s="112">
        <v>39.748437840000001</v>
      </c>
      <c r="Q328" s="113">
        <v>43.235274490000002</v>
      </c>
      <c r="R328" s="86">
        <f t="shared" si="80"/>
        <v>8.3973588251366887E-2</v>
      </c>
      <c r="S328" s="68">
        <f t="shared" si="81"/>
        <v>7.7064095097901145E-2</v>
      </c>
      <c r="T328" s="68">
        <f t="shared" si="82"/>
        <v>0.21430866076680485</v>
      </c>
      <c r="U328" s="68">
        <f t="shared" si="83"/>
        <v>4.7207519796025089E-2</v>
      </c>
      <c r="V328" s="70">
        <f t="shared" si="84"/>
        <v>1.7544521694339878E-2</v>
      </c>
      <c r="W328" s="86">
        <f t="shared" si="85"/>
        <v>1.8727002314332414E-2</v>
      </c>
      <c r="X328" s="68">
        <f t="shared" si="86"/>
        <v>1.6908123438501461E-2</v>
      </c>
      <c r="Y328" s="68">
        <f t="shared" si="87"/>
        <v>1.6907551528258045E-2</v>
      </c>
      <c r="Z328" s="68">
        <f t="shared" si="88"/>
        <v>1.707403096381668E-2</v>
      </c>
      <c r="AA328" s="70">
        <f t="shared" si="89"/>
        <v>1.7692044264984302E-2</v>
      </c>
      <c r="AB328" s="86">
        <f t="shared" si="75"/>
        <v>4.4840913052645393</v>
      </c>
      <c r="AC328" s="68">
        <f t="shared" si="76"/>
        <v>4.5578147911091431</v>
      </c>
      <c r="AD328" s="68">
        <f t="shared" si="77"/>
        <v>12.675322054090744</v>
      </c>
      <c r="AE328" s="68">
        <f t="shared" si="78"/>
        <v>2.7648725655978579</v>
      </c>
      <c r="AF328" s="70">
        <f t="shared" si="79"/>
        <v>0.99166164359330722</v>
      </c>
    </row>
    <row r="329" spans="1:32" ht="12.75">
      <c r="A329" s="69" t="s">
        <v>1812</v>
      </c>
      <c r="B329" s="67" t="s">
        <v>14</v>
      </c>
      <c r="C329" s="67" t="s">
        <v>476</v>
      </c>
      <c r="D329" s="68">
        <v>125.848333</v>
      </c>
      <c r="E329" s="70">
        <v>42.123888999999998</v>
      </c>
      <c r="F329" s="111">
        <v>391.93099999999998</v>
      </c>
      <c r="G329" s="112">
        <v>430.899</v>
      </c>
      <c r="H329" s="112">
        <v>473.755</v>
      </c>
      <c r="I329" s="112">
        <v>520.87199999999996</v>
      </c>
      <c r="J329" s="112">
        <v>572.96699999999998</v>
      </c>
      <c r="K329" s="113">
        <v>629.36099999999999</v>
      </c>
      <c r="L329" s="111">
        <v>27.982875759999999</v>
      </c>
      <c r="M329" s="112">
        <v>33.964613970000002</v>
      </c>
      <c r="N329" s="112">
        <v>40.602401399999998</v>
      </c>
      <c r="O329" s="112">
        <v>44.329245960000002</v>
      </c>
      <c r="P329" s="112">
        <v>45.691627779999997</v>
      </c>
      <c r="Q329" s="113">
        <v>46.812622050000002</v>
      </c>
      <c r="R329" s="86">
        <f t="shared" si="80"/>
        <v>4.2752848286955358E-2</v>
      </c>
      <c r="S329" s="68">
        <f t="shared" si="81"/>
        <v>3.9086488283735357E-2</v>
      </c>
      <c r="T329" s="68">
        <f t="shared" si="82"/>
        <v>1.835775437656751E-2</v>
      </c>
      <c r="U329" s="68">
        <f t="shared" si="83"/>
        <v>6.1466500974518088E-3</v>
      </c>
      <c r="V329" s="70">
        <f t="shared" si="84"/>
        <v>4.9067819399976923E-3</v>
      </c>
      <c r="W329" s="86">
        <f t="shared" si="85"/>
        <v>1.8957584001228885E-2</v>
      </c>
      <c r="X329" s="68">
        <f t="shared" si="86"/>
        <v>1.8963317307123657E-2</v>
      </c>
      <c r="Y329" s="68">
        <f t="shared" si="87"/>
        <v>1.8962803951228523E-2</v>
      </c>
      <c r="Z329" s="68">
        <f t="shared" si="88"/>
        <v>1.9064758649289467E-2</v>
      </c>
      <c r="AA329" s="70">
        <f t="shared" si="89"/>
        <v>1.8775379100441407E-2</v>
      </c>
      <c r="AB329" s="86">
        <f t="shared" si="75"/>
        <v>2.2551844308949915</v>
      </c>
      <c r="AC329" s="68">
        <f t="shared" si="76"/>
        <v>2.0611630154525939</v>
      </c>
      <c r="AD329" s="68">
        <f t="shared" si="77"/>
        <v>0.96809282128227592</v>
      </c>
      <c r="AE329" s="68">
        <f t="shared" si="78"/>
        <v>0.32240901710449354</v>
      </c>
      <c r="AF329" s="70">
        <f t="shared" si="79"/>
        <v>0.26134129775746229</v>
      </c>
    </row>
    <row r="330" spans="1:32" ht="12.75">
      <c r="A330" s="69" t="s">
        <v>1812</v>
      </c>
      <c r="B330" s="67" t="s">
        <v>14</v>
      </c>
      <c r="C330" s="67" t="s">
        <v>477</v>
      </c>
      <c r="D330" s="68">
        <v>122.2601035</v>
      </c>
      <c r="E330" s="70">
        <v>43.615176200000001</v>
      </c>
      <c r="F330" s="111">
        <v>404.61799999999999</v>
      </c>
      <c r="G330" s="112">
        <v>467.303</v>
      </c>
      <c r="H330" s="112">
        <v>535.40599999999995</v>
      </c>
      <c r="I330" s="112">
        <v>613.43399999999997</v>
      </c>
      <c r="J330" s="112">
        <v>702.28</v>
      </c>
      <c r="K330" s="113">
        <v>788.34500000000003</v>
      </c>
      <c r="L330" s="111">
        <v>36.461993200000002</v>
      </c>
      <c r="M330" s="112">
        <v>47.954871939999997</v>
      </c>
      <c r="N330" s="112">
        <v>63.42925941</v>
      </c>
      <c r="O330" s="112">
        <v>90.250929119999995</v>
      </c>
      <c r="P330" s="112">
        <v>107.42905622000001</v>
      </c>
      <c r="Q330" s="113">
        <v>166.33760056</v>
      </c>
      <c r="R330" s="86">
        <f t="shared" si="80"/>
        <v>6.3040320790800838E-2</v>
      </c>
      <c r="S330" s="68">
        <f t="shared" si="81"/>
        <v>6.4537290348147286E-2</v>
      </c>
      <c r="T330" s="68">
        <f t="shared" si="82"/>
        <v>8.4571915105070256E-2</v>
      </c>
      <c r="U330" s="68">
        <f t="shared" si="83"/>
        <v>3.806747978662807E-2</v>
      </c>
      <c r="V330" s="70">
        <f t="shared" si="84"/>
        <v>0.10966966743031485</v>
      </c>
      <c r="W330" s="86">
        <f t="shared" si="85"/>
        <v>2.8806891483376264E-2</v>
      </c>
      <c r="X330" s="68">
        <f t="shared" si="86"/>
        <v>2.7209493610689257E-2</v>
      </c>
      <c r="Y330" s="68">
        <f t="shared" si="87"/>
        <v>2.7209468260759085E-2</v>
      </c>
      <c r="Z330" s="68">
        <f t="shared" si="88"/>
        <v>2.7051901199845952E-2</v>
      </c>
      <c r="AA330" s="70">
        <f t="shared" si="89"/>
        <v>2.3120725280348697E-2</v>
      </c>
      <c r="AB330" s="86">
        <f t="shared" si="75"/>
        <v>2.1883763760897224</v>
      </c>
      <c r="AC330" s="68">
        <f t="shared" si="76"/>
        <v>2.3718666459413194</v>
      </c>
      <c r="AD330" s="68">
        <f t="shared" si="77"/>
        <v>3.1081796341841073</v>
      </c>
      <c r="AE330" s="68">
        <f t="shared" si="78"/>
        <v>1.4072016419624085</v>
      </c>
      <c r="AF330" s="70">
        <f t="shared" si="79"/>
        <v>4.7433489261484301</v>
      </c>
    </row>
    <row r="331" spans="1:32" ht="12.75">
      <c r="A331" s="69" t="s">
        <v>1812</v>
      </c>
      <c r="B331" s="67" t="s">
        <v>14</v>
      </c>
      <c r="C331" s="67" t="s">
        <v>478</v>
      </c>
      <c r="D331" s="68">
        <v>117.6141351</v>
      </c>
      <c r="E331" s="70">
        <v>30.905760300000001</v>
      </c>
      <c r="F331" s="111">
        <v>388.87700000000001</v>
      </c>
      <c r="G331" s="112">
        <v>450.47</v>
      </c>
      <c r="H331" s="112">
        <v>521.11900000000003</v>
      </c>
      <c r="I331" s="112">
        <v>602.84900000000005</v>
      </c>
      <c r="J331" s="112">
        <v>696.63900000000001</v>
      </c>
      <c r="K331" s="113">
        <v>786</v>
      </c>
      <c r="L331" s="111">
        <v>30.382138049999998</v>
      </c>
      <c r="M331" s="112">
        <v>35.308504309999996</v>
      </c>
      <c r="N331" s="112">
        <v>53.499372450000003</v>
      </c>
      <c r="O331" s="112">
        <v>72.638250429999999</v>
      </c>
      <c r="P331" s="112">
        <v>77.923707350000001</v>
      </c>
      <c r="Q331" s="113">
        <v>81.224042409999996</v>
      </c>
      <c r="R331" s="86">
        <f t="shared" si="80"/>
        <v>3.2429358670496851E-2</v>
      </c>
      <c r="S331" s="68">
        <f t="shared" si="81"/>
        <v>0.10303958491296403</v>
      </c>
      <c r="T331" s="68">
        <f t="shared" si="82"/>
        <v>7.1548046653769654E-2</v>
      </c>
      <c r="U331" s="68">
        <f t="shared" si="83"/>
        <v>1.4552820005194065E-2</v>
      </c>
      <c r="V331" s="70">
        <f t="shared" si="84"/>
        <v>8.4706828569546862E-3</v>
      </c>
      <c r="W331" s="86">
        <f t="shared" si="85"/>
        <v>2.9405676782159516E-2</v>
      </c>
      <c r="X331" s="68">
        <f t="shared" si="86"/>
        <v>2.9137388085214523E-2</v>
      </c>
      <c r="Y331" s="68">
        <f t="shared" si="87"/>
        <v>2.9137665638449765E-2</v>
      </c>
      <c r="Z331" s="68">
        <f t="shared" si="88"/>
        <v>2.892011836179802E-2</v>
      </c>
      <c r="AA331" s="70">
        <f t="shared" si="89"/>
        <v>2.4137889969139743E-2</v>
      </c>
      <c r="AB331" s="86">
        <f t="shared" si="75"/>
        <v>1.102826468193101</v>
      </c>
      <c r="AC331" s="68">
        <f t="shared" si="76"/>
        <v>3.5363356733148787</v>
      </c>
      <c r="AD331" s="68">
        <f t="shared" si="77"/>
        <v>2.4555174577662662</v>
      </c>
      <c r="AE331" s="68">
        <f t="shared" si="78"/>
        <v>0.50320748425489115</v>
      </c>
      <c r="AF331" s="70">
        <f t="shared" si="79"/>
        <v>0.35092888681589163</v>
      </c>
    </row>
    <row r="332" spans="1:32" ht="12.75">
      <c r="A332" s="69" t="s">
        <v>1812</v>
      </c>
      <c r="B332" s="67" t="s">
        <v>14</v>
      </c>
      <c r="C332" s="67" t="s">
        <v>479</v>
      </c>
      <c r="D332" s="68">
        <v>120.5610365</v>
      </c>
      <c r="E332" s="70">
        <v>30.6316971</v>
      </c>
      <c r="F332" s="111">
        <v>241.024</v>
      </c>
      <c r="G332" s="112">
        <v>311.202</v>
      </c>
      <c r="H332" s="112">
        <v>394.09399999999999</v>
      </c>
      <c r="I332" s="112">
        <v>499.06700000000001</v>
      </c>
      <c r="J332" s="112">
        <v>629.52700000000004</v>
      </c>
      <c r="K332" s="113">
        <v>744.96100000000001</v>
      </c>
      <c r="L332" s="111">
        <v>13.077989329999999</v>
      </c>
      <c r="M332" s="112">
        <v>32.263256429999998</v>
      </c>
      <c r="N332" s="112">
        <v>46.578407990000002</v>
      </c>
      <c r="O332" s="112">
        <v>76.038585549999993</v>
      </c>
      <c r="P332" s="112">
        <v>82.286408469999998</v>
      </c>
      <c r="Q332" s="113">
        <v>100.17572314</v>
      </c>
      <c r="R332" s="86">
        <f t="shared" si="80"/>
        <v>0.29339780934046683</v>
      </c>
      <c r="S332" s="68">
        <f t="shared" si="81"/>
        <v>8.8739657083647977E-2</v>
      </c>
      <c r="T332" s="68">
        <f t="shared" si="82"/>
        <v>0.12649714247994412</v>
      </c>
      <c r="U332" s="68">
        <f t="shared" si="83"/>
        <v>1.6433296003097484E-2</v>
      </c>
      <c r="V332" s="70">
        <f t="shared" si="84"/>
        <v>4.3480606342229888E-2</v>
      </c>
      <c r="W332" s="86">
        <f t="shared" si="85"/>
        <v>5.1109141084834234E-2</v>
      </c>
      <c r="X332" s="68">
        <f t="shared" si="86"/>
        <v>4.7229448100793117E-2</v>
      </c>
      <c r="Y332" s="68">
        <f t="shared" si="87"/>
        <v>4.7230179150522036E-2</v>
      </c>
      <c r="Z332" s="68">
        <f t="shared" si="88"/>
        <v>4.6445677694540138E-2</v>
      </c>
      <c r="AA332" s="70">
        <f t="shared" si="89"/>
        <v>3.3672624853586845E-2</v>
      </c>
      <c r="AB332" s="86">
        <f t="shared" si="75"/>
        <v>5.7406131880296387</v>
      </c>
      <c r="AC332" s="68">
        <f t="shared" si="76"/>
        <v>1.8789052307845575</v>
      </c>
      <c r="AD332" s="68">
        <f t="shared" si="77"/>
        <v>2.6783117226127637</v>
      </c>
      <c r="AE332" s="68">
        <f t="shared" si="78"/>
        <v>0.35381755243565494</v>
      </c>
      <c r="AF332" s="70">
        <f t="shared" si="79"/>
        <v>1.2912746342552588</v>
      </c>
    </row>
    <row r="333" spans="1:32" ht="12.75">
      <c r="A333" s="69" t="s">
        <v>1812</v>
      </c>
      <c r="B333" s="67" t="s">
        <v>14</v>
      </c>
      <c r="C333" s="67" t="s">
        <v>1503</v>
      </c>
      <c r="D333" s="68">
        <v>87.319461000000004</v>
      </c>
      <c r="E333" s="70">
        <v>43.419753999999998</v>
      </c>
      <c r="F333" s="111">
        <v>1806.607</v>
      </c>
      <c r="G333" s="112">
        <v>2250.8409999999999</v>
      </c>
      <c r="H333" s="112">
        <v>2810.9789999999998</v>
      </c>
      <c r="I333" s="112">
        <v>3510.5120000000002</v>
      </c>
      <c r="J333" s="112">
        <v>4368.8649999999998</v>
      </c>
      <c r="K333" s="113">
        <v>5132.1719999999996</v>
      </c>
      <c r="L333" s="111">
        <v>186.74338771000001</v>
      </c>
      <c r="M333" s="112">
        <v>214.94171836999999</v>
      </c>
      <c r="N333" s="112">
        <v>245.02484347999999</v>
      </c>
      <c r="O333" s="112">
        <v>309.29375954</v>
      </c>
      <c r="P333" s="112">
        <v>528.53069023</v>
      </c>
      <c r="Q333" s="113">
        <v>646.10793075000004</v>
      </c>
      <c r="R333" s="86">
        <f t="shared" si="80"/>
        <v>3.0200084732092475E-2</v>
      </c>
      <c r="S333" s="68">
        <f t="shared" si="81"/>
        <v>2.7991890395344287E-2</v>
      </c>
      <c r="T333" s="68">
        <f t="shared" si="82"/>
        <v>5.2459101817768063E-2</v>
      </c>
      <c r="U333" s="68">
        <f t="shared" si="83"/>
        <v>0.14176615203362794</v>
      </c>
      <c r="V333" s="70">
        <f t="shared" si="84"/>
        <v>4.4492114722357604E-2</v>
      </c>
      <c r="W333" s="86">
        <f t="shared" si="85"/>
        <v>4.397068474975456E-2</v>
      </c>
      <c r="X333" s="68">
        <f t="shared" si="86"/>
        <v>4.444577941777611E-2</v>
      </c>
      <c r="Y333" s="68">
        <f t="shared" si="87"/>
        <v>4.4445814908065547E-2</v>
      </c>
      <c r="Z333" s="68">
        <f t="shared" si="88"/>
        <v>4.3748270837350958E-2</v>
      </c>
      <c r="AA333" s="70">
        <f t="shared" si="89"/>
        <v>3.2205142283592628E-2</v>
      </c>
      <c r="AB333" s="86">
        <f t="shared" si="75"/>
        <v>0.68682316193088278</v>
      </c>
      <c r="AC333" s="68">
        <f t="shared" si="76"/>
        <v>0.62979861669720016</v>
      </c>
      <c r="AD333" s="68">
        <f t="shared" si="77"/>
        <v>1.1802933960436475</v>
      </c>
      <c r="AE333" s="68">
        <f t="shared" si="78"/>
        <v>3.2404972658391853</v>
      </c>
      <c r="AF333" s="70">
        <f t="shared" si="79"/>
        <v>1.3815220665870105</v>
      </c>
    </row>
    <row r="334" spans="1:32" ht="12.75">
      <c r="A334" s="69" t="s">
        <v>1812</v>
      </c>
      <c r="B334" s="67" t="s">
        <v>14</v>
      </c>
      <c r="C334" s="67" t="s">
        <v>1504</v>
      </c>
      <c r="D334" s="68">
        <v>122.005039</v>
      </c>
      <c r="E334" s="70">
        <v>39.623675200000001</v>
      </c>
      <c r="F334" s="111">
        <v>369.08699999999999</v>
      </c>
      <c r="G334" s="112">
        <v>390.952</v>
      </c>
      <c r="H334" s="112">
        <v>412.43200000000002</v>
      </c>
      <c r="I334" s="112">
        <v>435.09100000000001</v>
      </c>
      <c r="J334" s="112">
        <v>459.82499999999999</v>
      </c>
      <c r="K334" s="113">
        <v>494.202</v>
      </c>
      <c r="L334" s="111">
        <v>26.12896954</v>
      </c>
      <c r="M334" s="112">
        <v>29.66794256</v>
      </c>
      <c r="N334" s="112">
        <v>33.03947831</v>
      </c>
      <c r="O334" s="112">
        <v>37.38963991</v>
      </c>
      <c r="P334" s="112">
        <v>42.855440950000002</v>
      </c>
      <c r="Q334" s="113">
        <v>47.76667527</v>
      </c>
      <c r="R334" s="86">
        <f t="shared" si="80"/>
        <v>2.7088500482824629E-2</v>
      </c>
      <c r="S334" s="68">
        <f t="shared" si="81"/>
        <v>2.2728476996215403E-2</v>
      </c>
      <c r="T334" s="68">
        <f t="shared" si="82"/>
        <v>2.6333113127172743E-2</v>
      </c>
      <c r="U334" s="68">
        <f t="shared" si="83"/>
        <v>2.923698143740696E-2</v>
      </c>
      <c r="V334" s="70">
        <f t="shared" si="84"/>
        <v>2.29200036734192E-2</v>
      </c>
      <c r="W334" s="86">
        <f t="shared" si="85"/>
        <v>1.1510480338564515E-2</v>
      </c>
      <c r="X334" s="68">
        <f t="shared" si="86"/>
        <v>1.0697310679948691E-2</v>
      </c>
      <c r="Y334" s="68">
        <f t="shared" si="87"/>
        <v>1.069677218235875E-2</v>
      </c>
      <c r="Z334" s="68">
        <f t="shared" si="88"/>
        <v>1.1058155540837045E-2</v>
      </c>
      <c r="AA334" s="70">
        <f t="shared" si="89"/>
        <v>1.441967163480328E-2</v>
      </c>
      <c r="AB334" s="86">
        <f t="shared" si="75"/>
        <v>2.3533770690757172</v>
      </c>
      <c r="AC334" s="68">
        <f t="shared" si="76"/>
        <v>2.1246907448260086</v>
      </c>
      <c r="AD334" s="68">
        <f t="shared" si="77"/>
        <v>2.4617812437476831</v>
      </c>
      <c r="AE334" s="68">
        <f t="shared" si="78"/>
        <v>2.6439292999123314</v>
      </c>
      <c r="AF334" s="70">
        <f t="shared" si="79"/>
        <v>1.5894955345654018</v>
      </c>
    </row>
    <row r="335" spans="1:32" ht="12.75">
      <c r="A335" s="69" t="s">
        <v>1812</v>
      </c>
      <c r="B335" s="67" t="s">
        <v>14</v>
      </c>
      <c r="C335" s="67" t="s">
        <v>480</v>
      </c>
      <c r="D335" s="68">
        <v>122.1152599</v>
      </c>
      <c r="E335" s="70">
        <v>37.5120997</v>
      </c>
      <c r="F335" s="111">
        <v>620.31600000000003</v>
      </c>
      <c r="G335" s="112">
        <v>759.22199999999998</v>
      </c>
      <c r="H335" s="112">
        <v>909.96500000000003</v>
      </c>
      <c r="I335" s="112">
        <v>1090.6389999999999</v>
      </c>
      <c r="J335" s="112">
        <v>1304.3150000000001</v>
      </c>
      <c r="K335" s="113">
        <v>1499.356</v>
      </c>
      <c r="L335" s="111">
        <v>73.330615989999998</v>
      </c>
      <c r="M335" s="112">
        <v>102.21549567</v>
      </c>
      <c r="N335" s="112">
        <v>123.26956281</v>
      </c>
      <c r="O335" s="112">
        <v>141.06371297000001</v>
      </c>
      <c r="P335" s="112">
        <v>157.69636224000001</v>
      </c>
      <c r="Q335" s="113">
        <v>173.36224214999999</v>
      </c>
      <c r="R335" s="86">
        <f t="shared" si="80"/>
        <v>7.8779863744602913E-2</v>
      </c>
      <c r="S335" s="68">
        <f t="shared" si="81"/>
        <v>4.1195450850177347E-2</v>
      </c>
      <c r="T335" s="68">
        <f t="shared" si="82"/>
        <v>2.8870306269239886E-2</v>
      </c>
      <c r="U335" s="68">
        <f t="shared" si="83"/>
        <v>2.3581754541704518E-2</v>
      </c>
      <c r="V335" s="70">
        <f t="shared" si="84"/>
        <v>1.9868410009557327E-2</v>
      </c>
      <c r="W335" s="86">
        <f t="shared" si="85"/>
        <v>4.0413039826047756E-2</v>
      </c>
      <c r="X335" s="68">
        <f t="shared" si="86"/>
        <v>3.622238249709181E-2</v>
      </c>
      <c r="Y335" s="68">
        <f t="shared" si="87"/>
        <v>3.6222580950370002E-2</v>
      </c>
      <c r="Z335" s="68">
        <f t="shared" si="88"/>
        <v>3.5782847149434013E-2</v>
      </c>
      <c r="AA335" s="70">
        <f t="shared" si="89"/>
        <v>2.787153676704689E-2</v>
      </c>
      <c r="AB335" s="86">
        <f t="shared" si="75"/>
        <v>1.9493674339693265</v>
      </c>
      <c r="AC335" s="68">
        <f t="shared" si="76"/>
        <v>1.1372926906032426</v>
      </c>
      <c r="AD335" s="68">
        <f t="shared" si="77"/>
        <v>0.79702510179482355</v>
      </c>
      <c r="AE335" s="68">
        <f t="shared" si="78"/>
        <v>0.65902398552088148</v>
      </c>
      <c r="AF335" s="70">
        <f t="shared" si="79"/>
        <v>0.71285663849896397</v>
      </c>
    </row>
    <row r="336" spans="1:32" ht="12.75">
      <c r="A336" s="69" t="s">
        <v>1812</v>
      </c>
      <c r="B336" s="67" t="s">
        <v>14</v>
      </c>
      <c r="C336" s="67" t="s">
        <v>481</v>
      </c>
      <c r="D336" s="68">
        <v>109.4643291</v>
      </c>
      <c r="E336" s="70">
        <v>34.516911200000003</v>
      </c>
      <c r="F336" s="111">
        <v>362.32799999999997</v>
      </c>
      <c r="G336" s="112">
        <v>408.40800000000002</v>
      </c>
      <c r="H336" s="112">
        <v>451.86099999999999</v>
      </c>
      <c r="I336" s="112">
        <v>499.93799999999999</v>
      </c>
      <c r="J336" s="112">
        <v>553.30200000000002</v>
      </c>
      <c r="K336" s="113">
        <v>609.779</v>
      </c>
      <c r="L336" s="111">
        <v>34.265227400000001</v>
      </c>
      <c r="M336" s="112">
        <v>45.910153680000001</v>
      </c>
      <c r="N336" s="112">
        <v>58.072095339999997</v>
      </c>
      <c r="O336" s="112">
        <v>65.725582720000006</v>
      </c>
      <c r="P336" s="112">
        <v>72.886294770000006</v>
      </c>
      <c r="Q336" s="113">
        <v>81.609715309999999</v>
      </c>
      <c r="R336" s="86">
        <f t="shared" si="80"/>
        <v>6.7969350642628448E-2</v>
      </c>
      <c r="S336" s="68">
        <f t="shared" si="81"/>
        <v>5.298148964941559E-2</v>
      </c>
      <c r="T336" s="68">
        <f t="shared" si="82"/>
        <v>2.635857147978022E-2</v>
      </c>
      <c r="U336" s="68">
        <f t="shared" si="83"/>
        <v>2.1789725563957692E-2</v>
      </c>
      <c r="V336" s="70">
        <f t="shared" si="84"/>
        <v>2.3937066817644161E-2</v>
      </c>
      <c r="W336" s="86">
        <f t="shared" si="85"/>
        <v>2.3943359160740165E-2</v>
      </c>
      <c r="X336" s="68">
        <f t="shared" si="86"/>
        <v>2.0221587135293467E-2</v>
      </c>
      <c r="Y336" s="68">
        <f t="shared" si="87"/>
        <v>2.0221896063968688E-2</v>
      </c>
      <c r="Z336" s="68">
        <f t="shared" si="88"/>
        <v>2.0283974767911592E-2</v>
      </c>
      <c r="AA336" s="70">
        <f t="shared" si="89"/>
        <v>1.9438526373511362E-2</v>
      </c>
      <c r="AB336" s="86">
        <f t="shared" si="75"/>
        <v>2.8387558398270838</v>
      </c>
      <c r="AC336" s="68">
        <f t="shared" si="76"/>
        <v>2.6200460574603008</v>
      </c>
      <c r="AD336" s="68">
        <f t="shared" si="77"/>
        <v>1.3034668656390656</v>
      </c>
      <c r="AE336" s="68">
        <f t="shared" si="78"/>
        <v>1.074233517507039</v>
      </c>
      <c r="AF336" s="70">
        <f t="shared" si="79"/>
        <v>1.2314239442688877</v>
      </c>
    </row>
    <row r="337" spans="1:32" ht="12.75">
      <c r="A337" s="69" t="s">
        <v>1812</v>
      </c>
      <c r="B337" s="67" t="s">
        <v>14</v>
      </c>
      <c r="C337" s="67" t="s">
        <v>482</v>
      </c>
      <c r="D337" s="68">
        <v>121.3808408</v>
      </c>
      <c r="E337" s="70">
        <v>28.376194099999999</v>
      </c>
      <c r="F337" s="111">
        <v>516.41700000000003</v>
      </c>
      <c r="G337" s="112">
        <v>625.14</v>
      </c>
      <c r="H337" s="112">
        <v>740.51199999999994</v>
      </c>
      <c r="I337" s="112">
        <v>877.17600000000004</v>
      </c>
      <c r="J337" s="112">
        <v>1037.164</v>
      </c>
      <c r="K337" s="113">
        <v>1184.9000000000001</v>
      </c>
      <c r="L337" s="111">
        <v>48.600962350000003</v>
      </c>
      <c r="M337" s="112">
        <v>70.659297219999999</v>
      </c>
      <c r="N337" s="112">
        <v>96.862809979999994</v>
      </c>
      <c r="O337" s="112">
        <v>125.42085837</v>
      </c>
      <c r="P337" s="112">
        <v>177.01795566000001</v>
      </c>
      <c r="Q337" s="113">
        <v>270.16647198999999</v>
      </c>
      <c r="R337" s="86">
        <f t="shared" si="80"/>
        <v>9.077324317632568E-2</v>
      </c>
      <c r="S337" s="68">
        <f t="shared" si="81"/>
        <v>7.4168619816340695E-2</v>
      </c>
      <c r="T337" s="68">
        <f t="shared" si="82"/>
        <v>5.8965971348336088E-2</v>
      </c>
      <c r="U337" s="68">
        <f t="shared" si="83"/>
        <v>8.2278335454833332E-2</v>
      </c>
      <c r="V337" s="70">
        <f t="shared" si="84"/>
        <v>0.10524188462430464</v>
      </c>
      <c r="W337" s="86">
        <f t="shared" si="85"/>
        <v>3.8212209200926425E-2</v>
      </c>
      <c r="X337" s="68">
        <f t="shared" si="86"/>
        <v>3.3873242838222774E-2</v>
      </c>
      <c r="Y337" s="68">
        <f t="shared" si="87"/>
        <v>3.3873163509012934E-2</v>
      </c>
      <c r="Z337" s="68">
        <f t="shared" si="88"/>
        <v>3.3507537568469747E-2</v>
      </c>
      <c r="AA337" s="70">
        <f t="shared" si="89"/>
        <v>2.6633663518403978E-2</v>
      </c>
      <c r="AB337" s="86">
        <f t="shared" si="75"/>
        <v>2.3755036694953757</v>
      </c>
      <c r="AC337" s="68">
        <f t="shared" si="76"/>
        <v>2.1895931302050706</v>
      </c>
      <c r="AD337" s="68">
        <f t="shared" si="77"/>
        <v>1.7407872557473556</v>
      </c>
      <c r="AE337" s="68">
        <f t="shared" si="78"/>
        <v>2.4555172186766838</v>
      </c>
      <c r="AF337" s="70">
        <f t="shared" si="79"/>
        <v>3.9514610729981641</v>
      </c>
    </row>
    <row r="338" spans="1:32" ht="12.75">
      <c r="A338" s="69" t="s">
        <v>1812</v>
      </c>
      <c r="B338" s="67" t="s">
        <v>14</v>
      </c>
      <c r="C338" s="67" t="s">
        <v>483</v>
      </c>
      <c r="D338" s="68">
        <v>120.695345</v>
      </c>
      <c r="E338" s="70">
        <v>27.9963899</v>
      </c>
      <c r="F338" s="111">
        <v>1589.5</v>
      </c>
      <c r="G338" s="112">
        <v>2056.5929999999998</v>
      </c>
      <c r="H338" s="112">
        <v>2677.944</v>
      </c>
      <c r="I338" s="112">
        <v>3129.134</v>
      </c>
      <c r="J338" s="112">
        <v>3623.6460000000002</v>
      </c>
      <c r="K338" s="113">
        <v>4093.1849999999999</v>
      </c>
      <c r="L338" s="111">
        <v>116.15165390999999</v>
      </c>
      <c r="M338" s="112">
        <v>142.54631205000001</v>
      </c>
      <c r="N338" s="112">
        <v>172.24672744</v>
      </c>
      <c r="O338" s="112">
        <v>209.96391574</v>
      </c>
      <c r="P338" s="112">
        <v>274.99906899000001</v>
      </c>
      <c r="Q338" s="113">
        <v>327.47804410999998</v>
      </c>
      <c r="R338" s="86">
        <f t="shared" si="80"/>
        <v>4.5448613517723814E-2</v>
      </c>
      <c r="S338" s="68">
        <f t="shared" si="81"/>
        <v>4.1671250505003837E-2</v>
      </c>
      <c r="T338" s="68">
        <f t="shared" si="82"/>
        <v>4.3794374337983652E-2</v>
      </c>
      <c r="U338" s="68">
        <f t="shared" si="83"/>
        <v>6.1948885855733007E-2</v>
      </c>
      <c r="V338" s="70">
        <f t="shared" si="84"/>
        <v>3.8166656572868836E-2</v>
      </c>
      <c r="W338" s="86">
        <f t="shared" si="85"/>
        <v>5.1526245752494038E-2</v>
      </c>
      <c r="X338" s="68">
        <f t="shared" si="86"/>
        <v>5.2799721158288473E-2</v>
      </c>
      <c r="Y338" s="68">
        <f t="shared" si="87"/>
        <v>3.1141390606181003E-2</v>
      </c>
      <c r="Z338" s="68">
        <f t="shared" si="88"/>
        <v>2.9344882467356177E-2</v>
      </c>
      <c r="AA338" s="70">
        <f t="shared" si="89"/>
        <v>2.4368538863789462E-2</v>
      </c>
      <c r="AB338" s="86">
        <f t="shared" si="75"/>
        <v>0.88204783511758089</v>
      </c>
      <c r="AC338" s="68">
        <f t="shared" si="76"/>
        <v>0.78923239727114181</v>
      </c>
      <c r="AD338" s="68">
        <f t="shared" si="77"/>
        <v>1.4063076017321867</v>
      </c>
      <c r="AE338" s="68">
        <f t="shared" si="78"/>
        <v>2.1110626673882971</v>
      </c>
      <c r="AF338" s="70">
        <f t="shared" si="79"/>
        <v>1.5662267149542868</v>
      </c>
    </row>
    <row r="339" spans="1:32" ht="12.75">
      <c r="A339" s="69" t="s">
        <v>1812</v>
      </c>
      <c r="B339" s="67" t="s">
        <v>14</v>
      </c>
      <c r="C339" s="67" t="s">
        <v>1505</v>
      </c>
      <c r="D339" s="68">
        <v>110.6942289</v>
      </c>
      <c r="E339" s="70">
        <v>21.441325800000001</v>
      </c>
      <c r="F339" s="111">
        <v>308.43599999999998</v>
      </c>
      <c r="G339" s="112">
        <v>324.54199999999997</v>
      </c>
      <c r="H339" s="112">
        <v>332.15300000000002</v>
      </c>
      <c r="I339" s="112">
        <v>339.94200000000001</v>
      </c>
      <c r="J339" s="112">
        <v>348.87299999999999</v>
      </c>
      <c r="K339" s="113">
        <v>369.01100000000002</v>
      </c>
      <c r="L339" s="111">
        <v>7.2273077700000004</v>
      </c>
      <c r="M339" s="112">
        <v>8.3884969900000002</v>
      </c>
      <c r="N339" s="112">
        <v>13.33010247</v>
      </c>
      <c r="O339" s="112">
        <v>17.53776658</v>
      </c>
      <c r="P339" s="112">
        <v>27.59344617</v>
      </c>
      <c r="Q339" s="113">
        <v>34.673773590000003</v>
      </c>
      <c r="R339" s="86">
        <f t="shared" si="80"/>
        <v>3.2133382359057883E-2</v>
      </c>
      <c r="S339" s="68">
        <f t="shared" si="81"/>
        <v>0.11781861484580444</v>
      </c>
      <c r="T339" s="68">
        <f t="shared" si="82"/>
        <v>6.3130259042937426E-2</v>
      </c>
      <c r="U339" s="68">
        <f t="shared" si="83"/>
        <v>0.11467457437217185</v>
      </c>
      <c r="V339" s="70">
        <f t="shared" si="84"/>
        <v>5.13189064996009E-2</v>
      </c>
      <c r="W339" s="86">
        <f t="shared" si="85"/>
        <v>1.0180118253373992E-2</v>
      </c>
      <c r="X339" s="68">
        <f t="shared" si="86"/>
        <v>4.6361496946654944E-3</v>
      </c>
      <c r="Y339" s="68">
        <f t="shared" si="87"/>
        <v>4.6358617377594055E-3</v>
      </c>
      <c r="Z339" s="68">
        <f t="shared" si="88"/>
        <v>5.1865888609359204E-3</v>
      </c>
      <c r="AA339" s="70">
        <f t="shared" si="89"/>
        <v>1.1223698953309475E-2</v>
      </c>
      <c r="AB339" s="86">
        <f t="shared" si="75"/>
        <v>3.1564841939245576</v>
      </c>
      <c r="AC339" s="68">
        <f t="shared" si="76"/>
        <v>25.413030770203644</v>
      </c>
      <c r="AD339" s="68">
        <f t="shared" si="77"/>
        <v>13.617804545104791</v>
      </c>
      <c r="AE339" s="68">
        <f t="shared" si="78"/>
        <v>22.109825445365804</v>
      </c>
      <c r="AF339" s="70">
        <f t="shared" si="79"/>
        <v>4.5723701885703871</v>
      </c>
    </row>
    <row r="340" spans="1:32" ht="12.75">
      <c r="A340" s="69" t="s">
        <v>1812</v>
      </c>
      <c r="B340" s="67" t="s">
        <v>14</v>
      </c>
      <c r="C340" s="67" t="s">
        <v>484</v>
      </c>
      <c r="D340" s="68">
        <v>106.900469</v>
      </c>
      <c r="E340" s="70">
        <v>39.485783699999999</v>
      </c>
      <c r="F340" s="111">
        <v>394.50900000000001</v>
      </c>
      <c r="G340" s="112">
        <v>443.62099999999998</v>
      </c>
      <c r="H340" s="112">
        <v>498.75099999999998</v>
      </c>
      <c r="I340" s="112">
        <v>560.73199999999997</v>
      </c>
      <c r="J340" s="112">
        <v>630.29499999999996</v>
      </c>
      <c r="K340" s="113">
        <v>700.52300000000002</v>
      </c>
      <c r="L340" s="111">
        <v>1.32861513</v>
      </c>
      <c r="M340" s="112">
        <v>2.6606151300000001</v>
      </c>
      <c r="N340" s="112">
        <v>5.9518813499999998</v>
      </c>
      <c r="O340" s="112">
        <v>19.568811350000001</v>
      </c>
      <c r="P340" s="112">
        <v>42.815192570000001</v>
      </c>
      <c r="Q340" s="113">
        <v>58.219231649999998</v>
      </c>
      <c r="R340" s="86">
        <f t="shared" si="80"/>
        <v>0.20050953356221379</v>
      </c>
      <c r="S340" s="68">
        <f t="shared" si="81"/>
        <v>0.24740641236600047</v>
      </c>
      <c r="T340" s="68">
        <f t="shared" si="82"/>
        <v>0.45756725308376656</v>
      </c>
      <c r="U340" s="68">
        <f t="shared" si="83"/>
        <v>0.23758603222469105</v>
      </c>
      <c r="V340" s="70">
        <f t="shared" si="84"/>
        <v>7.1955949070253114E-2</v>
      </c>
      <c r="W340" s="86">
        <f t="shared" si="85"/>
        <v>2.3465728117539116E-2</v>
      </c>
      <c r="X340" s="68">
        <f t="shared" si="86"/>
        <v>2.3427275782597026E-2</v>
      </c>
      <c r="Y340" s="68">
        <f t="shared" si="87"/>
        <v>2.3427219960852182E-2</v>
      </c>
      <c r="Z340" s="68">
        <f t="shared" si="88"/>
        <v>2.3388978147659764E-2</v>
      </c>
      <c r="AA340" s="70">
        <f t="shared" si="89"/>
        <v>2.1127847034222984E-2</v>
      </c>
      <c r="AB340" s="86">
        <f t="shared" si="75"/>
        <v>8.5447820991476444</v>
      </c>
      <c r="AC340" s="68">
        <f t="shared" si="76"/>
        <v>10.560613818777281</v>
      </c>
      <c r="AD340" s="68">
        <f t="shared" si="77"/>
        <v>19.531436245887463</v>
      </c>
      <c r="AE340" s="68">
        <f t="shared" si="78"/>
        <v>10.158033870687216</v>
      </c>
      <c r="AF340" s="70">
        <f t="shared" si="79"/>
        <v>3.4057397781088881</v>
      </c>
    </row>
    <row r="341" spans="1:32" ht="12.75">
      <c r="A341" s="69" t="s">
        <v>1812</v>
      </c>
      <c r="B341" s="67" t="s">
        <v>14</v>
      </c>
      <c r="C341" s="67" t="s">
        <v>485</v>
      </c>
      <c r="D341" s="68">
        <v>114.2999353</v>
      </c>
      <c r="E341" s="70">
        <v>30.595105100000001</v>
      </c>
      <c r="F341" s="111">
        <v>6637.7460000000001</v>
      </c>
      <c r="G341" s="112">
        <v>7129.2049999999999</v>
      </c>
      <c r="H341" s="112">
        <v>7514.8010000000004</v>
      </c>
      <c r="I341" s="112">
        <v>7921.2529999999997</v>
      </c>
      <c r="J341" s="112">
        <v>8364.9779999999992</v>
      </c>
      <c r="K341" s="113">
        <v>8986.4750000000004</v>
      </c>
      <c r="L341" s="111">
        <v>301.00331640000002</v>
      </c>
      <c r="M341" s="112">
        <v>377.73876145000003</v>
      </c>
      <c r="N341" s="112">
        <v>472.32853376000003</v>
      </c>
      <c r="O341" s="112">
        <v>643.86659971999995</v>
      </c>
      <c r="P341" s="112">
        <v>846.50348809000002</v>
      </c>
      <c r="Q341" s="113">
        <v>987.30948998999997</v>
      </c>
      <c r="R341" s="86">
        <f t="shared" si="80"/>
        <v>5.0986444912139849E-2</v>
      </c>
      <c r="S341" s="68">
        <f t="shared" si="81"/>
        <v>5.0082110687769875E-2</v>
      </c>
      <c r="T341" s="68">
        <f t="shared" si="82"/>
        <v>7.2635063816475678E-2</v>
      </c>
      <c r="U341" s="68">
        <f t="shared" si="83"/>
        <v>6.2943749049297268E-2</v>
      </c>
      <c r="V341" s="70">
        <f t="shared" si="84"/>
        <v>3.3267671989800351E-2</v>
      </c>
      <c r="W341" s="86">
        <f t="shared" si="85"/>
        <v>1.4285455896022314E-2</v>
      </c>
      <c r="X341" s="68">
        <f t="shared" si="86"/>
        <v>1.0534962994692296E-2</v>
      </c>
      <c r="Y341" s="68">
        <f t="shared" si="87"/>
        <v>1.0534971580376864E-2</v>
      </c>
      <c r="Z341" s="68">
        <f t="shared" si="88"/>
        <v>1.0900860809145733E-2</v>
      </c>
      <c r="AA341" s="70">
        <f t="shared" si="89"/>
        <v>1.4333392965205466E-2</v>
      </c>
      <c r="AB341" s="86">
        <f t="shared" si="75"/>
        <v>3.5691156994392226</v>
      </c>
      <c r="AC341" s="68">
        <f t="shared" si="76"/>
        <v>4.7538952640841874</v>
      </c>
      <c r="AD341" s="68">
        <f t="shared" si="77"/>
        <v>6.8946615814104861</v>
      </c>
      <c r="AE341" s="68">
        <f t="shared" si="78"/>
        <v>5.7741998683707596</v>
      </c>
      <c r="AF341" s="70">
        <f t="shared" si="79"/>
        <v>2.3209907152171256</v>
      </c>
    </row>
    <row r="342" spans="1:32" ht="12.75">
      <c r="A342" s="69" t="s">
        <v>1812</v>
      </c>
      <c r="B342" s="67" t="s">
        <v>14</v>
      </c>
      <c r="C342" s="67" t="s">
        <v>1506</v>
      </c>
      <c r="D342" s="68">
        <v>118.21417769999999</v>
      </c>
      <c r="E342" s="70">
        <v>31.180056799999999</v>
      </c>
      <c r="F342" s="111">
        <v>633.548</v>
      </c>
      <c r="G342" s="112">
        <v>827.548</v>
      </c>
      <c r="H342" s="112">
        <v>1087.8489999999999</v>
      </c>
      <c r="I342" s="112">
        <v>1430.027</v>
      </c>
      <c r="J342" s="112">
        <v>1870.2809999999999</v>
      </c>
      <c r="K342" s="113">
        <v>2257.2109999999998</v>
      </c>
      <c r="L342" s="111">
        <v>52.20950938</v>
      </c>
      <c r="M342" s="112">
        <v>80.241782939999993</v>
      </c>
      <c r="N342" s="112">
        <v>119.98691379</v>
      </c>
      <c r="O342" s="112">
        <v>138.91972057000001</v>
      </c>
      <c r="P342" s="112">
        <v>165.58969205</v>
      </c>
      <c r="Q342" s="113">
        <v>188.56943989999999</v>
      </c>
      <c r="R342" s="86">
        <f t="shared" si="80"/>
        <v>0.10738378465107115</v>
      </c>
      <c r="S342" s="68">
        <f t="shared" si="81"/>
        <v>9.9063429036014922E-2</v>
      </c>
      <c r="T342" s="68">
        <f t="shared" si="82"/>
        <v>3.1558119434817754E-2</v>
      </c>
      <c r="U342" s="68">
        <f t="shared" si="83"/>
        <v>3.8396235423697536E-2</v>
      </c>
      <c r="V342" s="70">
        <f t="shared" si="84"/>
        <v>2.7755046302110682E-2</v>
      </c>
      <c r="W342" s="86">
        <f t="shared" si="85"/>
        <v>5.3426269037213606E-2</v>
      </c>
      <c r="X342" s="68">
        <f t="shared" si="86"/>
        <v>5.4698103881635818E-2</v>
      </c>
      <c r="Y342" s="68">
        <f t="shared" si="87"/>
        <v>5.4698194635036057E-2</v>
      </c>
      <c r="Z342" s="68">
        <f t="shared" si="88"/>
        <v>5.36790723489423E-2</v>
      </c>
      <c r="AA342" s="70">
        <f t="shared" si="89"/>
        <v>3.7608258687631548E-2</v>
      </c>
      <c r="AB342" s="86">
        <f t="shared" si="75"/>
        <v>2.0099435462407809</v>
      </c>
      <c r="AC342" s="68">
        <f t="shared" si="76"/>
        <v>1.8110943891288009</v>
      </c>
      <c r="AD342" s="68">
        <f t="shared" si="77"/>
        <v>0.57694992760517372</v>
      </c>
      <c r="AE342" s="68">
        <f t="shared" si="78"/>
        <v>0.71529245464790714</v>
      </c>
      <c r="AF342" s="70">
        <f t="shared" si="79"/>
        <v>0.73800402546259469</v>
      </c>
    </row>
    <row r="343" spans="1:32" ht="12.75">
      <c r="A343" s="69" t="s">
        <v>1812</v>
      </c>
      <c r="B343" s="67" t="s">
        <v>14</v>
      </c>
      <c r="C343" s="67" t="s">
        <v>486</v>
      </c>
      <c r="D343" s="68">
        <v>122.08734440000001</v>
      </c>
      <c r="E343" s="70">
        <v>46.069811100000003</v>
      </c>
      <c r="F343" s="111">
        <v>222.93</v>
      </c>
      <c r="G343" s="112">
        <v>248.428</v>
      </c>
      <c r="H343" s="112">
        <v>274.55</v>
      </c>
      <c r="I343" s="112">
        <v>303.41800000000001</v>
      </c>
      <c r="J343" s="112">
        <v>335.43700000000001</v>
      </c>
      <c r="K343" s="113">
        <v>369.45499999999998</v>
      </c>
      <c r="L343" s="111">
        <v>15.265784030000001</v>
      </c>
      <c r="M343" s="112">
        <v>16.07347369</v>
      </c>
      <c r="N343" s="112">
        <v>18.475169739999998</v>
      </c>
      <c r="O343" s="112">
        <v>27.60017933</v>
      </c>
      <c r="P343" s="112">
        <v>43.203433140000001</v>
      </c>
      <c r="Q343" s="113">
        <v>59.690510119999999</v>
      </c>
      <c r="R343" s="86">
        <f t="shared" si="80"/>
        <v>1.0581699025909767E-2</v>
      </c>
      <c r="S343" s="68">
        <f t="shared" si="81"/>
        <v>2.988397027699366E-2</v>
      </c>
      <c r="T343" s="68">
        <f t="shared" si="82"/>
        <v>9.8781334281803496E-2</v>
      </c>
      <c r="U343" s="68">
        <f t="shared" si="83"/>
        <v>0.11306632194987265</v>
      </c>
      <c r="V343" s="70">
        <f t="shared" si="84"/>
        <v>7.632299464060599E-2</v>
      </c>
      <c r="W343" s="86">
        <f t="shared" si="85"/>
        <v>2.1659048857264766E-2</v>
      </c>
      <c r="X343" s="68">
        <f t="shared" si="86"/>
        <v>1.9996065720214069E-2</v>
      </c>
      <c r="Y343" s="68">
        <f t="shared" si="87"/>
        <v>1.9995599810007977E-2</v>
      </c>
      <c r="Z343" s="68">
        <f t="shared" si="88"/>
        <v>2.0064553314073745E-2</v>
      </c>
      <c r="AA343" s="70">
        <f t="shared" si="89"/>
        <v>1.9318957485772177E-2</v>
      </c>
      <c r="AB343" s="86">
        <f t="shared" si="75"/>
        <v>0.48855788154152985</v>
      </c>
      <c r="AC343" s="68">
        <f t="shared" si="76"/>
        <v>1.4944925014316133</v>
      </c>
      <c r="AD343" s="68">
        <f t="shared" si="77"/>
        <v>4.9401535948105222</v>
      </c>
      <c r="AE343" s="68">
        <f t="shared" si="78"/>
        <v>5.6351277887938478</v>
      </c>
      <c r="AF343" s="70">
        <f t="shared" si="79"/>
        <v>3.9506787411699387</v>
      </c>
    </row>
    <row r="344" spans="1:32" ht="12.75">
      <c r="A344" s="69" t="s">
        <v>1812</v>
      </c>
      <c r="B344" s="67" t="s">
        <v>14</v>
      </c>
      <c r="C344" s="67" t="s">
        <v>1507</v>
      </c>
      <c r="D344" s="68">
        <v>120.29527520000001</v>
      </c>
      <c r="E344" s="70">
        <v>31.5776626</v>
      </c>
      <c r="F344" s="111">
        <v>1834.6130000000001</v>
      </c>
      <c r="G344" s="112">
        <v>2243.2040000000002</v>
      </c>
      <c r="H344" s="112">
        <v>2722.011</v>
      </c>
      <c r="I344" s="112">
        <v>2986.721</v>
      </c>
      <c r="J344" s="112">
        <v>3256.02</v>
      </c>
      <c r="K344" s="113">
        <v>3559.03</v>
      </c>
      <c r="L344" s="111">
        <v>154.64876068000001</v>
      </c>
      <c r="M344" s="112">
        <v>241.46392473</v>
      </c>
      <c r="N344" s="112">
        <v>340.02642280999999</v>
      </c>
      <c r="O344" s="112">
        <v>400.04283350999998</v>
      </c>
      <c r="P344" s="112">
        <v>482.8804384</v>
      </c>
      <c r="Q344" s="113">
        <v>603.76732560999994</v>
      </c>
      <c r="R344" s="86">
        <f t="shared" si="80"/>
        <v>0.11227398611960218</v>
      </c>
      <c r="S344" s="68">
        <f t="shared" si="81"/>
        <v>8.1637452211721112E-2</v>
      </c>
      <c r="T344" s="68">
        <f t="shared" si="82"/>
        <v>3.5301027610748929E-2</v>
      </c>
      <c r="U344" s="68">
        <f t="shared" si="83"/>
        <v>4.1414367638174084E-2</v>
      </c>
      <c r="V344" s="70">
        <f t="shared" si="84"/>
        <v>5.0069076150838721E-2</v>
      </c>
      <c r="W344" s="86">
        <f t="shared" si="85"/>
        <v>4.0214328188367246E-2</v>
      </c>
      <c r="X344" s="68">
        <f t="shared" si="86"/>
        <v>3.8693148868775271E-2</v>
      </c>
      <c r="Y344" s="68">
        <f t="shared" si="87"/>
        <v>1.8561036950043675E-2</v>
      </c>
      <c r="Z344" s="68">
        <f t="shared" si="88"/>
        <v>1.7265892102005569E-2</v>
      </c>
      <c r="AA344" s="70">
        <f t="shared" si="89"/>
        <v>1.7796489039808086E-2</v>
      </c>
      <c r="AB344" s="86">
        <f t="shared" si="75"/>
        <v>2.7918901341258651</v>
      </c>
      <c r="AC344" s="68">
        <f t="shared" si="76"/>
        <v>2.1098684030236985</v>
      </c>
      <c r="AD344" s="68">
        <f t="shared" si="77"/>
        <v>1.9018887633142643</v>
      </c>
      <c r="AE344" s="68">
        <f t="shared" si="78"/>
        <v>2.39862310001135</v>
      </c>
      <c r="AF344" s="70">
        <f t="shared" si="79"/>
        <v>2.8134243804405283</v>
      </c>
    </row>
    <row r="345" spans="1:32" ht="12.75">
      <c r="A345" s="69" t="s">
        <v>1812</v>
      </c>
      <c r="B345" s="67" t="s">
        <v>14</v>
      </c>
      <c r="C345" s="67" t="s">
        <v>487</v>
      </c>
      <c r="D345" s="68">
        <v>111.01392679999999</v>
      </c>
      <c r="E345" s="70">
        <v>23.571540200000001</v>
      </c>
      <c r="F345" s="111">
        <v>392.30700000000002</v>
      </c>
      <c r="G345" s="112">
        <v>456.07400000000001</v>
      </c>
      <c r="H345" s="112">
        <v>525.40800000000002</v>
      </c>
      <c r="I345" s="112">
        <v>605.28200000000004</v>
      </c>
      <c r="J345" s="112">
        <v>696.63</v>
      </c>
      <c r="K345" s="113">
        <v>784.26099999999997</v>
      </c>
      <c r="L345" s="111">
        <v>12.37657553</v>
      </c>
      <c r="M345" s="112">
        <v>13.097557979999999</v>
      </c>
      <c r="N345" s="112">
        <v>19.413427680000002</v>
      </c>
      <c r="O345" s="112">
        <v>25.42407811</v>
      </c>
      <c r="P345" s="112">
        <v>34.05509661</v>
      </c>
      <c r="Q345" s="113">
        <v>49.044318189999998</v>
      </c>
      <c r="R345" s="86">
        <f t="shared" si="80"/>
        <v>1.1650758293396837E-2</v>
      </c>
      <c r="S345" s="68">
        <f t="shared" si="81"/>
        <v>9.6443469991037256E-2</v>
      </c>
      <c r="T345" s="68">
        <f t="shared" si="82"/>
        <v>6.1922608712651594E-2</v>
      </c>
      <c r="U345" s="68">
        <f t="shared" si="83"/>
        <v>6.789641270497182E-2</v>
      </c>
      <c r="V345" s="70">
        <f t="shared" si="84"/>
        <v>8.8029241271325803E-2</v>
      </c>
      <c r="W345" s="86">
        <f t="shared" si="85"/>
        <v>3.0122076101322143E-2</v>
      </c>
      <c r="X345" s="68">
        <f t="shared" si="86"/>
        <v>2.8304005315913094E-2</v>
      </c>
      <c r="Y345" s="68">
        <f t="shared" si="87"/>
        <v>2.8303872301104878E-2</v>
      </c>
      <c r="Z345" s="68">
        <f t="shared" si="88"/>
        <v>2.8111991638313561E-2</v>
      </c>
      <c r="AA345" s="70">
        <f t="shared" si="89"/>
        <v>2.3697489957067309E-2</v>
      </c>
      <c r="AB345" s="86">
        <f t="shared" si="75"/>
        <v>0.38678470415541683</v>
      </c>
      <c r="AC345" s="68">
        <f t="shared" si="76"/>
        <v>3.407414212744468</v>
      </c>
      <c r="AD345" s="68">
        <f t="shared" si="77"/>
        <v>2.1877786916892767</v>
      </c>
      <c r="AE345" s="68">
        <f t="shared" si="78"/>
        <v>2.4152117565529032</v>
      </c>
      <c r="AF345" s="70">
        <f t="shared" si="79"/>
        <v>3.7147073985813766</v>
      </c>
    </row>
    <row r="346" spans="1:32" ht="12.75">
      <c r="A346" s="69" t="s">
        <v>1812</v>
      </c>
      <c r="B346" s="67" t="s">
        <v>14</v>
      </c>
      <c r="C346" s="67" t="s">
        <v>488</v>
      </c>
      <c r="D346" s="68">
        <v>118.0768065</v>
      </c>
      <c r="E346" s="70">
        <v>24.5438732</v>
      </c>
      <c r="F346" s="111">
        <v>1416.201</v>
      </c>
      <c r="G346" s="112">
        <v>2075.904</v>
      </c>
      <c r="H346" s="112">
        <v>3039.9450000000002</v>
      </c>
      <c r="I346" s="112">
        <v>3394.9090000000001</v>
      </c>
      <c r="J346" s="112">
        <v>3720.1410000000001</v>
      </c>
      <c r="K346" s="113">
        <v>4077.7649999999999</v>
      </c>
      <c r="L346" s="111">
        <v>199.15407532</v>
      </c>
      <c r="M346" s="112">
        <v>264.15929260000001</v>
      </c>
      <c r="N346" s="112">
        <v>391.09960189999998</v>
      </c>
      <c r="O346" s="112">
        <v>479.04394884999999</v>
      </c>
      <c r="P346" s="112">
        <v>541.00284251000005</v>
      </c>
      <c r="Q346" s="113">
        <v>604.59445797000001</v>
      </c>
      <c r="R346" s="86">
        <f t="shared" si="80"/>
        <v>6.5281332732508607E-2</v>
      </c>
      <c r="S346" s="68">
        <f t="shared" si="81"/>
        <v>9.6108910688383606E-2</v>
      </c>
      <c r="T346" s="68">
        <f t="shared" si="82"/>
        <v>4.4972864468671311E-2</v>
      </c>
      <c r="U346" s="68">
        <f t="shared" si="83"/>
        <v>2.5867728340474606E-2</v>
      </c>
      <c r="V346" s="70">
        <f t="shared" si="84"/>
        <v>2.3508791622966201E-2</v>
      </c>
      <c r="W346" s="86">
        <f t="shared" si="85"/>
        <v>7.6483757421920567E-2</v>
      </c>
      <c r="X346" s="68">
        <f t="shared" si="86"/>
        <v>7.6288540337871483E-2</v>
      </c>
      <c r="Y346" s="68">
        <f t="shared" si="87"/>
        <v>2.2087506675701619E-2</v>
      </c>
      <c r="Z346" s="68">
        <f t="shared" si="88"/>
        <v>1.8296922852968255E-2</v>
      </c>
      <c r="AA346" s="70">
        <f t="shared" si="89"/>
        <v>1.8357494682371345E-2</v>
      </c>
      <c r="AB346" s="86">
        <f t="shared" si="75"/>
        <v>0.85353197767711531</v>
      </c>
      <c r="AC346" s="68">
        <f t="shared" si="76"/>
        <v>1.2598079641153235</v>
      </c>
      <c r="AD346" s="68">
        <f t="shared" si="77"/>
        <v>2.0361222807527564</v>
      </c>
      <c r="AE346" s="68">
        <f t="shared" si="78"/>
        <v>1.4137747941741015</v>
      </c>
      <c r="AF346" s="70">
        <f t="shared" si="79"/>
        <v>1.2806100194892951</v>
      </c>
    </row>
    <row r="347" spans="1:32" ht="12.75">
      <c r="A347" s="69" t="s">
        <v>1812</v>
      </c>
      <c r="B347" s="67" t="s">
        <v>14</v>
      </c>
      <c r="C347" s="67" t="s">
        <v>1508</v>
      </c>
      <c r="D347" s="68">
        <v>116.11910210000001</v>
      </c>
      <c r="E347" s="70">
        <v>38.190493099999998</v>
      </c>
      <c r="F347" s="111">
        <v>3787.62</v>
      </c>
      <c r="G347" s="112">
        <v>4587.4120000000003</v>
      </c>
      <c r="H347" s="112">
        <v>5526.2939999999999</v>
      </c>
      <c r="I347" s="112">
        <v>6657.3320000000003</v>
      </c>
      <c r="J347" s="112">
        <v>8000.9650000000001</v>
      </c>
      <c r="K347" s="113">
        <v>9222.0769999999993</v>
      </c>
      <c r="L347" s="111">
        <v>441.70092289000002</v>
      </c>
      <c r="M347" s="112">
        <v>519.43267691000005</v>
      </c>
      <c r="N347" s="112">
        <v>652.91469341000004</v>
      </c>
      <c r="O347" s="112">
        <v>770.05315155000005</v>
      </c>
      <c r="P347" s="112">
        <v>1042.13016668</v>
      </c>
      <c r="Q347" s="113">
        <v>1300.4100507999999</v>
      </c>
      <c r="R347" s="86">
        <f t="shared" si="80"/>
        <v>3.5196554950082434E-2</v>
      </c>
      <c r="S347" s="68">
        <f t="shared" si="81"/>
        <v>5.139530970367806E-2</v>
      </c>
      <c r="T347" s="68">
        <f t="shared" si="82"/>
        <v>3.5881703788351572E-2</v>
      </c>
      <c r="U347" s="68">
        <f t="shared" si="83"/>
        <v>7.0664476752637193E-2</v>
      </c>
      <c r="V347" s="70">
        <f t="shared" si="84"/>
        <v>4.9567682114571812E-2</v>
      </c>
      <c r="W347" s="86">
        <f t="shared" si="85"/>
        <v>3.8315635426697955E-2</v>
      </c>
      <c r="X347" s="68">
        <f t="shared" si="86"/>
        <v>3.7240279498154755E-2</v>
      </c>
      <c r="Y347" s="68">
        <f t="shared" si="87"/>
        <v>3.7240275112734728E-2</v>
      </c>
      <c r="Z347" s="68">
        <f t="shared" si="88"/>
        <v>3.6768671143076997E-2</v>
      </c>
      <c r="AA347" s="70">
        <f t="shared" si="89"/>
        <v>2.8407624788643171E-2</v>
      </c>
      <c r="AB347" s="86">
        <f t="shared" si="75"/>
        <v>0.91859509983639276</v>
      </c>
      <c r="AC347" s="68">
        <f t="shared" si="76"/>
        <v>1.3800999991480913</v>
      </c>
      <c r="AD347" s="68">
        <f t="shared" si="77"/>
        <v>0.96351876240789169</v>
      </c>
      <c r="AE347" s="68">
        <f t="shared" si="78"/>
        <v>1.9218664845858124</v>
      </c>
      <c r="AF347" s="70">
        <f t="shared" si="79"/>
        <v>1.7448724588332365</v>
      </c>
    </row>
    <row r="348" spans="1:32" ht="12.75">
      <c r="A348" s="69" t="s">
        <v>1812</v>
      </c>
      <c r="B348" s="67" t="s">
        <v>14</v>
      </c>
      <c r="C348" s="67" t="s">
        <v>1509</v>
      </c>
      <c r="D348" s="68">
        <v>112.62629200000001</v>
      </c>
      <c r="E348" s="70">
        <v>27.681864000000001</v>
      </c>
      <c r="F348" s="111">
        <v>697.74099999999999</v>
      </c>
      <c r="G348" s="112">
        <v>793.03200000000004</v>
      </c>
      <c r="H348" s="112">
        <v>895.89300000000003</v>
      </c>
      <c r="I348" s="112">
        <v>1012.095</v>
      </c>
      <c r="J348" s="112">
        <v>1142.9760000000001</v>
      </c>
      <c r="K348" s="113">
        <v>1273.558</v>
      </c>
      <c r="L348" s="111">
        <v>29.581285869999999</v>
      </c>
      <c r="M348" s="112">
        <v>50.593743430000004</v>
      </c>
      <c r="N348" s="112">
        <v>66.200251120000004</v>
      </c>
      <c r="O348" s="112">
        <v>93.951269539999998</v>
      </c>
      <c r="P348" s="112">
        <v>116.77395662000001</v>
      </c>
      <c r="Q348" s="113">
        <v>139.97921690999999</v>
      </c>
      <c r="R348" s="86">
        <f t="shared" si="80"/>
        <v>0.14206588349365765</v>
      </c>
      <c r="S348" s="68">
        <f t="shared" si="81"/>
        <v>6.1693429392480917E-2</v>
      </c>
      <c r="T348" s="68">
        <f t="shared" si="82"/>
        <v>8.3839616770323783E-2</v>
      </c>
      <c r="U348" s="68">
        <f t="shared" si="83"/>
        <v>4.8584095120254203E-2</v>
      </c>
      <c r="V348" s="70">
        <f t="shared" si="84"/>
        <v>3.9743896604468726E-2</v>
      </c>
      <c r="W348" s="86">
        <f t="shared" si="85"/>
        <v>2.5603120035924982E-2</v>
      </c>
      <c r="X348" s="68">
        <f t="shared" si="86"/>
        <v>2.4391482458152539E-2</v>
      </c>
      <c r="Y348" s="68">
        <f t="shared" si="87"/>
        <v>2.439134655167487E-2</v>
      </c>
      <c r="Z348" s="68">
        <f t="shared" si="88"/>
        <v>2.4322589447936048E-2</v>
      </c>
      <c r="AA348" s="70">
        <f t="shared" si="89"/>
        <v>2.163583419207666E-2</v>
      </c>
      <c r="AB348" s="86">
        <f t="shared" si="75"/>
        <v>5.5487723095590731</v>
      </c>
      <c r="AC348" s="68">
        <f t="shared" si="76"/>
        <v>2.5293021651441561</v>
      </c>
      <c r="AD348" s="68">
        <f t="shared" si="77"/>
        <v>3.4372688934046081</v>
      </c>
      <c r="AE348" s="68">
        <f t="shared" si="78"/>
        <v>1.9974885989935962</v>
      </c>
      <c r="AF348" s="70">
        <f t="shared" si="79"/>
        <v>1.8369477345608189</v>
      </c>
    </row>
    <row r="349" spans="1:32" ht="12.75">
      <c r="A349" s="69" t="s">
        <v>1812</v>
      </c>
      <c r="B349" s="67" t="s">
        <v>14</v>
      </c>
      <c r="C349" s="67" t="s">
        <v>489</v>
      </c>
      <c r="D349" s="68">
        <v>112.1163785</v>
      </c>
      <c r="E349" s="70">
        <v>32.010998000000001</v>
      </c>
      <c r="F349" s="111">
        <v>1202.309</v>
      </c>
      <c r="G349" s="112">
        <v>1323.13</v>
      </c>
      <c r="H349" s="112">
        <v>1425.854</v>
      </c>
      <c r="I349" s="112">
        <v>1536.5519999999999</v>
      </c>
      <c r="J349" s="112">
        <v>1657.7260000000001</v>
      </c>
      <c r="K349" s="113">
        <v>1801.75</v>
      </c>
      <c r="L349" s="111">
        <v>68.627625330000001</v>
      </c>
      <c r="M349" s="112">
        <v>82.194807929999996</v>
      </c>
      <c r="N349" s="112">
        <v>113.35232682</v>
      </c>
      <c r="O349" s="112">
        <v>132.61908839</v>
      </c>
      <c r="P349" s="112">
        <v>180.58585704000001</v>
      </c>
      <c r="Q349" s="113">
        <v>230.79412163000001</v>
      </c>
      <c r="R349" s="86">
        <f t="shared" si="80"/>
        <v>3.9538545985705886E-2</v>
      </c>
      <c r="S349" s="68">
        <f t="shared" si="81"/>
        <v>7.5813837089405575E-2</v>
      </c>
      <c r="T349" s="68">
        <f t="shared" si="82"/>
        <v>3.3994470357181152E-2</v>
      </c>
      <c r="U349" s="68">
        <f t="shared" si="83"/>
        <v>7.2337654001875779E-2</v>
      </c>
      <c r="V349" s="70">
        <f t="shared" si="84"/>
        <v>5.5605976473427597E-2</v>
      </c>
      <c r="W349" s="86">
        <f t="shared" si="85"/>
        <v>1.9151253441819144E-2</v>
      </c>
      <c r="X349" s="68">
        <f t="shared" si="86"/>
        <v>1.4954158125289125E-2</v>
      </c>
      <c r="Y349" s="68">
        <f t="shared" si="87"/>
        <v>1.4954002541400464E-2</v>
      </c>
      <c r="Z349" s="68">
        <f t="shared" si="88"/>
        <v>1.5181167708381548E-2</v>
      </c>
      <c r="AA349" s="70">
        <f t="shared" si="89"/>
        <v>1.6662326222950746E-2</v>
      </c>
      <c r="AB349" s="86">
        <f t="shared" si="75"/>
        <v>2.0645408983710984</v>
      </c>
      <c r="AC349" s="68">
        <f t="shared" si="76"/>
        <v>5.0697495943416593</v>
      </c>
      <c r="AD349" s="68">
        <f t="shared" si="77"/>
        <v>2.2732689969168294</v>
      </c>
      <c r="AE349" s="68">
        <f t="shared" si="78"/>
        <v>4.7649598101691506</v>
      </c>
      <c r="AF349" s="70">
        <f t="shared" si="79"/>
        <v>3.3372276913433452</v>
      </c>
    </row>
    <row r="350" spans="1:32" ht="12.75">
      <c r="A350" s="69" t="s">
        <v>1812</v>
      </c>
      <c r="B350" s="67" t="s">
        <v>14</v>
      </c>
      <c r="C350" s="67" t="s">
        <v>492</v>
      </c>
      <c r="D350" s="68">
        <v>108.7128495</v>
      </c>
      <c r="E350" s="70">
        <v>34.332322699999999</v>
      </c>
      <c r="F350" s="111">
        <v>581.65</v>
      </c>
      <c r="G350" s="112">
        <v>620.12900000000002</v>
      </c>
      <c r="H350" s="112">
        <v>649.83100000000002</v>
      </c>
      <c r="I350" s="112">
        <v>680.95500000000004</v>
      </c>
      <c r="J350" s="112">
        <v>715.00699999999995</v>
      </c>
      <c r="K350" s="113">
        <v>765.74800000000005</v>
      </c>
      <c r="L350" s="111">
        <v>36.052651259999998</v>
      </c>
      <c r="M350" s="112">
        <v>47.006748620000003</v>
      </c>
      <c r="N350" s="112">
        <v>61.74213048</v>
      </c>
      <c r="O350" s="112">
        <v>156.54834482000001</v>
      </c>
      <c r="P350" s="112">
        <v>172.77847165</v>
      </c>
      <c r="Q350" s="113">
        <v>191.46560210000001</v>
      </c>
      <c r="R350" s="86">
        <f t="shared" si="80"/>
        <v>6.0767222255043697E-2</v>
      </c>
      <c r="S350" s="68">
        <f t="shared" si="81"/>
        <v>6.269475040326665E-2</v>
      </c>
      <c r="T350" s="68">
        <f t="shared" si="82"/>
        <v>0.30710379963551915</v>
      </c>
      <c r="U350" s="68">
        <f t="shared" si="83"/>
        <v>2.0734970847071505E-2</v>
      </c>
      <c r="V350" s="70">
        <f t="shared" si="84"/>
        <v>2.1631318151551681E-2</v>
      </c>
      <c r="W350" s="86">
        <f t="shared" si="85"/>
        <v>1.28117257300143E-2</v>
      </c>
      <c r="X350" s="68">
        <f t="shared" si="86"/>
        <v>9.3569616341952246E-3</v>
      </c>
      <c r="Y350" s="68">
        <f t="shared" si="87"/>
        <v>9.3567791174404887E-3</v>
      </c>
      <c r="Z350" s="68">
        <f t="shared" si="88"/>
        <v>9.7592216369697202E-3</v>
      </c>
      <c r="AA350" s="70">
        <f t="shared" si="89"/>
        <v>1.3712160207024237E-2</v>
      </c>
      <c r="AB350" s="86">
        <f t="shared" si="75"/>
        <v>4.7430942197492598</v>
      </c>
      <c r="AC350" s="68">
        <f t="shared" si="76"/>
        <v>6.7003321007694732</v>
      </c>
      <c r="AD350" s="68">
        <f t="shared" si="77"/>
        <v>32.821529265673874</v>
      </c>
      <c r="AE350" s="68">
        <f t="shared" si="78"/>
        <v>2.1246541597665569</v>
      </c>
      <c r="AF350" s="70">
        <f t="shared" si="79"/>
        <v>1.5775281082604875</v>
      </c>
    </row>
    <row r="351" spans="1:32" ht="12.75">
      <c r="A351" s="69" t="s">
        <v>1812</v>
      </c>
      <c r="B351" s="67" t="s">
        <v>14</v>
      </c>
      <c r="C351" s="67" t="s">
        <v>490</v>
      </c>
      <c r="D351" s="68">
        <v>114.3169418</v>
      </c>
      <c r="E351" s="70">
        <v>29.843754499999999</v>
      </c>
      <c r="F351" s="111">
        <v>331.70699999999999</v>
      </c>
      <c r="G351" s="112">
        <v>336.03699999999998</v>
      </c>
      <c r="H351" s="112">
        <v>340.42500000000001</v>
      </c>
      <c r="I351" s="112">
        <v>344.87</v>
      </c>
      <c r="J351" s="112">
        <v>350.44799999999998</v>
      </c>
      <c r="K351" s="113">
        <v>368.68799999999999</v>
      </c>
      <c r="L351" s="111">
        <v>11.446199699999999</v>
      </c>
      <c r="M351" s="112">
        <v>15.49878266</v>
      </c>
      <c r="N351" s="112">
        <v>24.696534199999999</v>
      </c>
      <c r="O351" s="112">
        <v>33.23014628</v>
      </c>
      <c r="P351" s="112">
        <v>67.232135339999999</v>
      </c>
      <c r="Q351" s="113">
        <v>78.974097920000006</v>
      </c>
      <c r="R351" s="86">
        <f t="shared" si="80"/>
        <v>7.0810977725646373E-2</v>
      </c>
      <c r="S351" s="68">
        <f t="shared" si="81"/>
        <v>0.11868998671409201</v>
      </c>
      <c r="T351" s="68">
        <f t="shared" si="82"/>
        <v>6.9107770433634391E-2</v>
      </c>
      <c r="U351" s="68">
        <f t="shared" si="83"/>
        <v>0.20464543714912589</v>
      </c>
      <c r="V351" s="70">
        <f t="shared" si="84"/>
        <v>3.4929613705171378E-2</v>
      </c>
      <c r="W351" s="86">
        <f t="shared" si="85"/>
        <v>2.5938447622280217E-3</v>
      </c>
      <c r="X351" s="68">
        <f t="shared" si="86"/>
        <v>2.5947128124946175E-3</v>
      </c>
      <c r="Y351" s="68">
        <f t="shared" si="87"/>
        <v>2.5945394830379906E-3</v>
      </c>
      <c r="Z351" s="68">
        <f t="shared" si="88"/>
        <v>3.2089603112021451E-3</v>
      </c>
      <c r="AA351" s="70">
        <f t="shared" si="89"/>
        <v>1.0147684388519249E-2</v>
      </c>
      <c r="AB351" s="86">
        <f t="shared" si="75"/>
        <v>27.299620531192556</v>
      </c>
      <c r="AC351" s="68">
        <f t="shared" si="76"/>
        <v>45.743014850256465</v>
      </c>
      <c r="AD351" s="68">
        <f t="shared" si="77"/>
        <v>26.6358522911029</v>
      </c>
      <c r="AE351" s="68">
        <f t="shared" si="78"/>
        <v>63.773128148307123</v>
      </c>
      <c r="AF351" s="70">
        <f t="shared" si="79"/>
        <v>3.4421265352605541</v>
      </c>
    </row>
    <row r="352" spans="1:32" ht="12.75">
      <c r="A352" s="69" t="s">
        <v>1812</v>
      </c>
      <c r="B352" s="67" t="s">
        <v>14</v>
      </c>
      <c r="C352" s="67" t="s">
        <v>491</v>
      </c>
      <c r="D352" s="68">
        <v>113.4486702</v>
      </c>
      <c r="E352" s="70">
        <v>30.364028999999999</v>
      </c>
      <c r="F352" s="111">
        <v>518.80700000000002</v>
      </c>
      <c r="G352" s="112">
        <v>535.08500000000004</v>
      </c>
      <c r="H352" s="112">
        <v>551.87800000000004</v>
      </c>
      <c r="I352" s="112">
        <v>569.19899999999996</v>
      </c>
      <c r="J352" s="112">
        <v>588.54</v>
      </c>
      <c r="K352" s="113">
        <v>625.05499999999995</v>
      </c>
      <c r="L352" s="111">
        <v>21.488054250000001</v>
      </c>
      <c r="M352" s="112">
        <v>28.037250100000001</v>
      </c>
      <c r="N352" s="112">
        <v>36.817774739999997</v>
      </c>
      <c r="O352" s="112">
        <v>49.160988119999999</v>
      </c>
      <c r="P352" s="112">
        <v>67.255792790000001</v>
      </c>
      <c r="Q352" s="113">
        <v>94.63362257</v>
      </c>
      <c r="R352" s="86">
        <f t="shared" si="80"/>
        <v>6.0956620583736652E-2</v>
      </c>
      <c r="S352" s="68">
        <f t="shared" si="81"/>
        <v>6.2634706390124875E-2</v>
      </c>
      <c r="T352" s="68">
        <f t="shared" si="82"/>
        <v>6.7050295500830165E-2</v>
      </c>
      <c r="U352" s="68">
        <f t="shared" si="83"/>
        <v>7.3614487267144882E-2</v>
      </c>
      <c r="V352" s="70">
        <f t="shared" si="84"/>
        <v>8.1414042253534186E-2</v>
      </c>
      <c r="W352" s="86">
        <f t="shared" si="85"/>
        <v>6.1787335508316594E-3</v>
      </c>
      <c r="X352" s="68">
        <f t="shared" si="86"/>
        <v>6.1802789152426039E-3</v>
      </c>
      <c r="Y352" s="68">
        <f t="shared" si="87"/>
        <v>6.1806204010785449E-3</v>
      </c>
      <c r="Z352" s="68">
        <f t="shared" si="88"/>
        <v>6.6829568883693905E-3</v>
      </c>
      <c r="AA352" s="70">
        <f t="shared" si="89"/>
        <v>1.203895041206989E-2</v>
      </c>
      <c r="AB352" s="86">
        <f t="shared" si="75"/>
        <v>9.8655525573734888</v>
      </c>
      <c r="AC352" s="68">
        <f t="shared" si="76"/>
        <v>10.13460836462365</v>
      </c>
      <c r="AD352" s="68">
        <f t="shared" si="77"/>
        <v>10.848473316550811</v>
      </c>
      <c r="AE352" s="68">
        <f t="shared" si="78"/>
        <v>11.015256943413631</v>
      </c>
      <c r="AF352" s="70">
        <f t="shared" si="79"/>
        <v>6.76255316841499</v>
      </c>
    </row>
    <row r="353" spans="1:32" ht="12.75">
      <c r="A353" s="69" t="s">
        <v>1812</v>
      </c>
      <c r="B353" s="67" t="s">
        <v>14</v>
      </c>
      <c r="C353" s="67" t="s">
        <v>493</v>
      </c>
      <c r="D353" s="68">
        <v>113.922434</v>
      </c>
      <c r="E353" s="70">
        <v>31.176413</v>
      </c>
      <c r="F353" s="111">
        <v>416.98099999999999</v>
      </c>
      <c r="G353" s="112">
        <v>494.03500000000003</v>
      </c>
      <c r="H353" s="112">
        <v>576.38300000000004</v>
      </c>
      <c r="I353" s="112">
        <v>672.45699999999999</v>
      </c>
      <c r="J353" s="112">
        <v>783.48299999999995</v>
      </c>
      <c r="K353" s="113">
        <v>887.93899999999996</v>
      </c>
      <c r="L353" s="111">
        <v>0.60377415999999995</v>
      </c>
      <c r="M353" s="112">
        <v>0.87597040000000004</v>
      </c>
      <c r="N353" s="112">
        <v>1.0305057500000001</v>
      </c>
      <c r="O353" s="112">
        <v>1.4055242699999999</v>
      </c>
      <c r="P353" s="112">
        <v>1.70473108</v>
      </c>
      <c r="Q353" s="113">
        <v>3.4685471799999998</v>
      </c>
      <c r="R353" s="86">
        <f t="shared" si="80"/>
        <v>9.0164918617915063E-2</v>
      </c>
      <c r="S353" s="68">
        <f t="shared" si="81"/>
        <v>3.52832355979152E-2</v>
      </c>
      <c r="T353" s="68">
        <f t="shared" si="82"/>
        <v>7.2783392038326761E-2</v>
      </c>
      <c r="U353" s="68">
        <f t="shared" si="83"/>
        <v>4.2575829729357868E-2</v>
      </c>
      <c r="V353" s="70">
        <f t="shared" si="84"/>
        <v>0.20693188746227351</v>
      </c>
      <c r="W353" s="86">
        <f t="shared" si="85"/>
        <v>3.3913141533800803E-2</v>
      </c>
      <c r="X353" s="68">
        <f t="shared" si="86"/>
        <v>3.0833201080495483E-2</v>
      </c>
      <c r="Y353" s="68">
        <f t="shared" si="87"/>
        <v>3.0833159725638763E-2</v>
      </c>
      <c r="Z353" s="68">
        <f t="shared" si="88"/>
        <v>3.0562239027649492E-2</v>
      </c>
      <c r="AA353" s="70">
        <f t="shared" si="89"/>
        <v>2.5030736577888641E-2</v>
      </c>
      <c r="AB353" s="86">
        <f t="shared" si="75"/>
        <v>2.6587014514137186</v>
      </c>
      <c r="AC353" s="68">
        <f t="shared" si="76"/>
        <v>1.1443260628632792</v>
      </c>
      <c r="AD353" s="68">
        <f t="shared" si="77"/>
        <v>2.3605557356421381</v>
      </c>
      <c r="AE353" s="68">
        <f t="shared" si="78"/>
        <v>1.393086078897549</v>
      </c>
      <c r="AF353" s="70">
        <f t="shared" si="79"/>
        <v>8.2671113899648709</v>
      </c>
    </row>
    <row r="354" spans="1:32" ht="12.75">
      <c r="A354" s="69" t="s">
        <v>1812</v>
      </c>
      <c r="B354" s="67" t="s">
        <v>14</v>
      </c>
      <c r="C354" s="67" t="s">
        <v>494</v>
      </c>
      <c r="D354" s="68">
        <v>119.84760350000001</v>
      </c>
      <c r="E354" s="70">
        <v>32.913915099999997</v>
      </c>
      <c r="F354" s="111">
        <v>397.74700000000001</v>
      </c>
      <c r="G354" s="112">
        <v>481.95100000000002</v>
      </c>
      <c r="H354" s="112">
        <v>568.89300000000003</v>
      </c>
      <c r="I354" s="112">
        <v>671.52</v>
      </c>
      <c r="J354" s="112">
        <v>791.29700000000003</v>
      </c>
      <c r="K354" s="113">
        <v>902.33399999999995</v>
      </c>
      <c r="L354" s="111">
        <v>11.28995297</v>
      </c>
      <c r="M354" s="112">
        <v>23.47502201</v>
      </c>
      <c r="N354" s="112">
        <v>36.137849000000003</v>
      </c>
      <c r="O354" s="112">
        <v>52.04995564</v>
      </c>
      <c r="P354" s="112">
        <v>58.140800659999996</v>
      </c>
      <c r="Q354" s="113">
        <v>67.027908659999994</v>
      </c>
      <c r="R354" s="86">
        <f t="shared" si="80"/>
        <v>0.2158568609165783</v>
      </c>
      <c r="S354" s="68">
        <f t="shared" si="81"/>
        <v>0.10788340888120004</v>
      </c>
      <c r="T354" s="68">
        <f t="shared" si="82"/>
        <v>8.8063385510299713E-2</v>
      </c>
      <c r="U354" s="68">
        <f t="shared" si="83"/>
        <v>2.3403843269826832E-2</v>
      </c>
      <c r="V354" s="70">
        <f t="shared" si="84"/>
        <v>3.0570985948303923E-2</v>
      </c>
      <c r="W354" s="86">
        <f t="shared" si="85"/>
        <v>3.8405264873711063E-2</v>
      </c>
      <c r="X354" s="68">
        <f t="shared" si="86"/>
        <v>3.316998362037249E-2</v>
      </c>
      <c r="Y354" s="68">
        <f t="shared" si="87"/>
        <v>3.3170286470311595E-2</v>
      </c>
      <c r="Z354" s="68">
        <f t="shared" si="88"/>
        <v>3.2825914358611617E-2</v>
      </c>
      <c r="AA354" s="70">
        <f t="shared" si="89"/>
        <v>2.6262273678569509E-2</v>
      </c>
      <c r="AB354" s="86">
        <f t="shared" si="75"/>
        <v>5.620501814696123</v>
      </c>
      <c r="AC354" s="68">
        <f t="shared" si="76"/>
        <v>3.2524408246900589</v>
      </c>
      <c r="AD354" s="68">
        <f t="shared" si="77"/>
        <v>2.654887698637125</v>
      </c>
      <c r="AE354" s="68">
        <f t="shared" si="78"/>
        <v>0.71296851061475519</v>
      </c>
      <c r="AF354" s="70">
        <f t="shared" si="79"/>
        <v>1.1640647082758262</v>
      </c>
    </row>
    <row r="355" spans="1:32" ht="12.75">
      <c r="A355" s="69" t="s">
        <v>1812</v>
      </c>
      <c r="B355" s="67" t="s">
        <v>14</v>
      </c>
      <c r="C355" s="67" t="s">
        <v>495</v>
      </c>
      <c r="D355" s="68">
        <v>115.7531534</v>
      </c>
      <c r="E355" s="70">
        <v>24.2579216</v>
      </c>
      <c r="F355" s="111">
        <v>147.43</v>
      </c>
      <c r="G355" s="112">
        <v>199.15700000000001</v>
      </c>
      <c r="H355" s="112">
        <v>268.99400000000003</v>
      </c>
      <c r="I355" s="112">
        <v>363.32</v>
      </c>
      <c r="J355" s="112">
        <v>487.815</v>
      </c>
      <c r="K355" s="113">
        <v>597.20699999999999</v>
      </c>
      <c r="L355" s="111">
        <v>6.9713676299999996</v>
      </c>
      <c r="M355" s="112">
        <v>7.9035257799999998</v>
      </c>
      <c r="N355" s="112">
        <v>11.6458222</v>
      </c>
      <c r="O355" s="112">
        <v>29.75846297</v>
      </c>
      <c r="P355" s="112">
        <v>37.547224630000002</v>
      </c>
      <c r="Q355" s="113">
        <v>58.378820109999999</v>
      </c>
      <c r="R355" s="86">
        <f t="shared" si="80"/>
        <v>2.6742475780179169E-2</v>
      </c>
      <c r="S355" s="68">
        <f t="shared" si="81"/>
        <v>9.4699417049285556E-2</v>
      </c>
      <c r="T355" s="68">
        <f t="shared" si="82"/>
        <v>0.31105817105811562</v>
      </c>
      <c r="U355" s="68">
        <f t="shared" si="83"/>
        <v>5.2346531928426421E-2</v>
      </c>
      <c r="V355" s="70">
        <f t="shared" si="84"/>
        <v>0.11096210537678826</v>
      </c>
      <c r="W355" s="86">
        <f t="shared" si="85"/>
        <v>6.0147994306617117E-2</v>
      </c>
      <c r="X355" s="68">
        <f t="shared" si="86"/>
        <v>6.0119123225111003E-2</v>
      </c>
      <c r="Y355" s="68">
        <f t="shared" si="87"/>
        <v>6.0118982822728761E-2</v>
      </c>
      <c r="Z355" s="68">
        <f t="shared" si="88"/>
        <v>5.8930449396505845E-2</v>
      </c>
      <c r="AA355" s="70">
        <f t="shared" si="89"/>
        <v>4.0465510269235012E-2</v>
      </c>
      <c r="AB355" s="86">
        <f t="shared" si="75"/>
        <v>0.44461126407397306</v>
      </c>
      <c r="AC355" s="68">
        <f t="shared" si="76"/>
        <v>1.5751962432101938</v>
      </c>
      <c r="AD355" s="68">
        <f t="shared" si="77"/>
        <v>5.1740424813128412</v>
      </c>
      <c r="AE355" s="68">
        <f t="shared" si="78"/>
        <v>0.88827647615954197</v>
      </c>
      <c r="AF355" s="70">
        <f t="shared" si="79"/>
        <v>2.7421402730005897</v>
      </c>
    </row>
    <row r="356" spans="1:32" ht="12.75">
      <c r="A356" s="69" t="s">
        <v>1812</v>
      </c>
      <c r="B356" s="67" t="s">
        <v>14</v>
      </c>
      <c r="C356" s="67" t="s">
        <v>496</v>
      </c>
      <c r="D356" s="68">
        <v>108.4830556</v>
      </c>
      <c r="E356" s="70">
        <v>34.299373600000003</v>
      </c>
      <c r="F356" s="111">
        <v>131.06100000000001</v>
      </c>
      <c r="G356" s="112">
        <v>172.041</v>
      </c>
      <c r="H356" s="112">
        <v>226.31800000000001</v>
      </c>
      <c r="I356" s="112">
        <v>297.71800000000002</v>
      </c>
      <c r="J356" s="112">
        <v>389.64499999999998</v>
      </c>
      <c r="K356" s="113">
        <v>470.43400000000003</v>
      </c>
      <c r="L356" s="111">
        <v>6.6983190800000001</v>
      </c>
      <c r="M356" s="112">
        <v>8.9119062600000003</v>
      </c>
      <c r="N356" s="112">
        <v>11.640802499999999</v>
      </c>
      <c r="O356" s="112">
        <v>36.840959779999999</v>
      </c>
      <c r="P356" s="112">
        <v>39.514374660000001</v>
      </c>
      <c r="Q356" s="113">
        <v>52.579667100000002</v>
      </c>
      <c r="R356" s="86">
        <f t="shared" si="80"/>
        <v>6.6093811105815525E-2</v>
      </c>
      <c r="S356" s="68">
        <f t="shared" si="81"/>
        <v>6.1241583122307194E-2</v>
      </c>
      <c r="T356" s="68">
        <f t="shared" si="82"/>
        <v>0.4329625432610853</v>
      </c>
      <c r="U356" s="68">
        <f t="shared" si="83"/>
        <v>1.4513274876466874E-2</v>
      </c>
      <c r="V356" s="70">
        <f t="shared" si="84"/>
        <v>6.6129313964448794E-2</v>
      </c>
      <c r="W356" s="86">
        <f t="shared" si="85"/>
        <v>5.4413991365006797E-2</v>
      </c>
      <c r="X356" s="68">
        <f t="shared" si="86"/>
        <v>5.4841653881801955E-2</v>
      </c>
      <c r="Y356" s="68">
        <f t="shared" si="87"/>
        <v>5.4841127967684887E-2</v>
      </c>
      <c r="Z356" s="68">
        <f t="shared" si="88"/>
        <v>5.3817867686139567E-2</v>
      </c>
      <c r="AA356" s="70">
        <f t="shared" si="89"/>
        <v>3.7683920941098431E-2</v>
      </c>
      <c r="AB356" s="86">
        <f t="shared" si="75"/>
        <v>1.2146473627060543</v>
      </c>
      <c r="AC356" s="68">
        <f t="shared" si="76"/>
        <v>1.1166983266824657</v>
      </c>
      <c r="AD356" s="68">
        <f t="shared" si="77"/>
        <v>7.8948511692941166</v>
      </c>
      <c r="AE356" s="68">
        <f t="shared" si="78"/>
        <v>0.26967391129479235</v>
      </c>
      <c r="AF356" s="70">
        <f t="shared" si="79"/>
        <v>1.7548416489837064</v>
      </c>
    </row>
    <row r="357" spans="1:32" ht="12.75">
      <c r="A357" s="69" t="s">
        <v>1812</v>
      </c>
      <c r="B357" s="67" t="s">
        <v>14</v>
      </c>
      <c r="C357" s="67" t="s">
        <v>497</v>
      </c>
      <c r="D357" s="68">
        <v>114.499746</v>
      </c>
      <c r="E357" s="70">
        <v>37.061651900000001</v>
      </c>
      <c r="F357" s="111">
        <v>531.12699999999995</v>
      </c>
      <c r="G357" s="112">
        <v>595.00400000000002</v>
      </c>
      <c r="H357" s="112">
        <v>665.14</v>
      </c>
      <c r="I357" s="112">
        <v>743.54300000000001</v>
      </c>
      <c r="J357" s="112">
        <v>831.17499999999995</v>
      </c>
      <c r="K357" s="113">
        <v>921.01099999999997</v>
      </c>
      <c r="L357" s="111">
        <v>55.537205479999997</v>
      </c>
      <c r="M357" s="112">
        <v>86.784819080000005</v>
      </c>
      <c r="N357" s="112">
        <v>113.68908159999999</v>
      </c>
      <c r="O357" s="112">
        <v>217.54377898000001</v>
      </c>
      <c r="P357" s="112">
        <v>231.14716494000001</v>
      </c>
      <c r="Q357" s="113">
        <v>241.73577356999999</v>
      </c>
      <c r="R357" s="86">
        <f t="shared" si="80"/>
        <v>0.1125285773021218</v>
      </c>
      <c r="S357" s="68">
        <f t="shared" si="81"/>
        <v>6.2002232199617993E-2</v>
      </c>
      <c r="T357" s="68">
        <f t="shared" si="82"/>
        <v>0.18269950978300459</v>
      </c>
      <c r="U357" s="68">
        <f t="shared" si="83"/>
        <v>1.2506343342735284E-2</v>
      </c>
      <c r="V357" s="70">
        <f t="shared" si="84"/>
        <v>9.1617897478850924E-3</v>
      </c>
      <c r="W357" s="86">
        <f t="shared" si="85"/>
        <v>2.2713392838463721E-2</v>
      </c>
      <c r="X357" s="68">
        <f t="shared" si="86"/>
        <v>2.2285883320396042E-2</v>
      </c>
      <c r="Y357" s="68">
        <f t="shared" si="87"/>
        <v>2.2285810796001566E-2</v>
      </c>
      <c r="Z357" s="68">
        <f t="shared" si="88"/>
        <v>2.2282752708297323E-2</v>
      </c>
      <c r="AA357" s="70">
        <f t="shared" si="89"/>
        <v>2.0526323477606224E-2</v>
      </c>
      <c r="AB357" s="86">
        <f t="shared" si="75"/>
        <v>4.9542830568034573</v>
      </c>
      <c r="AC357" s="68">
        <f t="shared" si="76"/>
        <v>2.7821303427032458</v>
      </c>
      <c r="AD357" s="68">
        <f t="shared" si="77"/>
        <v>8.1980194239010515</v>
      </c>
      <c r="AE357" s="68">
        <f t="shared" si="78"/>
        <v>0.56125665919535861</v>
      </c>
      <c r="AF357" s="70">
        <f t="shared" si="79"/>
        <v>0.44634343592413944</v>
      </c>
    </row>
    <row r="358" spans="1:32" ht="12.75">
      <c r="A358" s="69" t="s">
        <v>1812</v>
      </c>
      <c r="B358" s="67" t="s">
        <v>14</v>
      </c>
      <c r="C358" s="67" t="s">
        <v>498</v>
      </c>
      <c r="D358" s="68">
        <v>113.3732183</v>
      </c>
      <c r="E358" s="70">
        <v>34.788228699999998</v>
      </c>
      <c r="F358" s="111">
        <v>170.14599999999999</v>
      </c>
      <c r="G358" s="112">
        <v>217.45599999999999</v>
      </c>
      <c r="H358" s="112">
        <v>266.017</v>
      </c>
      <c r="I358" s="112">
        <v>325.42099999999999</v>
      </c>
      <c r="J358" s="112">
        <v>396.96100000000001</v>
      </c>
      <c r="K358" s="113">
        <v>461.26299999999998</v>
      </c>
      <c r="L358" s="111">
        <v>8.9870263000000001</v>
      </c>
      <c r="M358" s="112">
        <v>17.557374830000001</v>
      </c>
      <c r="N358" s="112">
        <v>26.554981080000001</v>
      </c>
      <c r="O358" s="112">
        <v>60.387445120000002</v>
      </c>
      <c r="P358" s="112">
        <v>70.393642240000005</v>
      </c>
      <c r="Q358" s="113">
        <v>87.218077949999994</v>
      </c>
      <c r="R358" s="86">
        <f t="shared" si="80"/>
        <v>0.19072712694743088</v>
      </c>
      <c r="S358" s="68">
        <f t="shared" si="81"/>
        <v>0.10249375361772121</v>
      </c>
      <c r="T358" s="68">
        <f t="shared" si="82"/>
        <v>0.25481068081408703</v>
      </c>
      <c r="U358" s="68">
        <f t="shared" si="83"/>
        <v>3.3139991599631373E-2</v>
      </c>
      <c r="V358" s="70">
        <f t="shared" si="84"/>
        <v>4.7801009223642034E-2</v>
      </c>
      <c r="W358" s="86">
        <f t="shared" si="85"/>
        <v>4.9067927842246298E-2</v>
      </c>
      <c r="X358" s="68">
        <f t="shared" si="86"/>
        <v>4.0312737060200235E-2</v>
      </c>
      <c r="Y358" s="68">
        <f t="shared" si="87"/>
        <v>4.0311902428867299E-2</v>
      </c>
      <c r="Z358" s="68">
        <f t="shared" si="88"/>
        <v>3.9743662085498947E-2</v>
      </c>
      <c r="AA358" s="70">
        <f t="shared" si="89"/>
        <v>3.0026068030717307E-2</v>
      </c>
      <c r="AB358" s="86">
        <f t="shared" si="75"/>
        <v>3.8870018632256045</v>
      </c>
      <c r="AC358" s="68">
        <f t="shared" si="76"/>
        <v>2.5424657587666197</v>
      </c>
      <c r="AD358" s="68">
        <f t="shared" si="77"/>
        <v>6.3209788043051383</v>
      </c>
      <c r="AE358" s="68">
        <f t="shared" si="78"/>
        <v>0.83384343215123546</v>
      </c>
      <c r="AF358" s="70">
        <f t="shared" si="79"/>
        <v>1.591983644836233</v>
      </c>
    </row>
    <row r="359" spans="1:32" ht="12.75">
      <c r="A359" s="69" t="s">
        <v>1812</v>
      </c>
      <c r="B359" s="67" t="s">
        <v>14</v>
      </c>
      <c r="C359" s="67" t="s">
        <v>1510</v>
      </c>
      <c r="D359" s="68">
        <v>104.8935472</v>
      </c>
      <c r="E359" s="70">
        <v>25.094761299999998</v>
      </c>
      <c r="F359" s="111">
        <v>294.625</v>
      </c>
      <c r="G359" s="112">
        <v>317.95999999999998</v>
      </c>
      <c r="H359" s="112">
        <v>334.12400000000002</v>
      </c>
      <c r="I359" s="112">
        <v>351.11099999999999</v>
      </c>
      <c r="J359" s="112">
        <v>369.67200000000003</v>
      </c>
      <c r="K359" s="113">
        <v>396.49400000000003</v>
      </c>
      <c r="L359" s="111">
        <v>8.8903037499999993</v>
      </c>
      <c r="M359" s="112">
        <v>11.07953142</v>
      </c>
      <c r="N359" s="112">
        <v>20.248833040000001</v>
      </c>
      <c r="O359" s="112">
        <v>38.605455829999997</v>
      </c>
      <c r="P359" s="112">
        <v>47.589902440000003</v>
      </c>
      <c r="Q359" s="113">
        <v>53.061525590000002</v>
      </c>
      <c r="R359" s="86">
        <f t="shared" si="80"/>
        <v>4.9249783394633762E-2</v>
      </c>
      <c r="S359" s="68">
        <f t="shared" si="81"/>
        <v>0.16551785941864319</v>
      </c>
      <c r="T359" s="68">
        <f t="shared" si="82"/>
        <v>0.18131042666743225</v>
      </c>
      <c r="U359" s="68">
        <f t="shared" si="83"/>
        <v>4.6544958047190124E-2</v>
      </c>
      <c r="V359" s="70">
        <f t="shared" si="84"/>
        <v>2.2994891224660384E-2</v>
      </c>
      <c r="W359" s="86">
        <f t="shared" si="85"/>
        <v>1.5244445489723313E-2</v>
      </c>
      <c r="X359" s="68">
        <f t="shared" si="86"/>
        <v>9.9173185715621861E-3</v>
      </c>
      <c r="Y359" s="68">
        <f t="shared" si="87"/>
        <v>9.918046245253876E-3</v>
      </c>
      <c r="Z359" s="68">
        <f t="shared" si="88"/>
        <v>1.0302742640254815E-2</v>
      </c>
      <c r="AA359" s="70">
        <f t="shared" si="89"/>
        <v>1.4008956512313098E-2</v>
      </c>
      <c r="AB359" s="86">
        <f t="shared" si="75"/>
        <v>3.2306707008683495</v>
      </c>
      <c r="AC359" s="68">
        <f t="shared" si="76"/>
        <v>16.689779422157923</v>
      </c>
      <c r="AD359" s="68">
        <f t="shared" si="77"/>
        <v>18.280861188179625</v>
      </c>
      <c r="AE359" s="68">
        <f t="shared" si="78"/>
        <v>4.5177250051195053</v>
      </c>
      <c r="AF359" s="70">
        <f t="shared" si="79"/>
        <v>1.6414421162953248</v>
      </c>
    </row>
    <row r="360" spans="1:32" ht="12.75">
      <c r="A360" s="69" t="s">
        <v>1812</v>
      </c>
      <c r="B360" s="67" t="s">
        <v>14</v>
      </c>
      <c r="C360" s="67" t="s">
        <v>499</v>
      </c>
      <c r="D360" s="68">
        <v>101.440811</v>
      </c>
      <c r="E360" s="70">
        <v>36.824463000000002</v>
      </c>
      <c r="F360" s="111">
        <v>844.33799999999997</v>
      </c>
      <c r="G360" s="112">
        <v>982.75800000000004</v>
      </c>
      <c r="H360" s="112">
        <v>1141.8140000000001</v>
      </c>
      <c r="I360" s="112">
        <v>1326.6130000000001</v>
      </c>
      <c r="J360" s="112">
        <v>1539.4369999999999</v>
      </c>
      <c r="K360" s="113">
        <v>1740.864</v>
      </c>
      <c r="L360" s="111">
        <v>41.026411179999997</v>
      </c>
      <c r="M360" s="112">
        <v>76.339584470000005</v>
      </c>
      <c r="N360" s="112">
        <v>106.94245726</v>
      </c>
      <c r="O360" s="112">
        <v>170.79726348</v>
      </c>
      <c r="P360" s="112">
        <v>185.32343319</v>
      </c>
      <c r="Q360" s="113">
        <v>196.47072729999999</v>
      </c>
      <c r="R360" s="86">
        <f t="shared" si="80"/>
        <v>0.1721484881291048</v>
      </c>
      <c r="S360" s="68">
        <f t="shared" si="81"/>
        <v>8.0175633657074294E-2</v>
      </c>
      <c r="T360" s="68">
        <f t="shared" si="82"/>
        <v>0.11941899944332737</v>
      </c>
      <c r="U360" s="68">
        <f t="shared" si="83"/>
        <v>1.7009838933047063E-2</v>
      </c>
      <c r="V360" s="70">
        <f t="shared" si="84"/>
        <v>1.2030096699721073E-2</v>
      </c>
      <c r="W360" s="86">
        <f t="shared" si="85"/>
        <v>3.0362003265959541E-2</v>
      </c>
      <c r="X360" s="68">
        <f t="shared" si="86"/>
        <v>3.0002120021121854E-2</v>
      </c>
      <c r="Y360" s="68">
        <f t="shared" si="87"/>
        <v>3.0002170346824408E-2</v>
      </c>
      <c r="Z360" s="68">
        <f t="shared" si="88"/>
        <v>2.9757537523792808E-2</v>
      </c>
      <c r="AA360" s="70">
        <f t="shared" si="89"/>
        <v>2.4592955308376845E-2</v>
      </c>
      <c r="AB360" s="86">
        <f t="shared" si="75"/>
        <v>5.6698659380657412</v>
      </c>
      <c r="AC360" s="68">
        <f t="shared" si="76"/>
        <v>2.6723322752068746</v>
      </c>
      <c r="AD360" s="68">
        <f t="shared" si="77"/>
        <v>3.9803453571140506</v>
      </c>
      <c r="AE360" s="68">
        <f t="shared" si="78"/>
        <v>0.5716144664002103</v>
      </c>
      <c r="AF360" s="70">
        <f t="shared" si="79"/>
        <v>0.48916840407640577</v>
      </c>
    </row>
    <row r="361" spans="1:32" ht="12.75">
      <c r="A361" s="69" t="s">
        <v>1812</v>
      </c>
      <c r="B361" s="67" t="s">
        <v>14</v>
      </c>
      <c r="C361" s="67" t="s">
        <v>500</v>
      </c>
      <c r="D361" s="68">
        <v>113.37612369999999</v>
      </c>
      <c r="E361" s="70">
        <v>34.530731299999999</v>
      </c>
      <c r="F361" s="111">
        <v>203.60599999999999</v>
      </c>
      <c r="G361" s="112">
        <v>276.10599999999999</v>
      </c>
      <c r="H361" s="112">
        <v>353.23399999999998</v>
      </c>
      <c r="I361" s="112">
        <v>451.90699999999998</v>
      </c>
      <c r="J361" s="112">
        <v>575.69600000000003</v>
      </c>
      <c r="K361" s="113">
        <v>684.928</v>
      </c>
      <c r="L361" s="111">
        <v>40.748295810000002</v>
      </c>
      <c r="M361" s="112">
        <v>51.007230550000003</v>
      </c>
      <c r="N361" s="112">
        <v>57.026121529999998</v>
      </c>
      <c r="O361" s="112">
        <v>65.164208509999995</v>
      </c>
      <c r="P361" s="112">
        <v>74.483017050000001</v>
      </c>
      <c r="Q361" s="113">
        <v>92.528797470000001</v>
      </c>
      <c r="R361" s="86">
        <f t="shared" si="80"/>
        <v>5.0352705731965187E-2</v>
      </c>
      <c r="S361" s="68">
        <f t="shared" si="81"/>
        <v>2.3600148116647728E-2</v>
      </c>
      <c r="T361" s="68">
        <f t="shared" si="82"/>
        <v>2.8541611323571268E-2</v>
      </c>
      <c r="U361" s="68">
        <f t="shared" si="83"/>
        <v>2.8601002768475142E-2</v>
      </c>
      <c r="V361" s="70">
        <f t="shared" si="84"/>
        <v>4.8456094113067352E-2</v>
      </c>
      <c r="W361" s="86">
        <f t="shared" si="85"/>
        <v>6.091961923329936E-2</v>
      </c>
      <c r="X361" s="68">
        <f t="shared" si="86"/>
        <v>4.9269175376144406E-2</v>
      </c>
      <c r="Y361" s="68">
        <f t="shared" si="87"/>
        <v>4.926913592249E-2</v>
      </c>
      <c r="Z361" s="68">
        <f t="shared" si="88"/>
        <v>4.8420667428889438E-2</v>
      </c>
      <c r="AA361" s="70">
        <f t="shared" si="89"/>
        <v>3.474679593087722E-2</v>
      </c>
      <c r="AB361" s="86">
        <f t="shared" si="75"/>
        <v>0.82654334294397269</v>
      </c>
      <c r="AC361" s="68">
        <f t="shared" si="76"/>
        <v>0.4790043254524341</v>
      </c>
      <c r="AD361" s="68">
        <f t="shared" si="77"/>
        <v>0.57930001793562635</v>
      </c>
      <c r="AE361" s="68">
        <f t="shared" si="78"/>
        <v>0.59067758226337042</v>
      </c>
      <c r="AF361" s="70">
        <f t="shared" si="79"/>
        <v>1.3945485566341838</v>
      </c>
    </row>
    <row r="362" spans="1:32" ht="12.75">
      <c r="A362" s="69" t="s">
        <v>1812</v>
      </c>
      <c r="B362" s="67" t="s">
        <v>14</v>
      </c>
      <c r="C362" s="67" t="s">
        <v>501</v>
      </c>
      <c r="D362" s="68">
        <v>117.76202859999999</v>
      </c>
      <c r="E362" s="70">
        <v>35.909455700000002</v>
      </c>
      <c r="F362" s="111">
        <v>466.11900000000003</v>
      </c>
      <c r="G362" s="112">
        <v>554.69500000000005</v>
      </c>
      <c r="H362" s="112">
        <v>660.91399999999999</v>
      </c>
      <c r="I362" s="112">
        <v>787.47400000000005</v>
      </c>
      <c r="J362" s="112">
        <v>936.38199999999995</v>
      </c>
      <c r="K362" s="113">
        <v>1073.057</v>
      </c>
      <c r="L362" s="111">
        <v>47.631048110000002</v>
      </c>
      <c r="M362" s="112">
        <v>62.948722340000003</v>
      </c>
      <c r="N362" s="112">
        <v>84.356365769999996</v>
      </c>
      <c r="O362" s="112">
        <v>140.15535907</v>
      </c>
      <c r="P362" s="112">
        <v>156.02476511</v>
      </c>
      <c r="Q362" s="113">
        <v>165.8237292</v>
      </c>
      <c r="R362" s="86">
        <f t="shared" si="80"/>
        <v>6.4318022961094984E-2</v>
      </c>
      <c r="S362" s="68">
        <f t="shared" si="81"/>
        <v>6.8016133240552737E-2</v>
      </c>
      <c r="T362" s="68">
        <f t="shared" si="82"/>
        <v>0.13229349745136609</v>
      </c>
      <c r="U362" s="68">
        <f t="shared" si="83"/>
        <v>2.2645450227948963E-2</v>
      </c>
      <c r="V362" s="70">
        <f t="shared" si="84"/>
        <v>1.2560780441606906E-2</v>
      </c>
      <c r="W362" s="86">
        <f t="shared" si="85"/>
        <v>3.4795489361343176E-2</v>
      </c>
      <c r="X362" s="68">
        <f t="shared" si="86"/>
        <v>3.5041062469568375E-2</v>
      </c>
      <c r="Y362" s="68">
        <f t="shared" si="87"/>
        <v>3.5041325758941644E-2</v>
      </c>
      <c r="Z362" s="68">
        <f t="shared" si="88"/>
        <v>3.4638631719159929E-2</v>
      </c>
      <c r="AA362" s="70">
        <f t="shared" si="89"/>
        <v>2.7248670085967836E-2</v>
      </c>
      <c r="AB362" s="86">
        <f t="shared" si="75"/>
        <v>1.8484586405199555</v>
      </c>
      <c r="AC362" s="68">
        <f t="shared" si="76"/>
        <v>1.9410408374352737</v>
      </c>
      <c r="AD362" s="68">
        <f t="shared" si="77"/>
        <v>3.775356513661821</v>
      </c>
      <c r="AE362" s="68">
        <f t="shared" si="78"/>
        <v>0.65376283946640168</v>
      </c>
      <c r="AF362" s="70">
        <f t="shared" si="79"/>
        <v>0.46096856844676953</v>
      </c>
    </row>
    <row r="363" spans="1:32" ht="12.75">
      <c r="A363" s="69" t="s">
        <v>1812</v>
      </c>
      <c r="B363" s="67" t="s">
        <v>14</v>
      </c>
      <c r="C363" s="67" t="s">
        <v>502</v>
      </c>
      <c r="D363" s="68">
        <v>121.443161</v>
      </c>
      <c r="E363" s="70">
        <v>25.0418761</v>
      </c>
      <c r="F363" s="111">
        <v>3689.0880000000002</v>
      </c>
      <c r="G363" s="112">
        <v>3869.4549999999999</v>
      </c>
      <c r="H363" s="112">
        <v>4038.5360000000001</v>
      </c>
      <c r="I363" s="112">
        <v>4215.0050000000001</v>
      </c>
      <c r="J363" s="112">
        <v>4398.3829999999998</v>
      </c>
      <c r="K363" s="113">
        <v>4563.8500000000004</v>
      </c>
      <c r="L363" s="111">
        <v>96.403715869999999</v>
      </c>
      <c r="M363" s="112">
        <v>100.51608847</v>
      </c>
      <c r="N363" s="112">
        <v>102.35671361</v>
      </c>
      <c r="O363" s="112">
        <v>108.56466064999999</v>
      </c>
      <c r="P363" s="112">
        <v>115.60955088</v>
      </c>
      <c r="Q363" s="113">
        <v>158.67508848</v>
      </c>
      <c r="R363" s="86">
        <f t="shared" si="80"/>
        <v>8.5315645001599674E-3</v>
      </c>
      <c r="S363" s="68">
        <f t="shared" si="81"/>
        <v>3.6623493174415605E-3</v>
      </c>
      <c r="T363" s="68">
        <f t="shared" si="82"/>
        <v>1.2130024149961557E-2</v>
      </c>
      <c r="U363" s="68">
        <f t="shared" si="83"/>
        <v>1.297823838405745E-2</v>
      </c>
      <c r="V363" s="70">
        <f t="shared" si="84"/>
        <v>7.450169518381923E-2</v>
      </c>
      <c r="W363" s="86">
        <f t="shared" si="85"/>
        <v>9.5468794436157599E-3</v>
      </c>
      <c r="X363" s="68">
        <f t="shared" si="86"/>
        <v>8.5537159620059158E-3</v>
      </c>
      <c r="Y363" s="68">
        <f t="shared" si="87"/>
        <v>8.5537055262871649E-3</v>
      </c>
      <c r="Z363" s="68">
        <f t="shared" si="88"/>
        <v>8.5172391373611513E-3</v>
      </c>
      <c r="AA363" s="70">
        <f t="shared" si="89"/>
        <v>7.3859184346186189E-3</v>
      </c>
      <c r="AB363" s="86">
        <f t="shared" si="75"/>
        <v>0.89364954805889385</v>
      </c>
      <c r="AC363" s="68">
        <f t="shared" si="76"/>
        <v>0.42815886495519195</v>
      </c>
      <c r="AD363" s="68">
        <f t="shared" si="77"/>
        <v>1.4181016768327697</v>
      </c>
      <c r="AE363" s="68">
        <f t="shared" si="78"/>
        <v>1.5237611830256095</v>
      </c>
      <c r="AF363" s="70">
        <f t="shared" si="79"/>
        <v>10.086991325902209</v>
      </c>
    </row>
    <row r="364" spans="1:32" ht="12.75">
      <c r="A364" s="69" t="s">
        <v>1812</v>
      </c>
      <c r="B364" s="67" t="s">
        <v>14</v>
      </c>
      <c r="C364" s="67" t="s">
        <v>503</v>
      </c>
      <c r="D364" s="68">
        <v>114.05111100000001</v>
      </c>
      <c r="E364" s="70">
        <v>35.308610999999999</v>
      </c>
      <c r="F364" s="111">
        <v>762.33799999999997</v>
      </c>
      <c r="G364" s="112">
        <v>839.24900000000002</v>
      </c>
      <c r="H364" s="112">
        <v>912.88900000000001</v>
      </c>
      <c r="I364" s="112">
        <v>992.99</v>
      </c>
      <c r="J364" s="112">
        <v>1081.0309999999999</v>
      </c>
      <c r="K364" s="113">
        <v>1180.7470000000001</v>
      </c>
      <c r="L364" s="111">
        <v>70.871093529999996</v>
      </c>
      <c r="M364" s="112">
        <v>90.170371939999995</v>
      </c>
      <c r="N364" s="112">
        <v>110.6473621</v>
      </c>
      <c r="O364" s="112">
        <v>125.83982158000001</v>
      </c>
      <c r="P364" s="112">
        <v>156.93180280000001</v>
      </c>
      <c r="Q364" s="113">
        <v>188.0577945</v>
      </c>
      <c r="R364" s="86">
        <f t="shared" si="80"/>
        <v>5.4463046776131771E-2</v>
      </c>
      <c r="S364" s="68">
        <f t="shared" si="81"/>
        <v>4.5418444483350993E-2</v>
      </c>
      <c r="T364" s="68">
        <f t="shared" si="82"/>
        <v>2.7461042345084542E-2</v>
      </c>
      <c r="U364" s="68">
        <f t="shared" si="83"/>
        <v>4.9415170539214306E-2</v>
      </c>
      <c r="V364" s="70">
        <f t="shared" si="84"/>
        <v>3.9668175786737328E-2</v>
      </c>
      <c r="W364" s="86">
        <f t="shared" si="85"/>
        <v>1.9223483485361955E-2</v>
      </c>
      <c r="X364" s="68">
        <f t="shared" si="86"/>
        <v>1.6821370333305573E-2</v>
      </c>
      <c r="Y364" s="68">
        <f t="shared" si="87"/>
        <v>1.6821259503022809E-2</v>
      </c>
      <c r="Z364" s="68">
        <f t="shared" si="88"/>
        <v>1.698998017556045E-2</v>
      </c>
      <c r="AA364" s="70">
        <f t="shared" si="89"/>
        <v>1.7646414727238602E-2</v>
      </c>
      <c r="AB364" s="86">
        <f t="shared" si="75"/>
        <v>2.8331517967387949</v>
      </c>
      <c r="AC364" s="68">
        <f t="shared" si="76"/>
        <v>2.7000442641361073</v>
      </c>
      <c r="AD364" s="68">
        <f t="shared" si="77"/>
        <v>1.6325199869932299</v>
      </c>
      <c r="AE364" s="68">
        <f t="shared" si="78"/>
        <v>2.9084890052018113</v>
      </c>
      <c r="AF364" s="70">
        <f t="shared" si="79"/>
        <v>2.2479453418663247</v>
      </c>
    </row>
    <row r="365" spans="1:32" ht="12.75">
      <c r="A365" s="69" t="s">
        <v>1812</v>
      </c>
      <c r="B365" s="67" t="s">
        <v>14</v>
      </c>
      <c r="C365" s="67" t="s">
        <v>504</v>
      </c>
      <c r="D365" s="68">
        <v>114.85333300000001</v>
      </c>
      <c r="E365" s="70">
        <v>32.075000000000003</v>
      </c>
      <c r="F365" s="111">
        <v>476.97899999999998</v>
      </c>
      <c r="G365" s="112">
        <v>546.601</v>
      </c>
      <c r="H365" s="112">
        <v>620.01300000000003</v>
      </c>
      <c r="I365" s="112">
        <v>703.28599999999994</v>
      </c>
      <c r="J365" s="112">
        <v>797.36900000000003</v>
      </c>
      <c r="K365" s="113">
        <v>890.375</v>
      </c>
      <c r="L365" s="111">
        <v>30.98783096</v>
      </c>
      <c r="M365" s="112">
        <v>37.215921989999998</v>
      </c>
      <c r="N365" s="112">
        <v>50.799590240000001</v>
      </c>
      <c r="O365" s="112">
        <v>70.599801249999999</v>
      </c>
      <c r="P365" s="112">
        <v>86.582271710000001</v>
      </c>
      <c r="Q365" s="113">
        <v>110.19757314</v>
      </c>
      <c r="R365" s="86">
        <f t="shared" si="80"/>
        <v>4.019701177561863E-2</v>
      </c>
      <c r="S365" s="68">
        <f t="shared" si="81"/>
        <v>7.2999230026599721E-2</v>
      </c>
      <c r="T365" s="68">
        <f t="shared" si="82"/>
        <v>7.7954215443293701E-2</v>
      </c>
      <c r="U365" s="68">
        <f t="shared" si="83"/>
        <v>4.5276247742977893E-2</v>
      </c>
      <c r="V365" s="70">
        <f t="shared" si="84"/>
        <v>5.454996955750354E-2</v>
      </c>
      <c r="W365" s="86">
        <f t="shared" si="85"/>
        <v>2.7249327644344533E-2</v>
      </c>
      <c r="X365" s="68">
        <f t="shared" si="86"/>
        <v>2.5204268515511451E-2</v>
      </c>
      <c r="Y365" s="68">
        <f t="shared" si="87"/>
        <v>2.5204638279579954E-2</v>
      </c>
      <c r="Z365" s="68">
        <f t="shared" si="88"/>
        <v>2.5110784176853196E-2</v>
      </c>
      <c r="AA365" s="70">
        <f t="shared" si="89"/>
        <v>2.2065032891019871E-2</v>
      </c>
      <c r="AB365" s="86">
        <f t="shared" si="75"/>
        <v>1.4751560956022827</v>
      </c>
      <c r="AC365" s="68">
        <f t="shared" si="76"/>
        <v>2.8963042502770451</v>
      </c>
      <c r="AD365" s="68">
        <f t="shared" si="77"/>
        <v>3.0928519813930389</v>
      </c>
      <c r="AE365" s="68">
        <f t="shared" si="78"/>
        <v>1.8030598894921397</v>
      </c>
      <c r="AF365" s="70">
        <f t="shared" si="79"/>
        <v>2.4722360409308313</v>
      </c>
    </row>
    <row r="366" spans="1:32" ht="12.75">
      <c r="A366" s="69" t="s">
        <v>1812</v>
      </c>
      <c r="B366" s="67" t="s">
        <v>14</v>
      </c>
      <c r="C366" s="67" t="s">
        <v>505</v>
      </c>
      <c r="D366" s="68">
        <v>110.942291</v>
      </c>
      <c r="E366" s="70">
        <v>22.3580316</v>
      </c>
      <c r="F366" s="111">
        <v>270.34500000000003</v>
      </c>
      <c r="G366" s="112">
        <v>334.738</v>
      </c>
      <c r="H366" s="112">
        <v>397.536</v>
      </c>
      <c r="I366" s="112">
        <v>472.11399999999998</v>
      </c>
      <c r="J366" s="112">
        <v>559.61300000000006</v>
      </c>
      <c r="K366" s="113">
        <v>640.19100000000003</v>
      </c>
      <c r="L366" s="111">
        <v>3.8745664999999998</v>
      </c>
      <c r="M366" s="112">
        <v>5.2308588900000004</v>
      </c>
      <c r="N366" s="112">
        <v>6.6189551299999998</v>
      </c>
      <c r="O366" s="112">
        <v>8.8889595999999997</v>
      </c>
      <c r="P366" s="112">
        <v>14.90304499</v>
      </c>
      <c r="Q366" s="113">
        <v>19.342951859999999</v>
      </c>
      <c r="R366" s="86">
        <f t="shared" si="80"/>
        <v>7.0010019959652295E-2</v>
      </c>
      <c r="S366" s="68">
        <f t="shared" si="81"/>
        <v>5.3073358283614466E-2</v>
      </c>
      <c r="T366" s="68">
        <f t="shared" si="82"/>
        <v>6.859102155599596E-2</v>
      </c>
      <c r="U366" s="68">
        <f t="shared" si="83"/>
        <v>0.13531584483745432</v>
      </c>
      <c r="V366" s="70">
        <f t="shared" si="84"/>
        <v>5.9583888701660558E-2</v>
      </c>
      <c r="W366" s="86">
        <f t="shared" si="85"/>
        <v>4.2729843033672651E-2</v>
      </c>
      <c r="X366" s="68">
        <f t="shared" si="86"/>
        <v>3.4387471950004973E-2</v>
      </c>
      <c r="Y366" s="68">
        <f t="shared" si="87"/>
        <v>3.4386997163089621E-2</v>
      </c>
      <c r="Z366" s="68">
        <f t="shared" si="88"/>
        <v>3.4004998310795689E-2</v>
      </c>
      <c r="AA366" s="70">
        <f t="shared" si="89"/>
        <v>2.6904219185882428E-2</v>
      </c>
      <c r="AB366" s="86">
        <f t="shared" si="75"/>
        <v>1.6384338202338324</v>
      </c>
      <c r="AC366" s="68">
        <f t="shared" si="76"/>
        <v>1.5433922668341657</v>
      </c>
      <c r="AD366" s="68">
        <f t="shared" si="77"/>
        <v>1.9946790128455973</v>
      </c>
      <c r="AE366" s="68">
        <f t="shared" si="78"/>
        <v>3.9792927969208312</v>
      </c>
      <c r="AF366" s="70">
        <f t="shared" si="79"/>
        <v>2.2146670858571609</v>
      </c>
    </row>
    <row r="367" spans="1:32" ht="12.75">
      <c r="A367" s="69" t="s">
        <v>1812</v>
      </c>
      <c r="B367" s="67" t="s">
        <v>14</v>
      </c>
      <c r="C367" s="67" t="s">
        <v>506</v>
      </c>
      <c r="D367" s="68">
        <v>118.3487597</v>
      </c>
      <c r="E367" s="70">
        <v>34.369701499999998</v>
      </c>
      <c r="F367" s="111">
        <v>263.43599999999998</v>
      </c>
      <c r="G367" s="112">
        <v>301.90100000000001</v>
      </c>
      <c r="H367" s="112">
        <v>331.84300000000002</v>
      </c>
      <c r="I367" s="112">
        <v>364.755</v>
      </c>
      <c r="J367" s="112">
        <v>401.13900000000001</v>
      </c>
      <c r="K367" s="113">
        <v>440.56299999999999</v>
      </c>
      <c r="L367" s="111">
        <v>29.69726782</v>
      </c>
      <c r="M367" s="112">
        <v>51.468548800000001</v>
      </c>
      <c r="N367" s="112">
        <v>58.098011120000002</v>
      </c>
      <c r="O367" s="112">
        <v>78.414289479999994</v>
      </c>
      <c r="P367" s="112">
        <v>93.479837799999999</v>
      </c>
      <c r="Q367" s="113">
        <v>106.52813116</v>
      </c>
      <c r="R367" s="86">
        <f t="shared" si="80"/>
        <v>0.14662144081374284</v>
      </c>
      <c r="S367" s="68">
        <f t="shared" si="81"/>
        <v>2.5761217188233609E-2</v>
      </c>
      <c r="T367" s="68">
        <f t="shared" si="82"/>
        <v>6.9937947851733587E-2</v>
      </c>
      <c r="U367" s="68">
        <f t="shared" si="83"/>
        <v>3.8425517644567982E-2</v>
      </c>
      <c r="V367" s="70">
        <f t="shared" si="84"/>
        <v>2.7916807874478367E-2</v>
      </c>
      <c r="W367" s="86">
        <f t="shared" si="85"/>
        <v>2.7257738966521172E-2</v>
      </c>
      <c r="X367" s="68">
        <f t="shared" si="86"/>
        <v>1.8912563287870447E-2</v>
      </c>
      <c r="Y367" s="68">
        <f t="shared" si="87"/>
        <v>1.8912785965277658E-2</v>
      </c>
      <c r="Z367" s="68">
        <f t="shared" si="88"/>
        <v>1.9016421066282565E-2</v>
      </c>
      <c r="AA367" s="70">
        <f t="shared" si="89"/>
        <v>1.874909075733177E-2</v>
      </c>
      <c r="AB367" s="86">
        <f t="shared" si="75"/>
        <v>5.3790756817294341</v>
      </c>
      <c r="AC367" s="68">
        <f t="shared" si="76"/>
        <v>1.3621219290118933</v>
      </c>
      <c r="AD367" s="68">
        <f t="shared" si="77"/>
        <v>3.6979188565943693</v>
      </c>
      <c r="AE367" s="68">
        <f t="shared" si="78"/>
        <v>2.020649285721754</v>
      </c>
      <c r="AF367" s="70">
        <f t="shared" si="79"/>
        <v>1.4889686244417795</v>
      </c>
    </row>
    <row r="368" spans="1:32" ht="12.75">
      <c r="A368" s="69" t="s">
        <v>1812</v>
      </c>
      <c r="B368" s="67" t="s">
        <v>14</v>
      </c>
      <c r="C368" s="67" t="s">
        <v>507</v>
      </c>
      <c r="D368" s="68">
        <v>114.8867147</v>
      </c>
      <c r="E368" s="70">
        <v>27.853572</v>
      </c>
      <c r="F368" s="111">
        <v>360.66500000000002</v>
      </c>
      <c r="G368" s="112">
        <v>451.37</v>
      </c>
      <c r="H368" s="112">
        <v>559.65</v>
      </c>
      <c r="I368" s="112">
        <v>693.90599999999995</v>
      </c>
      <c r="J368" s="112">
        <v>857.56700000000001</v>
      </c>
      <c r="K368" s="113">
        <v>1003.579</v>
      </c>
      <c r="L368" s="111">
        <v>16.637922270000001</v>
      </c>
      <c r="M368" s="112">
        <v>29.406659999999999</v>
      </c>
      <c r="N368" s="112">
        <v>55.047542890000003</v>
      </c>
      <c r="O368" s="112">
        <v>64.847201740000003</v>
      </c>
      <c r="P368" s="112">
        <v>86.894464499999998</v>
      </c>
      <c r="Q368" s="113">
        <v>96.224005079999998</v>
      </c>
      <c r="R368" s="86">
        <f t="shared" si="80"/>
        <v>0.15348957066620553</v>
      </c>
      <c r="S368" s="68">
        <f t="shared" si="81"/>
        <v>0.17438827048022459</v>
      </c>
      <c r="T368" s="68">
        <f t="shared" si="82"/>
        <v>3.5604346117981647E-2</v>
      </c>
      <c r="U368" s="68">
        <f t="shared" si="83"/>
        <v>6.7997576359260167E-2</v>
      </c>
      <c r="V368" s="70">
        <f t="shared" si="84"/>
        <v>2.1473267908797576E-2</v>
      </c>
      <c r="W368" s="86">
        <f t="shared" si="85"/>
        <v>4.4867570523360281E-2</v>
      </c>
      <c r="X368" s="68">
        <f t="shared" si="86"/>
        <v>4.3004837212584753E-2</v>
      </c>
      <c r="Y368" s="68">
        <f t="shared" si="87"/>
        <v>4.3004983262383646E-2</v>
      </c>
      <c r="Z368" s="68">
        <f t="shared" si="88"/>
        <v>4.2352561090275347E-2</v>
      </c>
      <c r="AA368" s="70">
        <f t="shared" si="89"/>
        <v>3.1445715900717604E-2</v>
      </c>
      <c r="AB368" s="86">
        <f t="shared" si="75"/>
        <v>3.4209467746039701</v>
      </c>
      <c r="AC368" s="68">
        <f t="shared" si="76"/>
        <v>4.0550850040002562</v>
      </c>
      <c r="AD368" s="68">
        <f t="shared" si="77"/>
        <v>0.82791210266845239</v>
      </c>
      <c r="AE368" s="68">
        <f t="shared" si="78"/>
        <v>1.6055127389893127</v>
      </c>
      <c r="AF368" s="70">
        <f t="shared" si="79"/>
        <v>0.68286783409842955</v>
      </c>
    </row>
    <row r="369" spans="1:32" ht="12.75">
      <c r="A369" s="69" t="s">
        <v>1812</v>
      </c>
      <c r="B369" s="67" t="s">
        <v>14</v>
      </c>
      <c r="C369" s="67" t="s">
        <v>508</v>
      </c>
      <c r="D369" s="68">
        <v>113.7336778</v>
      </c>
      <c r="E369" s="70">
        <v>34.397113300000001</v>
      </c>
      <c r="F369" s="111">
        <v>233.054</v>
      </c>
      <c r="G369" s="112">
        <v>289.71199999999999</v>
      </c>
      <c r="H369" s="112">
        <v>334.12799999999999</v>
      </c>
      <c r="I369" s="112">
        <v>385.35399999999998</v>
      </c>
      <c r="J369" s="112">
        <v>443.99200000000002</v>
      </c>
      <c r="K369" s="113">
        <v>500.13799999999998</v>
      </c>
      <c r="L369" s="111">
        <v>14.05050439</v>
      </c>
      <c r="M369" s="112">
        <v>16.914560819999998</v>
      </c>
      <c r="N369" s="112">
        <v>20.994125149999999</v>
      </c>
      <c r="O369" s="112">
        <v>28.170256760000001</v>
      </c>
      <c r="P369" s="112">
        <v>39.465500290000001</v>
      </c>
      <c r="Q369" s="113">
        <v>49.68403198</v>
      </c>
      <c r="R369" s="86">
        <f t="shared" si="80"/>
        <v>4.076802299052551E-2</v>
      </c>
      <c r="S369" s="68">
        <f t="shared" si="81"/>
        <v>4.8237307174730425E-2</v>
      </c>
      <c r="T369" s="68">
        <f t="shared" si="82"/>
        <v>6.8363235512102327E-2</v>
      </c>
      <c r="U369" s="68">
        <f t="shared" si="83"/>
        <v>8.0192691364024321E-2</v>
      </c>
      <c r="V369" s="70">
        <f t="shared" si="84"/>
        <v>5.178463019554945E-2</v>
      </c>
      <c r="W369" s="86">
        <f t="shared" si="85"/>
        <v>4.3523427941610862E-2</v>
      </c>
      <c r="X369" s="68">
        <f t="shared" si="86"/>
        <v>2.8527365403226729E-2</v>
      </c>
      <c r="Y369" s="68">
        <f t="shared" si="87"/>
        <v>2.8527647849915246E-2</v>
      </c>
      <c r="Z369" s="68">
        <f t="shared" si="88"/>
        <v>2.8328830381576759E-2</v>
      </c>
      <c r="AA369" s="70">
        <f t="shared" si="89"/>
        <v>2.3815503217863635E-2</v>
      </c>
      <c r="AB369" s="86">
        <f t="shared" si="75"/>
        <v>0.93669145374344398</v>
      </c>
      <c r="AC369" s="68">
        <f t="shared" si="76"/>
        <v>1.6909134963186718</v>
      </c>
      <c r="AD369" s="68">
        <f t="shared" si="77"/>
        <v>2.3963852846110281</v>
      </c>
      <c r="AE369" s="68">
        <f t="shared" si="78"/>
        <v>2.8307801728438626</v>
      </c>
      <c r="AF369" s="70">
        <f t="shared" si="79"/>
        <v>2.1744083978333331</v>
      </c>
    </row>
    <row r="370" spans="1:32" ht="12.75">
      <c r="A370" s="69" t="s">
        <v>1812</v>
      </c>
      <c r="B370" s="67" t="s">
        <v>14</v>
      </c>
      <c r="C370" s="67" t="s">
        <v>509</v>
      </c>
      <c r="D370" s="68">
        <v>112.385805</v>
      </c>
      <c r="E370" s="70">
        <v>38.76502</v>
      </c>
      <c r="F370" s="111">
        <v>203.82599999999999</v>
      </c>
      <c r="G370" s="112">
        <v>238.12299999999999</v>
      </c>
      <c r="H370" s="112">
        <v>277.03500000000003</v>
      </c>
      <c r="I370" s="112">
        <v>322.30399999999997</v>
      </c>
      <c r="J370" s="112">
        <v>374.495</v>
      </c>
      <c r="K370" s="113">
        <v>423.79300000000001</v>
      </c>
      <c r="L370" s="111">
        <v>26.334538779999999</v>
      </c>
      <c r="M370" s="112">
        <v>29.263306780000001</v>
      </c>
      <c r="N370" s="112">
        <v>34.14174775</v>
      </c>
      <c r="O370" s="112">
        <v>44.514903670000002</v>
      </c>
      <c r="P370" s="112">
        <v>51.101354370000003</v>
      </c>
      <c r="Q370" s="113">
        <v>60.482323989999998</v>
      </c>
      <c r="R370" s="86">
        <f t="shared" si="80"/>
        <v>2.2242789398873246E-2</v>
      </c>
      <c r="S370" s="68">
        <f t="shared" si="81"/>
        <v>3.3341693108546219E-2</v>
      </c>
      <c r="T370" s="68">
        <f t="shared" si="82"/>
        <v>6.0765230860215715E-2</v>
      </c>
      <c r="U370" s="68">
        <f t="shared" si="83"/>
        <v>2.9592114806434221E-2</v>
      </c>
      <c r="V370" s="70">
        <f t="shared" si="84"/>
        <v>3.6715150647777223E-2</v>
      </c>
      <c r="W370" s="86">
        <f t="shared" si="85"/>
        <v>3.1104131637823072E-2</v>
      </c>
      <c r="X370" s="68">
        <f t="shared" si="86"/>
        <v>3.0271301020084362E-2</v>
      </c>
      <c r="Y370" s="68">
        <f t="shared" si="87"/>
        <v>3.0270269509157594E-2</v>
      </c>
      <c r="Z370" s="68">
        <f t="shared" si="88"/>
        <v>3.0016650438305603E-2</v>
      </c>
      <c r="AA370" s="70">
        <f t="shared" si="89"/>
        <v>2.4733335347876244E-2</v>
      </c>
      <c r="AB370" s="86">
        <f t="shared" si="75"/>
        <v>0.71510722941468308</v>
      </c>
      <c r="AC370" s="68">
        <f t="shared" si="76"/>
        <v>1.1014291419593998</v>
      </c>
      <c r="AD370" s="68">
        <f t="shared" si="77"/>
        <v>2.0074228556779961</v>
      </c>
      <c r="AE370" s="68">
        <f t="shared" si="78"/>
        <v>0.98585666203016398</v>
      </c>
      <c r="AF370" s="70">
        <f t="shared" si="79"/>
        <v>1.4844399322362243</v>
      </c>
    </row>
    <row r="371" spans="1:32" ht="12.75">
      <c r="A371" s="69" t="s">
        <v>1812</v>
      </c>
      <c r="B371" s="67" t="s">
        <v>14</v>
      </c>
      <c r="C371" s="67" t="s">
        <v>510</v>
      </c>
      <c r="D371" s="68">
        <v>108.3410392</v>
      </c>
      <c r="E371" s="70">
        <v>22.820683800000001</v>
      </c>
      <c r="F371" s="111">
        <v>366.29399999999998</v>
      </c>
      <c r="G371" s="112">
        <v>389.03699999999998</v>
      </c>
      <c r="H371" s="112">
        <v>413.05900000000003</v>
      </c>
      <c r="I371" s="112">
        <v>431.76499999999999</v>
      </c>
      <c r="J371" s="112">
        <v>450.52</v>
      </c>
      <c r="K371" s="113">
        <v>467.45299999999997</v>
      </c>
      <c r="L371" s="111">
        <v>52.187735089999997</v>
      </c>
      <c r="M371" s="112">
        <v>54.692458690000002</v>
      </c>
      <c r="N371" s="112">
        <v>61.311723929999999</v>
      </c>
      <c r="O371" s="112">
        <v>72.248227610000001</v>
      </c>
      <c r="P371" s="112">
        <v>85.683110319999997</v>
      </c>
      <c r="Q371" s="113">
        <v>222.45243199000001</v>
      </c>
      <c r="R371" s="86">
        <f t="shared" si="80"/>
        <v>9.5988975021832311E-3</v>
      </c>
      <c r="S371" s="68">
        <f t="shared" si="81"/>
        <v>2.42054038108558E-2</v>
      </c>
      <c r="T371" s="68">
        <f t="shared" si="82"/>
        <v>3.5675081302513303E-2</v>
      </c>
      <c r="U371" s="68">
        <f t="shared" si="83"/>
        <v>3.7190899083427348E-2</v>
      </c>
      <c r="V371" s="70">
        <f t="shared" si="84"/>
        <v>0.31924453059467328</v>
      </c>
      <c r="W371" s="86">
        <f t="shared" si="85"/>
        <v>1.2047633028447167E-2</v>
      </c>
      <c r="X371" s="68">
        <f t="shared" si="86"/>
        <v>1.1983197024861884E-2</v>
      </c>
      <c r="Y371" s="68">
        <f t="shared" si="87"/>
        <v>8.858203770048631E-3</v>
      </c>
      <c r="Z371" s="68">
        <f t="shared" si="88"/>
        <v>8.5042024856945182E-3</v>
      </c>
      <c r="AA371" s="70">
        <f t="shared" si="89"/>
        <v>7.3792675471859911E-3</v>
      </c>
      <c r="AB371" s="86">
        <f t="shared" si="75"/>
        <v>0.79674550839306602</v>
      </c>
      <c r="AC371" s="68">
        <f t="shared" si="76"/>
        <v>2.0199454086114206</v>
      </c>
      <c r="AD371" s="68">
        <f t="shared" si="77"/>
        <v>4.0273493620837586</v>
      </c>
      <c r="AE371" s="68">
        <f t="shared" si="78"/>
        <v>4.3732377193497713</v>
      </c>
      <c r="AF371" s="70">
        <f t="shared" si="79"/>
        <v>43.262360194056654</v>
      </c>
    </row>
    <row r="372" spans="1:32" ht="12.75">
      <c r="A372" s="69" t="s">
        <v>1812</v>
      </c>
      <c r="B372" s="67" t="s">
        <v>14</v>
      </c>
      <c r="C372" s="67" t="s">
        <v>511</v>
      </c>
      <c r="D372" s="68">
        <v>115.90753309999999</v>
      </c>
      <c r="E372" s="70">
        <v>39.0480479</v>
      </c>
      <c r="F372" s="111">
        <v>125.45399999999999</v>
      </c>
      <c r="G372" s="112">
        <v>217.95400000000001</v>
      </c>
      <c r="H372" s="112">
        <v>390.05700000000002</v>
      </c>
      <c r="I372" s="112">
        <v>620.91999999999996</v>
      </c>
      <c r="J372" s="112">
        <v>969.53499999999997</v>
      </c>
      <c r="K372" s="113">
        <v>1288.56</v>
      </c>
      <c r="L372" s="111">
        <v>98.862450699999997</v>
      </c>
      <c r="M372" s="112">
        <v>119.55359663999999</v>
      </c>
      <c r="N372" s="112">
        <v>130.77706871999999</v>
      </c>
      <c r="O372" s="112">
        <v>165.18531229000001</v>
      </c>
      <c r="P372" s="112">
        <v>204.55518411</v>
      </c>
      <c r="Q372" s="113">
        <v>280.39310434999999</v>
      </c>
      <c r="R372" s="86">
        <f t="shared" si="80"/>
        <v>4.1858452412408181E-2</v>
      </c>
      <c r="S372" s="68">
        <f t="shared" si="81"/>
        <v>1.8775632679284643E-2</v>
      </c>
      <c r="T372" s="68">
        <f t="shared" si="82"/>
        <v>5.262121854660886E-2</v>
      </c>
      <c r="U372" s="68">
        <f t="shared" si="83"/>
        <v>4.7667521130307366E-2</v>
      </c>
      <c r="V372" s="70">
        <f t="shared" si="84"/>
        <v>7.4149106090821898E-2</v>
      </c>
      <c r="W372" s="86">
        <f t="shared" si="85"/>
        <v>0.11046897476637363</v>
      </c>
      <c r="X372" s="68">
        <f t="shared" si="86"/>
        <v>0.11640177018824083</v>
      </c>
      <c r="Y372" s="68">
        <f t="shared" si="87"/>
        <v>9.2981873373565865E-2</v>
      </c>
      <c r="Z372" s="68">
        <f t="shared" si="88"/>
        <v>8.91228651911736E-2</v>
      </c>
      <c r="AA372" s="70">
        <f t="shared" si="89"/>
        <v>5.6892803933662618E-2</v>
      </c>
      <c r="AB372" s="86">
        <f t="shared" si="75"/>
        <v>0.37891591282469067</v>
      </c>
      <c r="AC372" s="68">
        <f t="shared" si="76"/>
        <v>0.16130023322601841</v>
      </c>
      <c r="AD372" s="68">
        <f t="shared" si="77"/>
        <v>0.56592985963185305</v>
      </c>
      <c r="AE372" s="68">
        <f t="shared" si="78"/>
        <v>0.53485175805398344</v>
      </c>
      <c r="AF372" s="70">
        <f t="shared" si="79"/>
        <v>1.3033125626446578</v>
      </c>
    </row>
    <row r="373" spans="1:32" ht="12.75">
      <c r="A373" s="69" t="s">
        <v>1812</v>
      </c>
      <c r="B373" s="67" t="s">
        <v>14</v>
      </c>
      <c r="C373" s="67" t="s">
        <v>512</v>
      </c>
      <c r="D373" s="68">
        <v>118.75401669999999</v>
      </c>
      <c r="E373" s="70">
        <v>30.941254099999998</v>
      </c>
      <c r="F373" s="111">
        <v>206.322</v>
      </c>
      <c r="G373" s="112">
        <v>253.166</v>
      </c>
      <c r="H373" s="112">
        <v>310.73700000000002</v>
      </c>
      <c r="I373" s="112">
        <v>381.4</v>
      </c>
      <c r="J373" s="112">
        <v>466.755</v>
      </c>
      <c r="K373" s="113">
        <v>543.31899999999996</v>
      </c>
      <c r="L373" s="111">
        <v>15.363822020000001</v>
      </c>
      <c r="M373" s="112">
        <v>20.530262019999999</v>
      </c>
      <c r="N373" s="112">
        <v>34.803902829999998</v>
      </c>
      <c r="O373" s="112">
        <v>47.264251659999999</v>
      </c>
      <c r="P373" s="112">
        <v>51.148171380000001</v>
      </c>
      <c r="Q373" s="113">
        <v>57.140893910000003</v>
      </c>
      <c r="R373" s="86">
        <f t="shared" si="80"/>
        <v>6.7254619238292873E-2</v>
      </c>
      <c r="S373" s="68">
        <f t="shared" si="81"/>
        <v>0.13904976756843165</v>
      </c>
      <c r="T373" s="68">
        <f t="shared" si="82"/>
        <v>7.1603169856338786E-2</v>
      </c>
      <c r="U373" s="68">
        <f t="shared" si="83"/>
        <v>1.6434914691718198E-2</v>
      </c>
      <c r="V373" s="70">
        <f t="shared" si="84"/>
        <v>2.3432792877296417E-2</v>
      </c>
      <c r="W373" s="86">
        <f t="shared" si="85"/>
        <v>4.0921468969406974E-2</v>
      </c>
      <c r="X373" s="68">
        <f t="shared" si="86"/>
        <v>4.0980299038191711E-2</v>
      </c>
      <c r="Y373" s="68">
        <f t="shared" si="87"/>
        <v>4.0980359584499693E-2</v>
      </c>
      <c r="Z373" s="68">
        <f t="shared" si="88"/>
        <v>4.0391160314185381E-2</v>
      </c>
      <c r="AA373" s="70">
        <f t="shared" si="89"/>
        <v>3.0378425935877314E-2</v>
      </c>
      <c r="AB373" s="86">
        <f t="shared" si="75"/>
        <v>1.643504520538416</v>
      </c>
      <c r="AC373" s="68">
        <f t="shared" si="76"/>
        <v>3.393088162652103</v>
      </c>
      <c r="AD373" s="68">
        <f t="shared" si="77"/>
        <v>1.7472557728220077</v>
      </c>
      <c r="AE373" s="68">
        <f t="shared" si="78"/>
        <v>0.40689384914615223</v>
      </c>
      <c r="AF373" s="70">
        <f t="shared" si="79"/>
        <v>0.77136297077268856</v>
      </c>
    </row>
    <row r="374" spans="1:32" ht="12.75">
      <c r="A374" s="69" t="s">
        <v>1812</v>
      </c>
      <c r="B374" s="67" t="s">
        <v>14</v>
      </c>
      <c r="C374" s="67" t="s">
        <v>513</v>
      </c>
      <c r="D374" s="68">
        <v>104.1000294</v>
      </c>
      <c r="E374" s="70">
        <v>26.2311315</v>
      </c>
      <c r="F374" s="111">
        <v>143.04300000000001</v>
      </c>
      <c r="G374" s="112">
        <v>177.84800000000001</v>
      </c>
      <c r="H374" s="112">
        <v>220.21600000000001</v>
      </c>
      <c r="I374" s="112">
        <v>272.67599999999999</v>
      </c>
      <c r="J374" s="112">
        <v>336.54899999999998</v>
      </c>
      <c r="K374" s="113">
        <v>393.572</v>
      </c>
      <c r="L374" s="111">
        <v>8.9625148400000008</v>
      </c>
      <c r="M374" s="112">
        <v>10.714745690000001</v>
      </c>
      <c r="N374" s="112">
        <v>14.274853200000001</v>
      </c>
      <c r="O374" s="112">
        <v>21.981854720000001</v>
      </c>
      <c r="P374" s="112">
        <v>25.90332867</v>
      </c>
      <c r="Q374" s="113">
        <v>34.15708978</v>
      </c>
      <c r="R374" s="86">
        <f t="shared" si="80"/>
        <v>3.9101321030560209E-2</v>
      </c>
      <c r="S374" s="68">
        <f t="shared" si="81"/>
        <v>6.6452487310503766E-2</v>
      </c>
      <c r="T374" s="68">
        <f t="shared" si="82"/>
        <v>0.10798011597064969</v>
      </c>
      <c r="U374" s="68">
        <f t="shared" si="83"/>
        <v>3.5679190859469009E-2</v>
      </c>
      <c r="V374" s="70">
        <f t="shared" si="84"/>
        <v>6.3727416774502124E-2</v>
      </c>
      <c r="W374" s="86">
        <f t="shared" si="85"/>
        <v>4.3556793708011521E-2</v>
      </c>
      <c r="X374" s="68">
        <f t="shared" si="86"/>
        <v>4.2735925993253217E-2</v>
      </c>
      <c r="Y374" s="68">
        <f t="shared" si="87"/>
        <v>4.2735078862340875E-2</v>
      </c>
      <c r="Z374" s="68">
        <f t="shared" si="88"/>
        <v>4.209189558958986E-2</v>
      </c>
      <c r="AA374" s="70">
        <f t="shared" si="89"/>
        <v>3.1304053862132697E-2</v>
      </c>
      <c r="AB374" s="86">
        <f t="shared" si="75"/>
        <v>0.89770889227248596</v>
      </c>
      <c r="AC374" s="68">
        <f t="shared" si="76"/>
        <v>1.5549560648573455</v>
      </c>
      <c r="AD374" s="68">
        <f t="shared" si="77"/>
        <v>2.5267325776671079</v>
      </c>
      <c r="AE374" s="68">
        <f t="shared" si="78"/>
        <v>0.84764989458667106</v>
      </c>
      <c r="AF374" s="70">
        <f t="shared" si="79"/>
        <v>2.0357560415391029</v>
      </c>
    </row>
    <row r="375" spans="1:32" ht="12.75">
      <c r="A375" s="69" t="s">
        <v>1812</v>
      </c>
      <c r="B375" s="67" t="s">
        <v>14</v>
      </c>
      <c r="C375" s="67" t="s">
        <v>514</v>
      </c>
      <c r="D375" s="68">
        <v>113.71472199999999</v>
      </c>
      <c r="E375" s="70">
        <v>34.147778000000002</v>
      </c>
      <c r="F375" s="111">
        <v>425.762</v>
      </c>
      <c r="G375" s="112">
        <v>530.74199999999996</v>
      </c>
      <c r="H375" s="112">
        <v>664.37699999999995</v>
      </c>
      <c r="I375" s="112">
        <v>803.95699999999999</v>
      </c>
      <c r="J375" s="112">
        <v>968.13499999999999</v>
      </c>
      <c r="K375" s="113">
        <v>1117.097</v>
      </c>
      <c r="L375" s="111">
        <v>55.172644949999999</v>
      </c>
      <c r="M375" s="112">
        <v>72.765500669999994</v>
      </c>
      <c r="N375" s="112">
        <v>129.06961046000001</v>
      </c>
      <c r="O375" s="112">
        <v>160.94207671000001</v>
      </c>
      <c r="P375" s="112">
        <v>180.08591258999999</v>
      </c>
      <c r="Q375" s="113">
        <v>209.30920542000001</v>
      </c>
      <c r="R375" s="86">
        <f t="shared" si="80"/>
        <v>6.3773834790568612E-2</v>
      </c>
      <c r="S375" s="68">
        <f t="shared" si="81"/>
        <v>0.1547549574223249</v>
      </c>
      <c r="T375" s="68">
        <f t="shared" si="82"/>
        <v>4.9388025789196301E-2</v>
      </c>
      <c r="U375" s="68">
        <f t="shared" si="83"/>
        <v>2.3789721459224214E-2</v>
      </c>
      <c r="V375" s="70">
        <f t="shared" si="84"/>
        <v>3.2454834928185003E-2</v>
      </c>
      <c r="W375" s="86">
        <f t="shared" si="85"/>
        <v>4.4079104551875872E-2</v>
      </c>
      <c r="X375" s="68">
        <f t="shared" si="86"/>
        <v>4.4914746395975591E-2</v>
      </c>
      <c r="Y375" s="68">
        <f t="shared" si="87"/>
        <v>3.8139205144380871E-2</v>
      </c>
      <c r="Z375" s="68">
        <f t="shared" si="88"/>
        <v>3.7165151040160715E-2</v>
      </c>
      <c r="AA375" s="70">
        <f t="shared" si="89"/>
        <v>2.8623418937143142E-2</v>
      </c>
      <c r="AB375" s="86">
        <f t="shared" si="75"/>
        <v>1.446804227057616</v>
      </c>
      <c r="AC375" s="68">
        <f t="shared" si="76"/>
        <v>3.4455266886732572</v>
      </c>
      <c r="AD375" s="68">
        <f t="shared" si="77"/>
        <v>1.2949411400219688</v>
      </c>
      <c r="AE375" s="68">
        <f t="shared" si="78"/>
        <v>0.64010829482482146</v>
      </c>
      <c r="AF375" s="70">
        <f t="shared" si="79"/>
        <v>1.1338559869264964</v>
      </c>
    </row>
    <row r="376" spans="1:32" ht="12.75">
      <c r="A376" s="69" t="s">
        <v>1812</v>
      </c>
      <c r="B376" s="67" t="s">
        <v>14</v>
      </c>
      <c r="C376" s="67" t="s">
        <v>515</v>
      </c>
      <c r="D376" s="68">
        <v>117.1810431</v>
      </c>
      <c r="E376" s="70">
        <v>34.266525799999997</v>
      </c>
      <c r="F376" s="111">
        <v>1366.7529999999999</v>
      </c>
      <c r="G376" s="112">
        <v>1543.0519999999999</v>
      </c>
      <c r="H376" s="112">
        <v>1722.357</v>
      </c>
      <c r="I376" s="112">
        <v>1922.499</v>
      </c>
      <c r="J376" s="112">
        <v>2145.9699999999998</v>
      </c>
      <c r="K376" s="113">
        <v>2376.0369999999998</v>
      </c>
      <c r="L376" s="111">
        <v>245.66024095</v>
      </c>
      <c r="M376" s="112">
        <v>266.94885668000001</v>
      </c>
      <c r="N376" s="112">
        <v>357.25887689000001</v>
      </c>
      <c r="O376" s="112">
        <v>414.85334254000003</v>
      </c>
      <c r="P376" s="112">
        <v>490.05680317999997</v>
      </c>
      <c r="Q376" s="113">
        <v>545.99251329000003</v>
      </c>
      <c r="R376" s="86">
        <f t="shared" si="80"/>
        <v>1.7331755149041755E-2</v>
      </c>
      <c r="S376" s="68">
        <f t="shared" si="81"/>
        <v>6.766091552754426E-2</v>
      </c>
      <c r="T376" s="68">
        <f t="shared" si="82"/>
        <v>3.2242426641078729E-2</v>
      </c>
      <c r="U376" s="68">
        <f t="shared" si="83"/>
        <v>3.6255443998380633E-2</v>
      </c>
      <c r="V376" s="70">
        <f t="shared" si="84"/>
        <v>2.2828255723430751E-2</v>
      </c>
      <c r="W376" s="86">
        <f t="shared" si="85"/>
        <v>2.4264883923555608E-2</v>
      </c>
      <c r="X376" s="68">
        <f t="shared" si="86"/>
        <v>2.1986285639008781E-2</v>
      </c>
      <c r="Y376" s="68">
        <f t="shared" si="87"/>
        <v>2.1986440129996985E-2</v>
      </c>
      <c r="Z376" s="68">
        <f t="shared" si="88"/>
        <v>2.1993152474514919E-2</v>
      </c>
      <c r="AA376" s="70">
        <f t="shared" si="89"/>
        <v>2.0368461831133586E-2</v>
      </c>
      <c r="AB376" s="86">
        <f t="shared" si="75"/>
        <v>0.71427315307354988</v>
      </c>
      <c r="AC376" s="68">
        <f t="shared" si="76"/>
        <v>3.0774145591694699</v>
      </c>
      <c r="AD376" s="68">
        <f t="shared" si="77"/>
        <v>1.4664687166472707</v>
      </c>
      <c r="AE376" s="68">
        <f t="shared" si="78"/>
        <v>1.6484878209430176</v>
      </c>
      <c r="AF376" s="70">
        <f t="shared" si="79"/>
        <v>1.1207648330389546</v>
      </c>
    </row>
    <row r="377" spans="1:32" ht="12.75">
      <c r="A377" s="69" t="s">
        <v>1812</v>
      </c>
      <c r="B377" s="67" t="s">
        <v>14</v>
      </c>
      <c r="C377" s="67" t="s">
        <v>516</v>
      </c>
      <c r="D377" s="68">
        <v>103.02281170000001</v>
      </c>
      <c r="E377" s="70">
        <v>29.992432600000001</v>
      </c>
      <c r="F377" s="111">
        <v>183.833</v>
      </c>
      <c r="G377" s="112">
        <v>218.19800000000001</v>
      </c>
      <c r="H377" s="112">
        <v>258.13099999999997</v>
      </c>
      <c r="I377" s="112">
        <v>305.37099999999998</v>
      </c>
      <c r="J377" s="112">
        <v>360.61200000000002</v>
      </c>
      <c r="K377" s="113">
        <v>411.69600000000003</v>
      </c>
      <c r="L377" s="111">
        <v>8.4065241099999994</v>
      </c>
      <c r="M377" s="112">
        <v>9.6020012300000008</v>
      </c>
      <c r="N377" s="112">
        <v>10.35500472</v>
      </c>
      <c r="O377" s="112">
        <v>18.130360530000001</v>
      </c>
      <c r="P377" s="112">
        <v>33.812367790000003</v>
      </c>
      <c r="Q377" s="113">
        <v>52.317183120000003</v>
      </c>
      <c r="R377" s="86">
        <f t="shared" si="80"/>
        <v>2.8441650897733557E-2</v>
      </c>
      <c r="S377" s="68">
        <f t="shared" si="81"/>
        <v>1.568430313562872E-2</v>
      </c>
      <c r="T377" s="68">
        <f t="shared" si="82"/>
        <v>0.15017580426559191</v>
      </c>
      <c r="U377" s="68">
        <f t="shared" si="83"/>
        <v>0.17299167585830683</v>
      </c>
      <c r="V377" s="70">
        <f t="shared" si="84"/>
        <v>0.10945589758711186</v>
      </c>
      <c r="W377" s="86">
        <f t="shared" si="85"/>
        <v>3.4275034133389143E-2</v>
      </c>
      <c r="X377" s="68">
        <f t="shared" si="86"/>
        <v>3.3612860108616582E-2</v>
      </c>
      <c r="Y377" s="68">
        <f t="shared" si="87"/>
        <v>3.3612044569141949E-2</v>
      </c>
      <c r="Z377" s="68">
        <f t="shared" si="88"/>
        <v>3.3255031448564537E-2</v>
      </c>
      <c r="AA377" s="70">
        <f t="shared" si="89"/>
        <v>2.6496524966087627E-2</v>
      </c>
      <c r="AB377" s="86">
        <f t="shared" si="75"/>
        <v>0.82980663963882162</v>
      </c>
      <c r="AC377" s="68">
        <f t="shared" si="76"/>
        <v>0.46661614289728603</v>
      </c>
      <c r="AD377" s="68">
        <f t="shared" si="77"/>
        <v>4.4679163731522333</v>
      </c>
      <c r="AE377" s="68">
        <f t="shared" si="78"/>
        <v>5.2019699974084395</v>
      </c>
      <c r="AF377" s="70">
        <f t="shared" si="79"/>
        <v>4.1309529354208623</v>
      </c>
    </row>
    <row r="378" spans="1:32" ht="12.75">
      <c r="A378" s="69" t="s">
        <v>1812</v>
      </c>
      <c r="B378" s="67" t="s">
        <v>14</v>
      </c>
      <c r="C378" s="67" t="s">
        <v>1511</v>
      </c>
      <c r="D378" s="68">
        <v>134.0538028</v>
      </c>
      <c r="E378" s="70">
        <v>48.028923300000002</v>
      </c>
      <c r="F378" s="111">
        <v>239.262</v>
      </c>
      <c r="G378" s="112">
        <v>311.70400000000001</v>
      </c>
      <c r="H378" s="112">
        <v>404.62299999999999</v>
      </c>
      <c r="I378" s="112">
        <v>525.24099999999999</v>
      </c>
      <c r="J378" s="112">
        <v>678.61900000000003</v>
      </c>
      <c r="K378" s="113">
        <v>813.59900000000005</v>
      </c>
      <c r="L378" s="111">
        <v>9.3067696299999998</v>
      </c>
      <c r="M378" s="112">
        <v>13.905930209999999</v>
      </c>
      <c r="N378" s="112">
        <v>22.057690359999999</v>
      </c>
      <c r="O378" s="112">
        <v>38.497195400000003</v>
      </c>
      <c r="P378" s="112">
        <v>58.856778949999999</v>
      </c>
      <c r="Q378" s="113">
        <v>70.048632100000006</v>
      </c>
      <c r="R378" s="86">
        <f t="shared" si="80"/>
        <v>9.8834735635333432E-2</v>
      </c>
      <c r="S378" s="68">
        <f t="shared" si="81"/>
        <v>0.11724149376411978</v>
      </c>
      <c r="T378" s="68">
        <f t="shared" si="82"/>
        <v>0.14905916958388207</v>
      </c>
      <c r="U378" s="68">
        <f t="shared" si="83"/>
        <v>0.10577177552004213</v>
      </c>
      <c r="V378" s="70">
        <f t="shared" si="84"/>
        <v>3.8030804096526274E-2</v>
      </c>
      <c r="W378" s="86">
        <f t="shared" si="85"/>
        <v>5.2898966745596833E-2</v>
      </c>
      <c r="X378" s="68">
        <f t="shared" si="86"/>
        <v>5.2180349968564743E-2</v>
      </c>
      <c r="Y378" s="68">
        <f t="shared" si="87"/>
        <v>5.218028709893402E-2</v>
      </c>
      <c r="Z378" s="68">
        <f t="shared" si="88"/>
        <v>5.1240529179745253E-2</v>
      </c>
      <c r="AA378" s="70">
        <f t="shared" si="89"/>
        <v>3.6281552969822231E-2</v>
      </c>
      <c r="AB378" s="86">
        <f t="shared" si="75"/>
        <v>1.8683679798634283</v>
      </c>
      <c r="AC378" s="68">
        <f t="shared" si="76"/>
        <v>2.2468514265379618</v>
      </c>
      <c r="AD378" s="68">
        <f t="shared" si="77"/>
        <v>2.8566184256760665</v>
      </c>
      <c r="AE378" s="68">
        <f t="shared" si="78"/>
        <v>2.0642209831402836</v>
      </c>
      <c r="AF378" s="70">
        <f t="shared" si="79"/>
        <v>1.0482132374035646</v>
      </c>
    </row>
    <row r="379" spans="1:32" ht="12.75">
      <c r="A379" s="69" t="s">
        <v>1812</v>
      </c>
      <c r="B379" s="67" t="s">
        <v>14</v>
      </c>
      <c r="C379" s="67" t="s">
        <v>1512</v>
      </c>
      <c r="D379" s="68">
        <v>120.15770190000001</v>
      </c>
      <c r="E379" s="70">
        <v>33.349558999999999</v>
      </c>
      <c r="F379" s="111">
        <v>922.93799999999999</v>
      </c>
      <c r="G379" s="112">
        <v>1165.9359999999999</v>
      </c>
      <c r="H379" s="112">
        <v>1461.7670000000001</v>
      </c>
      <c r="I379" s="112">
        <v>1657.069</v>
      </c>
      <c r="J379" s="112">
        <v>1864.424</v>
      </c>
      <c r="K379" s="113">
        <v>2073.2399999999998</v>
      </c>
      <c r="L379" s="111">
        <v>29.458199449999999</v>
      </c>
      <c r="M379" s="112">
        <v>45.15388918</v>
      </c>
      <c r="N379" s="112">
        <v>69.073314629999999</v>
      </c>
      <c r="O379" s="112">
        <v>90.028281449999994</v>
      </c>
      <c r="P379" s="112">
        <v>142.55038026</v>
      </c>
      <c r="Q379" s="113">
        <v>173.42018192</v>
      </c>
      <c r="R379" s="86">
        <f t="shared" si="80"/>
        <v>0.10656245135851303</v>
      </c>
      <c r="S379" s="68">
        <f t="shared" si="81"/>
        <v>0.10594624686546214</v>
      </c>
      <c r="T379" s="68">
        <f t="shared" si="82"/>
        <v>6.0674565661856375E-2</v>
      </c>
      <c r="U379" s="68">
        <f t="shared" si="83"/>
        <v>0.11667911008424565</v>
      </c>
      <c r="V379" s="70">
        <f t="shared" si="84"/>
        <v>4.3310725097605585E-2</v>
      </c>
      <c r="W379" s="86">
        <f t="shared" si="85"/>
        <v>4.6743483382790094E-2</v>
      </c>
      <c r="X379" s="68">
        <f t="shared" si="86"/>
        <v>4.5224355997507293E-2</v>
      </c>
      <c r="Y379" s="68">
        <f t="shared" si="87"/>
        <v>2.5080880239314669E-2</v>
      </c>
      <c r="Z379" s="68">
        <f t="shared" si="88"/>
        <v>2.3580355821883139E-2</v>
      </c>
      <c r="AA379" s="70">
        <f t="shared" si="89"/>
        <v>2.1232088556975122E-2</v>
      </c>
      <c r="AB379" s="86">
        <f t="shared" si="75"/>
        <v>2.2797285021712126</v>
      </c>
      <c r="AC379" s="68">
        <f t="shared" si="76"/>
        <v>2.3426811621441721</v>
      </c>
      <c r="AD379" s="68">
        <f t="shared" si="77"/>
        <v>2.4191561493423208</v>
      </c>
      <c r="AE379" s="68">
        <f t="shared" si="78"/>
        <v>4.9481488305602506</v>
      </c>
      <c r="AF379" s="70">
        <f t="shared" si="79"/>
        <v>2.0398711592306937</v>
      </c>
    </row>
    <row r="380" spans="1:32" ht="12.75">
      <c r="A380" s="69" t="s">
        <v>1812</v>
      </c>
      <c r="B380" s="67" t="s">
        <v>14</v>
      </c>
      <c r="C380" s="67" t="s">
        <v>517</v>
      </c>
      <c r="D380" s="68">
        <v>111.6936609</v>
      </c>
      <c r="E380" s="70">
        <v>22.2518472</v>
      </c>
      <c r="F380" s="111">
        <v>270.30900000000003</v>
      </c>
      <c r="G380" s="112">
        <v>278.44</v>
      </c>
      <c r="H380" s="112">
        <v>286.81700000000001</v>
      </c>
      <c r="I380" s="112">
        <v>295.447</v>
      </c>
      <c r="J380" s="112">
        <v>305.11399999999998</v>
      </c>
      <c r="K380" s="113">
        <v>323.83</v>
      </c>
      <c r="L380" s="111">
        <v>5.8175579099999997</v>
      </c>
      <c r="M380" s="112">
        <v>7.51318515</v>
      </c>
      <c r="N380" s="112">
        <v>9.6414293299999994</v>
      </c>
      <c r="O380" s="112">
        <v>14.376309750000001</v>
      </c>
      <c r="P380" s="112">
        <v>20.79629637</v>
      </c>
      <c r="Q380" s="113">
        <v>24.3371469</v>
      </c>
      <c r="R380" s="86">
        <f t="shared" si="80"/>
        <v>5.8293437426220659E-2</v>
      </c>
      <c r="S380" s="68">
        <f t="shared" si="81"/>
        <v>5.6653580006610096E-2</v>
      </c>
      <c r="T380" s="68">
        <f t="shared" si="82"/>
        <v>9.8219470535703263E-2</v>
      </c>
      <c r="U380" s="68">
        <f t="shared" si="83"/>
        <v>8.9313415356816445E-2</v>
      </c>
      <c r="V380" s="70">
        <f t="shared" si="84"/>
        <v>3.4052703106384904E-2</v>
      </c>
      <c r="W380" s="86">
        <f t="shared" si="85"/>
        <v>5.9273694469942975E-3</v>
      </c>
      <c r="X380" s="68">
        <f t="shared" si="86"/>
        <v>5.9283570848496494E-3</v>
      </c>
      <c r="Y380" s="68">
        <f t="shared" si="87"/>
        <v>5.9290164026096562E-3</v>
      </c>
      <c r="Z380" s="68">
        <f t="shared" si="88"/>
        <v>6.4392027053326653E-3</v>
      </c>
      <c r="AA380" s="70">
        <f t="shared" si="89"/>
        <v>1.190664189424006E-2</v>
      </c>
      <c r="AB380" s="86">
        <f t="shared" si="75"/>
        <v>9.8346219090123714</v>
      </c>
      <c r="AC380" s="68">
        <f t="shared" si="76"/>
        <v>9.5563710477886818</v>
      </c>
      <c r="AD380" s="68">
        <f t="shared" si="77"/>
        <v>16.565896240811878</v>
      </c>
      <c r="AE380" s="68">
        <f t="shared" si="78"/>
        <v>13.870259944270893</v>
      </c>
      <c r="AF380" s="70">
        <f t="shared" si="79"/>
        <v>2.8599754161463604</v>
      </c>
    </row>
    <row r="381" spans="1:32" ht="12.75">
      <c r="A381" s="69" t="s">
        <v>1812</v>
      </c>
      <c r="B381" s="67" t="s">
        <v>14</v>
      </c>
      <c r="C381" s="67" t="s">
        <v>518</v>
      </c>
      <c r="D381" s="68">
        <v>111.7831393</v>
      </c>
      <c r="E381" s="70">
        <v>22.095822299999998</v>
      </c>
      <c r="F381" s="111">
        <v>530.06299999999999</v>
      </c>
      <c r="G381" s="112">
        <v>602.73400000000004</v>
      </c>
      <c r="H381" s="112">
        <v>686.49300000000005</v>
      </c>
      <c r="I381" s="112">
        <v>781.89200000000005</v>
      </c>
      <c r="J381" s="112">
        <v>890.01300000000003</v>
      </c>
      <c r="K381" s="113">
        <v>995.97</v>
      </c>
      <c r="L381" s="111">
        <v>27.62763863</v>
      </c>
      <c r="M381" s="112">
        <v>35.23475328</v>
      </c>
      <c r="N381" s="112">
        <v>40.685150649999997</v>
      </c>
      <c r="O381" s="112">
        <v>67.693049040000005</v>
      </c>
      <c r="P381" s="112">
        <v>77.166084780000006</v>
      </c>
      <c r="Q381" s="113">
        <v>83.319740940000003</v>
      </c>
      <c r="R381" s="86">
        <f t="shared" si="80"/>
        <v>5.5068873253175311E-2</v>
      </c>
      <c r="S381" s="68">
        <f t="shared" si="81"/>
        <v>3.0937621879667081E-2</v>
      </c>
      <c r="T381" s="68">
        <f t="shared" si="82"/>
        <v>0.13276538470922444</v>
      </c>
      <c r="U381" s="68">
        <f t="shared" si="83"/>
        <v>2.7988208167140937E-2</v>
      </c>
      <c r="V381" s="70">
        <f t="shared" si="84"/>
        <v>1.5949121113359659E-2</v>
      </c>
      <c r="W381" s="86">
        <f t="shared" si="85"/>
        <v>2.5696020860083591E-2</v>
      </c>
      <c r="X381" s="68">
        <f t="shared" si="86"/>
        <v>2.6024011359897115E-2</v>
      </c>
      <c r="Y381" s="68">
        <f t="shared" si="87"/>
        <v>2.6024119016871322E-2</v>
      </c>
      <c r="Z381" s="68">
        <f t="shared" si="88"/>
        <v>2.5903889154071453E-2</v>
      </c>
      <c r="AA381" s="70">
        <f t="shared" si="89"/>
        <v>2.2496213457591722E-2</v>
      </c>
      <c r="AB381" s="86">
        <f t="shared" si="75"/>
        <v>2.1430895294267041</v>
      </c>
      <c r="AC381" s="68">
        <f t="shared" si="76"/>
        <v>1.1888106507416385</v>
      </c>
      <c r="AD381" s="68">
        <f t="shared" si="77"/>
        <v>5.1016284018357441</v>
      </c>
      <c r="AE381" s="68">
        <f t="shared" si="78"/>
        <v>1.0804635551315227</v>
      </c>
      <c r="AF381" s="70">
        <f t="shared" si="79"/>
        <v>0.70896914022556812</v>
      </c>
    </row>
    <row r="382" spans="1:32" ht="12.75">
      <c r="A382" s="69" t="s">
        <v>1812</v>
      </c>
      <c r="B382" s="67" t="s">
        <v>14</v>
      </c>
      <c r="C382" s="67" t="s">
        <v>519</v>
      </c>
      <c r="D382" s="68">
        <v>113.5265601</v>
      </c>
      <c r="E382" s="70">
        <v>38.093597199999998</v>
      </c>
      <c r="F382" s="111">
        <v>479.98200000000003</v>
      </c>
      <c r="G382" s="112">
        <v>545.56899999999996</v>
      </c>
      <c r="H382" s="112">
        <v>618.42399999999998</v>
      </c>
      <c r="I382" s="112">
        <v>701.00900000000001</v>
      </c>
      <c r="J382" s="112">
        <v>794.26199999999994</v>
      </c>
      <c r="K382" s="113">
        <v>886.58399999999995</v>
      </c>
      <c r="L382" s="111">
        <v>28.246647169999999</v>
      </c>
      <c r="M382" s="112">
        <v>29.757984530000002</v>
      </c>
      <c r="N382" s="112">
        <v>34.815467910000002</v>
      </c>
      <c r="O382" s="112">
        <v>45.306873109999998</v>
      </c>
      <c r="P382" s="112">
        <v>67.089505650000007</v>
      </c>
      <c r="Q382" s="113">
        <v>87.842884209999994</v>
      </c>
      <c r="R382" s="86">
        <f t="shared" si="80"/>
        <v>1.0701003562682321E-2</v>
      </c>
      <c r="S382" s="68">
        <f t="shared" si="81"/>
        <v>3.3990765570170826E-2</v>
      </c>
      <c r="T382" s="68">
        <f t="shared" si="82"/>
        <v>6.0268643966646572E-2</v>
      </c>
      <c r="U382" s="68">
        <f t="shared" si="83"/>
        <v>9.6155973894354721E-2</v>
      </c>
      <c r="V382" s="70">
        <f t="shared" si="84"/>
        <v>6.1867734331710597E-2</v>
      </c>
      <c r="W382" s="86">
        <f t="shared" si="85"/>
        <v>2.5616136706885211E-2</v>
      </c>
      <c r="X382" s="68">
        <f t="shared" si="86"/>
        <v>2.5069003923746815E-2</v>
      </c>
      <c r="Y382" s="68">
        <f t="shared" si="87"/>
        <v>2.5069283880386199E-2</v>
      </c>
      <c r="Z382" s="68">
        <f t="shared" si="88"/>
        <v>2.4978531174923758E-2</v>
      </c>
      <c r="AA382" s="70">
        <f t="shared" si="89"/>
        <v>2.1992498809990015E-2</v>
      </c>
      <c r="AB382" s="86">
        <f t="shared" si="75"/>
        <v>0.41774463046982652</v>
      </c>
      <c r="AC382" s="68">
        <f t="shared" si="76"/>
        <v>1.3558881586823959</v>
      </c>
      <c r="AD382" s="68">
        <f t="shared" si="77"/>
        <v>2.4040831901783912</v>
      </c>
      <c r="AE382" s="68">
        <f t="shared" si="78"/>
        <v>3.8495447639005627</v>
      </c>
      <c r="AF382" s="70">
        <f t="shared" si="79"/>
        <v>2.813128915737733</v>
      </c>
    </row>
    <row r="383" spans="1:32" ht="12.75">
      <c r="A383" s="69" t="s">
        <v>1812</v>
      </c>
      <c r="B383" s="67" t="s">
        <v>14</v>
      </c>
      <c r="C383" s="67" t="s">
        <v>520</v>
      </c>
      <c r="D383" s="68">
        <v>119.40776580000001</v>
      </c>
      <c r="E383" s="70">
        <v>32.3968554</v>
      </c>
      <c r="F383" s="111">
        <v>1216.742</v>
      </c>
      <c r="G383" s="112">
        <v>1395.502</v>
      </c>
      <c r="H383" s="112">
        <v>1571.5989999999999</v>
      </c>
      <c r="I383" s="112">
        <v>1769.9169999999999</v>
      </c>
      <c r="J383" s="112">
        <v>1992.7729999999999</v>
      </c>
      <c r="K383" s="113">
        <v>2216.8000000000002</v>
      </c>
      <c r="L383" s="111">
        <v>57.58257888</v>
      </c>
      <c r="M383" s="112">
        <v>90.834763690000003</v>
      </c>
      <c r="N383" s="112">
        <v>130.19588028000001</v>
      </c>
      <c r="O383" s="112">
        <v>267.73800295000001</v>
      </c>
      <c r="P383" s="112">
        <v>313.36030870000002</v>
      </c>
      <c r="Q383" s="113">
        <v>404.22953690000003</v>
      </c>
      <c r="R383" s="86">
        <f t="shared" si="80"/>
        <v>0.11549390616664232</v>
      </c>
      <c r="S383" s="68">
        <f t="shared" si="81"/>
        <v>8.6665314007600094E-2</v>
      </c>
      <c r="T383" s="68">
        <f t="shared" si="82"/>
        <v>0.211284907593391</v>
      </c>
      <c r="U383" s="68">
        <f t="shared" si="83"/>
        <v>3.4079813285617107E-2</v>
      </c>
      <c r="V383" s="70">
        <f t="shared" si="84"/>
        <v>5.7996641997819176E-2</v>
      </c>
      <c r="W383" s="86">
        <f t="shared" si="85"/>
        <v>2.7415482470720797E-2</v>
      </c>
      <c r="X383" s="68">
        <f t="shared" si="86"/>
        <v>2.3767873047291513E-2</v>
      </c>
      <c r="Y383" s="68">
        <f t="shared" si="87"/>
        <v>2.3767816084626577E-2</v>
      </c>
      <c r="Z383" s="68">
        <f t="shared" si="88"/>
        <v>2.3718896653516078E-2</v>
      </c>
      <c r="AA383" s="70">
        <f t="shared" si="89"/>
        <v>2.1307515693635138E-2</v>
      </c>
      <c r="AB383" s="86">
        <f t="shared" si="75"/>
        <v>4.2127256483626567</v>
      </c>
      <c r="AC383" s="68">
        <f t="shared" si="76"/>
        <v>3.6463218158040487</v>
      </c>
      <c r="AD383" s="68">
        <f t="shared" si="77"/>
        <v>8.8895381401934372</v>
      </c>
      <c r="AE383" s="68">
        <f t="shared" si="78"/>
        <v>1.4368211887531088</v>
      </c>
      <c r="AF383" s="70">
        <f t="shared" si="79"/>
        <v>2.7218866259074779</v>
      </c>
    </row>
    <row r="384" spans="1:32" ht="12.75">
      <c r="A384" s="69" t="s">
        <v>1812</v>
      </c>
      <c r="B384" s="67" t="s">
        <v>14</v>
      </c>
      <c r="C384" s="67" t="s">
        <v>521</v>
      </c>
      <c r="D384" s="68">
        <v>129.37557469999999</v>
      </c>
      <c r="E384" s="70">
        <v>43.071898599999997</v>
      </c>
      <c r="F384" s="111">
        <v>357.04</v>
      </c>
      <c r="G384" s="112">
        <v>423.55500000000001</v>
      </c>
      <c r="H384" s="112">
        <v>499.90100000000001</v>
      </c>
      <c r="I384" s="112">
        <v>590.00900000000001</v>
      </c>
      <c r="J384" s="112">
        <v>695.16499999999996</v>
      </c>
      <c r="K384" s="113">
        <v>792.66399999999999</v>
      </c>
      <c r="L384" s="111">
        <v>30.431066179999998</v>
      </c>
      <c r="M384" s="112">
        <v>38.856632879999999</v>
      </c>
      <c r="N384" s="112">
        <v>50.04817645</v>
      </c>
      <c r="O384" s="112">
        <v>65.234452329999996</v>
      </c>
      <c r="P384" s="112">
        <v>71.225379869999998</v>
      </c>
      <c r="Q384" s="113">
        <v>82.102041920000005</v>
      </c>
      <c r="R384" s="86">
        <f t="shared" si="80"/>
        <v>5.5374771624252049E-2</v>
      </c>
      <c r="S384" s="68">
        <f t="shared" si="81"/>
        <v>5.7604289103291961E-2</v>
      </c>
      <c r="T384" s="68">
        <f t="shared" si="82"/>
        <v>6.0686630191897815E-2</v>
      </c>
      <c r="U384" s="68">
        <f t="shared" si="83"/>
        <v>1.8367372840638982E-2</v>
      </c>
      <c r="V384" s="70">
        <f t="shared" si="84"/>
        <v>3.0541534688483252E-2</v>
      </c>
      <c r="W384" s="86">
        <f t="shared" si="85"/>
        <v>3.4167111093713884E-2</v>
      </c>
      <c r="X384" s="68">
        <f t="shared" si="86"/>
        <v>3.3145340605603993E-2</v>
      </c>
      <c r="Y384" s="68">
        <f t="shared" si="87"/>
        <v>3.3145542440620922E-2</v>
      </c>
      <c r="Z384" s="68">
        <f t="shared" si="88"/>
        <v>3.2802287287742864E-2</v>
      </c>
      <c r="AA384" s="70">
        <f t="shared" si="89"/>
        <v>2.6250039389192542E-2</v>
      </c>
      <c r="AB384" s="86">
        <f t="shared" si="75"/>
        <v>1.6207039416463858</v>
      </c>
      <c r="AC384" s="68">
        <f t="shared" si="76"/>
        <v>1.7379302203807376</v>
      </c>
      <c r="AD384" s="68">
        <f t="shared" si="77"/>
        <v>1.8309137737183148</v>
      </c>
      <c r="AE384" s="68">
        <f t="shared" si="78"/>
        <v>0.55994183208993065</v>
      </c>
      <c r="AF384" s="70">
        <f t="shared" si="79"/>
        <v>1.1634852898947485</v>
      </c>
    </row>
    <row r="385" spans="1:32" ht="12.75">
      <c r="A385" s="69" t="s">
        <v>1812</v>
      </c>
      <c r="B385" s="67" t="s">
        <v>14</v>
      </c>
      <c r="C385" s="67" t="s">
        <v>522</v>
      </c>
      <c r="D385" s="68">
        <v>112.7522185</v>
      </c>
      <c r="E385" s="70">
        <v>34.6449298</v>
      </c>
      <c r="F385" s="111">
        <v>163.262</v>
      </c>
      <c r="G385" s="112">
        <v>224.59399999999999</v>
      </c>
      <c r="H385" s="112">
        <v>295.25</v>
      </c>
      <c r="I385" s="112">
        <v>388.13299999999998</v>
      </c>
      <c r="J385" s="112">
        <v>507.64299999999997</v>
      </c>
      <c r="K385" s="113">
        <v>612.67899999999997</v>
      </c>
      <c r="L385" s="111">
        <v>12.662812000000001</v>
      </c>
      <c r="M385" s="112">
        <v>15.068335060000001</v>
      </c>
      <c r="N385" s="112">
        <v>21.675054930000002</v>
      </c>
      <c r="O385" s="112">
        <v>48.824233460000002</v>
      </c>
      <c r="P385" s="112">
        <v>62.893086310000001</v>
      </c>
      <c r="Q385" s="113">
        <v>73.901819829999994</v>
      </c>
      <c r="R385" s="86">
        <f t="shared" si="80"/>
        <v>3.7993505076123688E-2</v>
      </c>
      <c r="S385" s="68">
        <f t="shared" si="81"/>
        <v>8.7690111000226195E-2</v>
      </c>
      <c r="T385" s="68">
        <f t="shared" si="82"/>
        <v>0.25051081639865536</v>
      </c>
      <c r="U385" s="68">
        <f t="shared" si="83"/>
        <v>5.7630614360903873E-2</v>
      </c>
      <c r="V385" s="70">
        <f t="shared" si="84"/>
        <v>3.5007770061522975E-2</v>
      </c>
      <c r="W385" s="86">
        <f t="shared" si="85"/>
        <v>6.3787611088539392E-2</v>
      </c>
      <c r="X385" s="68">
        <f t="shared" si="86"/>
        <v>5.4705625457692475E-2</v>
      </c>
      <c r="Y385" s="68">
        <f t="shared" si="87"/>
        <v>5.47051218628226E-2</v>
      </c>
      <c r="Z385" s="68">
        <f t="shared" si="88"/>
        <v>5.3686076046540798E-2</v>
      </c>
      <c r="AA385" s="70">
        <f t="shared" si="89"/>
        <v>3.7612539999466114E-2</v>
      </c>
      <c r="AB385" s="86">
        <f t="shared" si="75"/>
        <v>0.59562514456588445</v>
      </c>
      <c r="AC385" s="68">
        <f t="shared" si="76"/>
        <v>1.6029450402325229</v>
      </c>
      <c r="AD385" s="68">
        <f t="shared" si="77"/>
        <v>4.5792936359200684</v>
      </c>
      <c r="AE385" s="68">
        <f t="shared" si="78"/>
        <v>1.0734741408730175</v>
      </c>
      <c r="AF385" s="70">
        <f t="shared" si="79"/>
        <v>0.93074730028920905</v>
      </c>
    </row>
    <row r="386" spans="1:32" ht="12.75">
      <c r="A386" s="69" t="s">
        <v>1812</v>
      </c>
      <c r="B386" s="67" t="s">
        <v>14</v>
      </c>
      <c r="C386" s="67" t="s">
        <v>523</v>
      </c>
      <c r="D386" s="68">
        <v>121.4425255</v>
      </c>
      <c r="E386" s="70">
        <v>37.461928</v>
      </c>
      <c r="F386" s="111">
        <v>1217.383</v>
      </c>
      <c r="G386" s="112">
        <v>1488.086</v>
      </c>
      <c r="H386" s="112">
        <v>1776.521</v>
      </c>
      <c r="I386" s="112">
        <v>2120.864</v>
      </c>
      <c r="J386" s="112">
        <v>2526.7020000000002</v>
      </c>
      <c r="K386" s="113">
        <v>2898.4940000000001</v>
      </c>
      <c r="L386" s="111">
        <v>75.477117179999993</v>
      </c>
      <c r="M386" s="112">
        <v>92.154793209999994</v>
      </c>
      <c r="N386" s="112">
        <v>113.27655939</v>
      </c>
      <c r="O386" s="112">
        <v>193.80253101</v>
      </c>
      <c r="P386" s="112">
        <v>338.67658755000002</v>
      </c>
      <c r="Q386" s="113">
        <v>419.36842560000002</v>
      </c>
      <c r="R386" s="86">
        <f t="shared" si="80"/>
        <v>4.4192668329466264E-2</v>
      </c>
      <c r="S386" s="68">
        <f t="shared" si="81"/>
        <v>4.5839756011102462E-2</v>
      </c>
      <c r="T386" s="68">
        <f t="shared" si="82"/>
        <v>0.14217587831699058</v>
      </c>
      <c r="U386" s="68">
        <f t="shared" si="83"/>
        <v>0.14950687773270072</v>
      </c>
      <c r="V386" s="70">
        <f t="shared" si="84"/>
        <v>4.7651264372142163E-2</v>
      </c>
      <c r="W386" s="86">
        <f t="shared" si="85"/>
        <v>4.0157451529100212E-2</v>
      </c>
      <c r="X386" s="68">
        <f t="shared" si="86"/>
        <v>3.5433245393140127E-2</v>
      </c>
      <c r="Y386" s="68">
        <f t="shared" si="87"/>
        <v>3.5433319084704637E-2</v>
      </c>
      <c r="Z386" s="68">
        <f t="shared" si="88"/>
        <v>3.5018268445663421E-2</v>
      </c>
      <c r="AA386" s="70">
        <f t="shared" si="89"/>
        <v>2.7455279340404787E-2</v>
      </c>
      <c r="AB386" s="86">
        <f t="shared" si="75"/>
        <v>1.1004848825489317</v>
      </c>
      <c r="AC386" s="68">
        <f t="shared" si="76"/>
        <v>1.2936934086194949</v>
      </c>
      <c r="AD386" s="68">
        <f t="shared" si="77"/>
        <v>4.0124911238801531</v>
      </c>
      <c r="AE386" s="68">
        <f t="shared" si="78"/>
        <v>4.2693966426319774</v>
      </c>
      <c r="AF386" s="70">
        <f t="shared" si="79"/>
        <v>1.7355956856725836</v>
      </c>
    </row>
    <row r="387" spans="1:32" ht="12.75">
      <c r="A387" s="69" t="s">
        <v>1812</v>
      </c>
      <c r="B387" s="67" t="s">
        <v>14</v>
      </c>
      <c r="C387" s="67" t="s">
        <v>524</v>
      </c>
      <c r="D387" s="68">
        <v>104.718661</v>
      </c>
      <c r="E387" s="70">
        <v>28.58689</v>
      </c>
      <c r="F387" s="111">
        <v>530.428</v>
      </c>
      <c r="G387" s="112">
        <v>600.11800000000005</v>
      </c>
      <c r="H387" s="112">
        <v>664.28300000000002</v>
      </c>
      <c r="I387" s="112">
        <v>735.30700000000002</v>
      </c>
      <c r="J387" s="112">
        <v>814.16600000000005</v>
      </c>
      <c r="K387" s="113">
        <v>897.49300000000005</v>
      </c>
      <c r="L387" s="111">
        <v>18.293525339999999</v>
      </c>
      <c r="M387" s="112">
        <v>23.848998850000001</v>
      </c>
      <c r="N387" s="112">
        <v>37.45253598</v>
      </c>
      <c r="O387" s="112">
        <v>53.947947450000001</v>
      </c>
      <c r="P387" s="112">
        <v>72.370072269999994</v>
      </c>
      <c r="Q387" s="113">
        <v>83.096108419999993</v>
      </c>
      <c r="R387" s="86">
        <f t="shared" si="80"/>
        <v>6.0737046651719917E-2</v>
      </c>
      <c r="S387" s="68">
        <f t="shared" si="81"/>
        <v>0.11408057181402395</v>
      </c>
      <c r="T387" s="68">
        <f t="shared" si="82"/>
        <v>8.8087020215713574E-2</v>
      </c>
      <c r="U387" s="68">
        <f t="shared" si="83"/>
        <v>6.8295924834115229E-2</v>
      </c>
      <c r="V387" s="70">
        <f t="shared" si="84"/>
        <v>2.9642187201314507E-2</v>
      </c>
      <c r="W387" s="86">
        <f t="shared" si="85"/>
        <v>2.4688414944251981E-2</v>
      </c>
      <c r="X387" s="68">
        <f t="shared" si="86"/>
        <v>2.0316392189955231E-2</v>
      </c>
      <c r="Y387" s="68">
        <f t="shared" si="87"/>
        <v>2.0315967116893506E-2</v>
      </c>
      <c r="Z387" s="68">
        <f t="shared" si="88"/>
        <v>2.0375235466925445E-2</v>
      </c>
      <c r="AA387" s="70">
        <f t="shared" si="89"/>
        <v>1.9488208894758195E-2</v>
      </c>
      <c r="AB387" s="86">
        <f t="shared" ref="AB387:AB450" si="90">R387/W387</f>
        <v>2.4601436256182527</v>
      </c>
      <c r="AC387" s="68">
        <f t="shared" ref="AC387:AC450" si="91">S387/X387</f>
        <v>5.6151983456209971</v>
      </c>
      <c r="AD387" s="68">
        <f t="shared" ref="AD387:AD450" si="92">T387/Y387</f>
        <v>4.3358516830077871</v>
      </c>
      <c r="AE387" s="68">
        <f t="shared" ref="AE387:AE450" si="93">U387/Z387</f>
        <v>3.3519084942590287</v>
      </c>
      <c r="AF387" s="70">
        <f t="shared" ref="AF387:AF450" si="94">V387/AA387</f>
        <v>1.5210318896616231</v>
      </c>
    </row>
    <row r="388" spans="1:32" ht="12.75">
      <c r="A388" s="69" t="s">
        <v>1812</v>
      </c>
      <c r="B388" s="67" t="s">
        <v>14</v>
      </c>
      <c r="C388" s="67" t="s">
        <v>525</v>
      </c>
      <c r="D388" s="68">
        <v>111.2803512</v>
      </c>
      <c r="E388" s="70">
        <v>30.6941332</v>
      </c>
      <c r="F388" s="111">
        <v>691.55</v>
      </c>
      <c r="G388" s="112">
        <v>845.11199999999997</v>
      </c>
      <c r="H388" s="112">
        <v>1035.1179999999999</v>
      </c>
      <c r="I388" s="112">
        <v>1267.8409999999999</v>
      </c>
      <c r="J388" s="112">
        <v>1548.423</v>
      </c>
      <c r="K388" s="113">
        <v>1800.423</v>
      </c>
      <c r="L388" s="111">
        <v>30.372890559999998</v>
      </c>
      <c r="M388" s="112">
        <v>42.572897439999998</v>
      </c>
      <c r="N388" s="112">
        <v>49.854773700000003</v>
      </c>
      <c r="O388" s="112">
        <v>60.498770139999998</v>
      </c>
      <c r="P388" s="112">
        <v>93.661603690000007</v>
      </c>
      <c r="Q388" s="113">
        <v>125.02475788</v>
      </c>
      <c r="R388" s="86">
        <f t="shared" ref="R388:R451" si="95">(M388-L388)/L388/5</f>
        <v>8.0334842387816519E-2</v>
      </c>
      <c r="S388" s="68">
        <f t="shared" ref="S388:S451" si="96">(N388-M388)/M388/5</f>
        <v>3.4208976592503236E-2</v>
      </c>
      <c r="T388" s="68">
        <f t="shared" ref="T388:T451" si="97">(O388-N388)/N388/5</f>
        <v>4.2700009046475702E-2</v>
      </c>
      <c r="U388" s="68">
        <f t="shared" ref="U388:U451" si="98">(P388-O388)/O388/5</f>
        <v>0.10963143043489317</v>
      </c>
      <c r="V388" s="70">
        <f t="shared" ref="V388:V451" si="99">(Q388-P388)/P388/5</f>
        <v>6.6971209021373074E-2</v>
      </c>
      <c r="W388" s="86">
        <f t="shared" ref="W388:W451" si="100">LN(G388/F388)/5</f>
        <v>4.010674157638501E-2</v>
      </c>
      <c r="X388" s="68">
        <f t="shared" ref="X388:X451" si="101">LN(H388/G388)/5</f>
        <v>4.0560309182011131E-2</v>
      </c>
      <c r="Y388" s="68">
        <f t="shared" ref="Y388:Y451" si="102">LN(I388/H388)/5</f>
        <v>4.0560004790036366E-2</v>
      </c>
      <c r="Z388" s="68">
        <f t="shared" ref="Z388:Z451" si="103">LN(J388/I388)/5</f>
        <v>3.9984307964635278E-2</v>
      </c>
      <c r="AA388" s="70">
        <f t="shared" ref="AA388:AA451" si="104">LN(K388/J388)/5</f>
        <v>3.0156928728005072E-2</v>
      </c>
      <c r="AB388" s="86">
        <f t="shared" si="90"/>
        <v>2.0030259061264144</v>
      </c>
      <c r="AC388" s="68">
        <f t="shared" si="91"/>
        <v>0.84341015348263737</v>
      </c>
      <c r="AD388" s="68">
        <f t="shared" si="92"/>
        <v>1.0527614399336815</v>
      </c>
      <c r="AE388" s="68">
        <f t="shared" si="93"/>
        <v>2.7418613955219215</v>
      </c>
      <c r="AF388" s="70">
        <f t="shared" si="94"/>
        <v>2.2207569486073235</v>
      </c>
    </row>
    <row r="389" spans="1:32" ht="12.75">
      <c r="A389" s="69" t="s">
        <v>1812</v>
      </c>
      <c r="B389" s="67" t="s">
        <v>14</v>
      </c>
      <c r="C389" s="67" t="s">
        <v>1513</v>
      </c>
      <c r="D389" s="68">
        <v>129.18475140000001</v>
      </c>
      <c r="E389" s="70">
        <v>47.943370899999998</v>
      </c>
      <c r="F389" s="111">
        <v>815.30600000000004</v>
      </c>
      <c r="G389" s="112">
        <v>755.68</v>
      </c>
      <c r="H389" s="112">
        <v>697.75900000000001</v>
      </c>
      <c r="I389" s="112">
        <v>644.27800000000002</v>
      </c>
      <c r="J389" s="112">
        <v>598.46500000000003</v>
      </c>
      <c r="K389" s="113">
        <v>599.59</v>
      </c>
      <c r="L389" s="111">
        <v>15.343073520000001</v>
      </c>
      <c r="M389" s="112">
        <v>19.267287280000001</v>
      </c>
      <c r="N389" s="112">
        <v>21.046599820000001</v>
      </c>
      <c r="O389" s="112">
        <v>25.546917180000001</v>
      </c>
      <c r="P389" s="112">
        <v>29.685730889999999</v>
      </c>
      <c r="Q389" s="113">
        <v>35.214912349999999</v>
      </c>
      <c r="R389" s="86">
        <f t="shared" si="95"/>
        <v>5.1152903033211829E-2</v>
      </c>
      <c r="S389" s="68">
        <f t="shared" si="96"/>
        <v>1.8469777443418066E-2</v>
      </c>
      <c r="T389" s="68">
        <f t="shared" si="97"/>
        <v>4.2765267534791755E-2</v>
      </c>
      <c r="U389" s="68">
        <f t="shared" si="98"/>
        <v>3.240166851317907E-2</v>
      </c>
      <c r="V389" s="70">
        <f t="shared" si="99"/>
        <v>3.7251442320812608E-2</v>
      </c>
      <c r="W389" s="86">
        <f t="shared" si="100"/>
        <v>-1.5189099349648261E-2</v>
      </c>
      <c r="X389" s="68">
        <f t="shared" si="101"/>
        <v>-1.5948847042382055E-2</v>
      </c>
      <c r="Y389" s="68">
        <f t="shared" si="102"/>
        <v>-1.5948692191725754E-2</v>
      </c>
      <c r="Z389" s="68">
        <f t="shared" si="103"/>
        <v>-1.4752453244279659E-2</v>
      </c>
      <c r="AA389" s="70">
        <f t="shared" si="104"/>
        <v>3.7560890966140408E-4</v>
      </c>
      <c r="AB389" s="86">
        <f t="shared" si="90"/>
        <v>-3.3677377345218558</v>
      </c>
      <c r="AC389" s="68">
        <f t="shared" si="91"/>
        <v>-1.158063488497755</v>
      </c>
      <c r="AD389" s="68">
        <f t="shared" si="92"/>
        <v>-2.6814278575755917</v>
      </c>
      <c r="AE389" s="68">
        <f t="shared" si="93"/>
        <v>-2.1963579871532883</v>
      </c>
      <c r="AF389" s="70">
        <f t="shared" si="94"/>
        <v>99.176141360419919</v>
      </c>
    </row>
    <row r="390" spans="1:32" ht="12.75">
      <c r="A390" s="69" t="s">
        <v>1812</v>
      </c>
      <c r="B390" s="67" t="s">
        <v>14</v>
      </c>
      <c r="C390" s="67" t="s">
        <v>1514</v>
      </c>
      <c r="D390" s="68">
        <v>115.0153957</v>
      </c>
      <c r="E390" s="70">
        <v>28.380301500000002</v>
      </c>
      <c r="F390" s="111">
        <v>221.613</v>
      </c>
      <c r="G390" s="112">
        <v>314.625</v>
      </c>
      <c r="H390" s="112">
        <v>450.76</v>
      </c>
      <c r="I390" s="112">
        <v>645.80100000000004</v>
      </c>
      <c r="J390" s="112">
        <v>918.05100000000004</v>
      </c>
      <c r="K390" s="113">
        <v>1159.394</v>
      </c>
      <c r="L390" s="111">
        <v>11.119422269999999</v>
      </c>
      <c r="M390" s="112">
        <v>24.701805400000001</v>
      </c>
      <c r="N390" s="112">
        <v>41.97963893</v>
      </c>
      <c r="O390" s="112">
        <v>55.326298549999997</v>
      </c>
      <c r="P390" s="112">
        <v>73.240629380000001</v>
      </c>
      <c r="Q390" s="113">
        <v>79.826839739999997</v>
      </c>
      <c r="R390" s="86">
        <f t="shared" si="95"/>
        <v>0.24430015877074887</v>
      </c>
      <c r="S390" s="68">
        <f t="shared" si="96"/>
        <v>0.13989126098451085</v>
      </c>
      <c r="T390" s="68">
        <f t="shared" si="97"/>
        <v>6.3586347859042908E-2</v>
      </c>
      <c r="U390" s="68">
        <f t="shared" si="98"/>
        <v>6.4758826451439905E-2</v>
      </c>
      <c r="V390" s="70">
        <f t="shared" si="99"/>
        <v>1.7985127696891444E-2</v>
      </c>
      <c r="W390" s="86">
        <f t="shared" si="100"/>
        <v>7.0089767208620757E-2</v>
      </c>
      <c r="X390" s="68">
        <f t="shared" si="101"/>
        <v>7.1910718725733735E-2</v>
      </c>
      <c r="Y390" s="68">
        <f t="shared" si="102"/>
        <v>7.191127194116903E-2</v>
      </c>
      <c r="Z390" s="68">
        <f t="shared" si="103"/>
        <v>7.0352307568579936E-2</v>
      </c>
      <c r="AA390" s="70">
        <f t="shared" si="104"/>
        <v>4.6679957833756849E-2</v>
      </c>
      <c r="AB390" s="86">
        <f t="shared" si="90"/>
        <v>3.4855324607313141</v>
      </c>
      <c r="AC390" s="68">
        <f t="shared" si="91"/>
        <v>1.9453464443604542</v>
      </c>
      <c r="AD390" s="68">
        <f t="shared" si="92"/>
        <v>0.88423339126949685</v>
      </c>
      <c r="AE390" s="68">
        <f t="shared" si="93"/>
        <v>0.92049328145082565</v>
      </c>
      <c r="AF390" s="70">
        <f t="shared" si="94"/>
        <v>0.38528585996034054</v>
      </c>
    </row>
    <row r="391" spans="1:32" ht="12.75">
      <c r="A391" s="69" t="s">
        <v>1812</v>
      </c>
      <c r="B391" s="67" t="s">
        <v>14</v>
      </c>
      <c r="C391" s="67" t="s">
        <v>526</v>
      </c>
      <c r="D391" s="68">
        <v>106.2261926</v>
      </c>
      <c r="E391" s="70">
        <v>38.4852037</v>
      </c>
      <c r="F391" s="111">
        <v>570.69600000000003</v>
      </c>
      <c r="G391" s="112">
        <v>799.91</v>
      </c>
      <c r="H391" s="112">
        <v>1132.597</v>
      </c>
      <c r="I391" s="112">
        <v>1346.828</v>
      </c>
      <c r="J391" s="112">
        <v>1579.049</v>
      </c>
      <c r="K391" s="113">
        <v>1795.6790000000001</v>
      </c>
      <c r="L391" s="111">
        <v>58.92378137</v>
      </c>
      <c r="M391" s="112">
        <v>85.601526960000001</v>
      </c>
      <c r="N391" s="112">
        <v>109.62544457</v>
      </c>
      <c r="O391" s="112">
        <v>182.084777</v>
      </c>
      <c r="P391" s="112">
        <v>223.41406670999999</v>
      </c>
      <c r="Q391" s="113">
        <v>233.71678358</v>
      </c>
      <c r="R391" s="86">
        <f t="shared" si="95"/>
        <v>9.0550012133411725E-2</v>
      </c>
      <c r="S391" s="68">
        <f t="shared" si="96"/>
        <v>5.6129647363010071E-2</v>
      </c>
      <c r="T391" s="68">
        <f t="shared" si="97"/>
        <v>0.13219436913431531</v>
      </c>
      <c r="U391" s="68">
        <f t="shared" si="98"/>
        <v>4.5395656233250058E-2</v>
      </c>
      <c r="V391" s="70">
        <f t="shared" si="99"/>
        <v>9.2229795748477485E-3</v>
      </c>
      <c r="W391" s="86">
        <f t="shared" si="100"/>
        <v>6.752851055152434E-2</v>
      </c>
      <c r="X391" s="68">
        <f t="shared" si="101"/>
        <v>6.9553856712826725E-2</v>
      </c>
      <c r="Y391" s="68">
        <f t="shared" si="102"/>
        <v>3.4647794437627735E-2</v>
      </c>
      <c r="Z391" s="68">
        <f t="shared" si="103"/>
        <v>3.1814113796294743E-2</v>
      </c>
      <c r="AA391" s="70">
        <f t="shared" si="104"/>
        <v>2.5712091260524088E-2</v>
      </c>
      <c r="AB391" s="86">
        <f t="shared" si="90"/>
        <v>1.3409152873928998</v>
      </c>
      <c r="AC391" s="68">
        <f t="shared" si="91"/>
        <v>0.80699547107441649</v>
      </c>
      <c r="AD391" s="68">
        <f t="shared" si="92"/>
        <v>3.8153761669386768</v>
      </c>
      <c r="AE391" s="68">
        <f t="shared" si="93"/>
        <v>1.4269030570493872</v>
      </c>
      <c r="AF391" s="70">
        <f t="shared" si="94"/>
        <v>0.35870203949562979</v>
      </c>
    </row>
    <row r="392" spans="1:32" ht="12.75">
      <c r="A392" s="69" t="s">
        <v>1812</v>
      </c>
      <c r="B392" s="67" t="s">
        <v>14</v>
      </c>
      <c r="C392" s="67" t="s">
        <v>527</v>
      </c>
      <c r="D392" s="68">
        <v>113.3962832</v>
      </c>
      <c r="E392" s="70">
        <v>24.2079886</v>
      </c>
      <c r="F392" s="111">
        <v>269.78300000000002</v>
      </c>
      <c r="G392" s="112">
        <v>307.80799999999999</v>
      </c>
      <c r="H392" s="112">
        <v>344.31599999999997</v>
      </c>
      <c r="I392" s="112">
        <v>385.154</v>
      </c>
      <c r="J392" s="112">
        <v>430.82100000000003</v>
      </c>
      <c r="K392" s="113">
        <v>477.55099999999999</v>
      </c>
      <c r="L392" s="111">
        <v>5.5890743000000001</v>
      </c>
      <c r="M392" s="112">
        <v>6.4729661299999997</v>
      </c>
      <c r="N392" s="112">
        <v>8.6285242499999999</v>
      </c>
      <c r="O392" s="112">
        <v>10.21261307</v>
      </c>
      <c r="P392" s="112">
        <v>12.699280870000001</v>
      </c>
      <c r="Q392" s="113">
        <v>18.527568420000001</v>
      </c>
      <c r="R392" s="86">
        <f t="shared" si="95"/>
        <v>3.1629274636767651E-2</v>
      </c>
      <c r="S392" s="68">
        <f t="shared" si="96"/>
        <v>6.66018661834092E-2</v>
      </c>
      <c r="T392" s="68">
        <f t="shared" si="97"/>
        <v>3.6717491290587725E-2</v>
      </c>
      <c r="U392" s="68">
        <f t="shared" si="98"/>
        <v>4.8697973436488982E-2</v>
      </c>
      <c r="V392" s="70">
        <f t="shared" si="99"/>
        <v>9.1789253417780353E-2</v>
      </c>
      <c r="W392" s="86">
        <f t="shared" si="100"/>
        <v>2.6371655963701595E-2</v>
      </c>
      <c r="X392" s="68">
        <f t="shared" si="101"/>
        <v>2.2416725679061795E-2</v>
      </c>
      <c r="Y392" s="68">
        <f t="shared" si="102"/>
        <v>2.241668278871943E-2</v>
      </c>
      <c r="Z392" s="68">
        <f t="shared" si="103"/>
        <v>2.2409887260631089E-2</v>
      </c>
      <c r="AA392" s="70">
        <f t="shared" si="104"/>
        <v>2.059565397757121E-2</v>
      </c>
      <c r="AB392" s="86">
        <f t="shared" si="90"/>
        <v>1.1993662696154817</v>
      </c>
      <c r="AC392" s="68">
        <f t="shared" si="91"/>
        <v>2.9710791458548411</v>
      </c>
      <c r="AD392" s="68">
        <f t="shared" si="92"/>
        <v>1.6379538237952307</v>
      </c>
      <c r="AE392" s="68">
        <f t="shared" si="93"/>
        <v>2.1730574933341984</v>
      </c>
      <c r="AF392" s="70">
        <f t="shared" si="94"/>
        <v>4.4567292457787158</v>
      </c>
    </row>
    <row r="393" spans="1:32" ht="12.75">
      <c r="A393" s="69" t="s">
        <v>1812</v>
      </c>
      <c r="B393" s="67" t="s">
        <v>14</v>
      </c>
      <c r="C393" s="67" t="s">
        <v>528</v>
      </c>
      <c r="D393" s="68">
        <v>122.2357736</v>
      </c>
      <c r="E393" s="70">
        <v>40.674715499999998</v>
      </c>
      <c r="F393" s="111">
        <v>623.71799999999996</v>
      </c>
      <c r="G393" s="112">
        <v>736.52599999999995</v>
      </c>
      <c r="H393" s="112">
        <v>870.548</v>
      </c>
      <c r="I393" s="112">
        <v>1028.9559999999999</v>
      </c>
      <c r="J393" s="112">
        <v>1214.047</v>
      </c>
      <c r="K393" s="113">
        <v>1385.374</v>
      </c>
      <c r="L393" s="111">
        <v>74.665666529999996</v>
      </c>
      <c r="M393" s="112">
        <v>91.368427269999998</v>
      </c>
      <c r="N393" s="112">
        <v>137.83721568000001</v>
      </c>
      <c r="O393" s="112">
        <v>173.20684125</v>
      </c>
      <c r="P393" s="112">
        <v>237.83851468</v>
      </c>
      <c r="Q393" s="113">
        <v>298.00467007999998</v>
      </c>
      <c r="R393" s="86">
        <f t="shared" si="95"/>
        <v>4.4740136976582093E-2</v>
      </c>
      <c r="S393" s="68">
        <f t="shared" si="96"/>
        <v>0.10171738706343614</v>
      </c>
      <c r="T393" s="68">
        <f t="shared" si="97"/>
        <v>5.1320864826685651E-2</v>
      </c>
      <c r="U393" s="68">
        <f t="shared" si="98"/>
        <v>7.4629469556243638E-2</v>
      </c>
      <c r="V393" s="70">
        <f t="shared" si="99"/>
        <v>5.0594123059463744E-2</v>
      </c>
      <c r="W393" s="86">
        <f t="shared" si="100"/>
        <v>3.3249238847926896E-2</v>
      </c>
      <c r="X393" s="68">
        <f t="shared" si="101"/>
        <v>3.3435672205528608E-2</v>
      </c>
      <c r="Y393" s="68">
        <f t="shared" si="102"/>
        <v>3.3435415309383411E-2</v>
      </c>
      <c r="Z393" s="68">
        <f t="shared" si="103"/>
        <v>3.3082942180622278E-2</v>
      </c>
      <c r="AA393" s="70">
        <f t="shared" si="104"/>
        <v>2.6402146481507165E-2</v>
      </c>
      <c r="AB393" s="86">
        <f t="shared" si="90"/>
        <v>1.3455988325390389</v>
      </c>
      <c r="AC393" s="68">
        <f t="shared" si="91"/>
        <v>3.0421816088571747</v>
      </c>
      <c r="AD393" s="68">
        <f t="shared" si="92"/>
        <v>1.5349252985735402</v>
      </c>
      <c r="AE393" s="68">
        <f t="shared" si="93"/>
        <v>2.2558292774805402</v>
      </c>
      <c r="AF393" s="70">
        <f t="shared" si="94"/>
        <v>1.9162882493247793</v>
      </c>
    </row>
    <row r="394" spans="1:32" ht="12.75">
      <c r="A394" s="69" t="s">
        <v>1812</v>
      </c>
      <c r="B394" s="67" t="s">
        <v>14</v>
      </c>
      <c r="C394" s="67" t="s">
        <v>529</v>
      </c>
      <c r="D394" s="68">
        <v>81.274779699999996</v>
      </c>
      <c r="E394" s="70">
        <v>43.905202699999997</v>
      </c>
      <c r="F394" s="111">
        <v>250.96199999999999</v>
      </c>
      <c r="G394" s="112">
        <v>275.07900000000001</v>
      </c>
      <c r="H394" s="112">
        <v>299.69099999999997</v>
      </c>
      <c r="I394" s="112">
        <v>326.505</v>
      </c>
      <c r="J394" s="112">
        <v>356.00099999999998</v>
      </c>
      <c r="K394" s="113">
        <v>389.16500000000002</v>
      </c>
      <c r="L394" s="111">
        <v>37.097534170000003</v>
      </c>
      <c r="M394" s="112">
        <v>50.597744659999996</v>
      </c>
      <c r="N394" s="112">
        <v>75.432089770000005</v>
      </c>
      <c r="O394" s="112">
        <v>98.852184440000002</v>
      </c>
      <c r="P394" s="112">
        <v>129.81051822000001</v>
      </c>
      <c r="Q394" s="113">
        <v>148.26033881999999</v>
      </c>
      <c r="R394" s="86">
        <f t="shared" si="95"/>
        <v>7.2782252470663292E-2</v>
      </c>
      <c r="S394" s="68">
        <f t="shared" si="96"/>
        <v>9.816384219051083E-2</v>
      </c>
      <c r="T394" s="68">
        <f t="shared" si="97"/>
        <v>6.209583942698714E-2</v>
      </c>
      <c r="U394" s="68">
        <f t="shared" si="98"/>
        <v>6.263560882418473E-2</v>
      </c>
      <c r="V394" s="70">
        <f t="shared" si="99"/>
        <v>2.8425771428986411E-2</v>
      </c>
      <c r="W394" s="86">
        <f t="shared" si="100"/>
        <v>1.8351359178150849E-2</v>
      </c>
      <c r="X394" s="68">
        <f t="shared" si="101"/>
        <v>1.7138722940548433E-2</v>
      </c>
      <c r="Y394" s="68">
        <f t="shared" si="102"/>
        <v>1.7138663738646625E-2</v>
      </c>
      <c r="Z394" s="68">
        <f t="shared" si="103"/>
        <v>1.7297655460387831E-2</v>
      </c>
      <c r="AA394" s="70">
        <f t="shared" si="104"/>
        <v>1.7813975674735343E-2</v>
      </c>
      <c r="AB394" s="86">
        <f t="shared" si="90"/>
        <v>3.9660415211815989</v>
      </c>
      <c r="AC394" s="68">
        <f t="shared" si="91"/>
        <v>5.727605407417224</v>
      </c>
      <c r="AD394" s="68">
        <f t="shared" si="92"/>
        <v>3.623143576063335</v>
      </c>
      <c r="AE394" s="68">
        <f t="shared" si="93"/>
        <v>3.6210461566668513</v>
      </c>
      <c r="AF394" s="70">
        <f t="shared" si="94"/>
        <v>1.5957005863267928</v>
      </c>
    </row>
    <row r="395" spans="1:32" ht="12.75">
      <c r="A395" s="69" t="s">
        <v>1812</v>
      </c>
      <c r="B395" s="67" t="s">
        <v>14</v>
      </c>
      <c r="C395" s="67" t="s">
        <v>530</v>
      </c>
      <c r="D395" s="68">
        <v>120.0703805</v>
      </c>
      <c r="E395" s="70">
        <v>29.309300199999999</v>
      </c>
      <c r="F395" s="111">
        <v>560.31700000000001</v>
      </c>
      <c r="G395" s="112">
        <v>696.60599999999999</v>
      </c>
      <c r="H395" s="112">
        <v>866.09699999999998</v>
      </c>
      <c r="I395" s="112">
        <v>1076.827</v>
      </c>
      <c r="J395" s="112">
        <v>1334.356</v>
      </c>
      <c r="K395" s="113">
        <v>1563.817</v>
      </c>
      <c r="L395" s="111">
        <v>67.237673189999995</v>
      </c>
      <c r="M395" s="112">
        <v>101.20153271</v>
      </c>
      <c r="N395" s="112">
        <v>116.62940789</v>
      </c>
      <c r="O395" s="112">
        <v>132.31011319000001</v>
      </c>
      <c r="P395" s="112">
        <v>184.15397684999999</v>
      </c>
      <c r="Q395" s="113">
        <v>252.44476402999999</v>
      </c>
      <c r="R395" s="86">
        <f t="shared" si="95"/>
        <v>0.10102627859838349</v>
      </c>
      <c r="S395" s="68">
        <f t="shared" si="96"/>
        <v>3.0489410124270838E-2</v>
      </c>
      <c r="T395" s="68">
        <f t="shared" si="97"/>
        <v>2.6889796636521385E-2</v>
      </c>
      <c r="U395" s="68">
        <f t="shared" si="98"/>
        <v>7.8367197200642016E-2</v>
      </c>
      <c r="V395" s="70">
        <f t="shared" si="99"/>
        <v>7.4167051234115128E-2</v>
      </c>
      <c r="W395" s="86">
        <f t="shared" si="100"/>
        <v>4.3543455231892236E-2</v>
      </c>
      <c r="X395" s="68">
        <f t="shared" si="101"/>
        <v>4.3555388073702024E-2</v>
      </c>
      <c r="Y395" s="68">
        <f t="shared" si="102"/>
        <v>4.3555424268513873E-2</v>
      </c>
      <c r="Z395" s="68">
        <f t="shared" si="103"/>
        <v>4.2886004913884772E-2</v>
      </c>
      <c r="AA395" s="70">
        <f t="shared" si="104"/>
        <v>3.1736169829390606E-2</v>
      </c>
      <c r="AB395" s="86">
        <f t="shared" si="90"/>
        <v>2.3201254484827722</v>
      </c>
      <c r="AC395" s="68">
        <f t="shared" si="91"/>
        <v>0.70001465886788428</v>
      </c>
      <c r="AD395" s="68">
        <f t="shared" si="92"/>
        <v>0.61736964082243972</v>
      </c>
      <c r="AE395" s="68">
        <f t="shared" si="93"/>
        <v>1.8273373180365853</v>
      </c>
      <c r="AF395" s="70">
        <f t="shared" si="94"/>
        <v>2.3369881001024146</v>
      </c>
    </row>
    <row r="396" spans="1:32" ht="12.75">
      <c r="A396" s="69" t="s">
        <v>1812</v>
      </c>
      <c r="B396" s="67" t="s">
        <v>14</v>
      </c>
      <c r="C396" s="67" t="s">
        <v>531</v>
      </c>
      <c r="D396" s="68">
        <v>119.81725299999999</v>
      </c>
      <c r="E396" s="70">
        <v>31.349597200000002</v>
      </c>
      <c r="F396" s="111">
        <v>271.32400000000001</v>
      </c>
      <c r="G396" s="112">
        <v>308.30500000000001</v>
      </c>
      <c r="H396" s="112">
        <v>345.113</v>
      </c>
      <c r="I396" s="112">
        <v>386.315</v>
      </c>
      <c r="J396" s="112">
        <v>432.41399999999999</v>
      </c>
      <c r="K396" s="113">
        <v>479.49299999999999</v>
      </c>
      <c r="L396" s="111">
        <v>82.616392099999999</v>
      </c>
      <c r="M396" s="112">
        <v>111.41478277</v>
      </c>
      <c r="N396" s="112">
        <v>156.62663556999999</v>
      </c>
      <c r="O396" s="112">
        <v>179.86494178000001</v>
      </c>
      <c r="P396" s="112">
        <v>223.00413750000001</v>
      </c>
      <c r="Q396" s="113">
        <v>336.88781807999999</v>
      </c>
      <c r="R396" s="86">
        <f t="shared" si="95"/>
        <v>6.971592425663431E-2</v>
      </c>
      <c r="S396" s="68">
        <f t="shared" si="96"/>
        <v>8.1159522418732241E-2</v>
      </c>
      <c r="T396" s="68">
        <f t="shared" si="97"/>
        <v>2.967350492517512E-2</v>
      </c>
      <c r="U396" s="68">
        <f t="shared" si="98"/>
        <v>4.7968431527657319E-2</v>
      </c>
      <c r="V396" s="70">
        <f t="shared" si="99"/>
        <v>0.1021359351056883</v>
      </c>
      <c r="W396" s="86">
        <f t="shared" si="100"/>
        <v>2.5555174804339682E-2</v>
      </c>
      <c r="X396" s="68">
        <f t="shared" si="101"/>
        <v>2.255646938097141E-2</v>
      </c>
      <c r="Y396" s="68">
        <f t="shared" si="102"/>
        <v>2.2556239841668095E-2</v>
      </c>
      <c r="Z396" s="68">
        <f t="shared" si="103"/>
        <v>2.2546072765184055E-2</v>
      </c>
      <c r="AA396" s="70">
        <f t="shared" si="104"/>
        <v>2.0669166601512919E-2</v>
      </c>
      <c r="AB396" s="86">
        <f t="shared" si="90"/>
        <v>2.7280550726186159</v>
      </c>
      <c r="AC396" s="68">
        <f t="shared" si="91"/>
        <v>3.5980596541051875</v>
      </c>
      <c r="AD396" s="68">
        <f t="shared" si="92"/>
        <v>1.315534199559242</v>
      </c>
      <c r="AE396" s="68">
        <f t="shared" si="93"/>
        <v>2.1275737032895061</v>
      </c>
      <c r="AF396" s="70">
        <f t="shared" si="94"/>
        <v>4.9414636339624973</v>
      </c>
    </row>
    <row r="397" spans="1:32" ht="12.75">
      <c r="A397" s="69" t="s">
        <v>1812</v>
      </c>
      <c r="B397" s="67" t="s">
        <v>14</v>
      </c>
      <c r="C397" s="67" t="s">
        <v>1515</v>
      </c>
      <c r="D397" s="68">
        <v>112.05669399999999</v>
      </c>
      <c r="E397" s="70">
        <v>28.438707000000001</v>
      </c>
      <c r="F397" s="111">
        <v>285.77300000000002</v>
      </c>
      <c r="G397" s="112">
        <v>338.637</v>
      </c>
      <c r="H397" s="112">
        <v>400.36</v>
      </c>
      <c r="I397" s="112">
        <v>473.33199999999999</v>
      </c>
      <c r="J397" s="112">
        <v>558.61500000000001</v>
      </c>
      <c r="K397" s="113">
        <v>637.53399999999999</v>
      </c>
      <c r="L397" s="111">
        <v>33.234384149999997</v>
      </c>
      <c r="M397" s="112">
        <v>42.289330669999998</v>
      </c>
      <c r="N397" s="112">
        <v>48.55999723</v>
      </c>
      <c r="O397" s="112">
        <v>54.3194406</v>
      </c>
      <c r="P397" s="112">
        <v>63.011740609999997</v>
      </c>
      <c r="Q397" s="113">
        <v>76.864671880000003</v>
      </c>
      <c r="R397" s="86">
        <f t="shared" si="95"/>
        <v>5.449143561157279E-2</v>
      </c>
      <c r="S397" s="68">
        <f t="shared" si="96"/>
        <v>2.9656021793924521E-2</v>
      </c>
      <c r="T397" s="68">
        <f t="shared" si="97"/>
        <v>2.3720937802862392E-2</v>
      </c>
      <c r="U397" s="68">
        <f t="shared" si="98"/>
        <v>3.200437969900595E-2</v>
      </c>
      <c r="V397" s="70">
        <f t="shared" si="99"/>
        <v>4.3969365505200905E-2</v>
      </c>
      <c r="W397" s="86">
        <f t="shared" si="100"/>
        <v>3.39461895667236E-2</v>
      </c>
      <c r="X397" s="68">
        <f t="shared" si="101"/>
        <v>3.348708102853272E-2</v>
      </c>
      <c r="Y397" s="68">
        <f t="shared" si="102"/>
        <v>3.3486580534200519E-2</v>
      </c>
      <c r="Z397" s="68">
        <f t="shared" si="103"/>
        <v>3.3132692195025223E-2</v>
      </c>
      <c r="AA397" s="70">
        <f t="shared" si="104"/>
        <v>2.6429420589359192E-2</v>
      </c>
      <c r="AB397" s="86">
        <f t="shared" si="90"/>
        <v>1.6052298153955122</v>
      </c>
      <c r="AC397" s="68">
        <f t="shared" si="91"/>
        <v>0.88559590394445131</v>
      </c>
      <c r="AD397" s="68">
        <f t="shared" si="92"/>
        <v>0.70837145580259298</v>
      </c>
      <c r="AE397" s="68">
        <f t="shared" si="93"/>
        <v>0.9659456439767159</v>
      </c>
      <c r="AF397" s="70">
        <f t="shared" si="94"/>
        <v>1.663652267991963</v>
      </c>
    </row>
    <row r="398" spans="1:32" ht="12.75">
      <c r="A398" s="69" t="s">
        <v>1812</v>
      </c>
      <c r="B398" s="67" t="s">
        <v>14</v>
      </c>
      <c r="C398" s="67" t="s">
        <v>532</v>
      </c>
      <c r="D398" s="68">
        <v>116.44408060000001</v>
      </c>
      <c r="E398" s="70">
        <v>33.931161400000001</v>
      </c>
      <c r="F398" s="111">
        <v>212.09200000000001</v>
      </c>
      <c r="G398" s="112">
        <v>265.78300000000002</v>
      </c>
      <c r="H398" s="112">
        <v>322.48</v>
      </c>
      <c r="I398" s="112">
        <v>391.27199999999999</v>
      </c>
      <c r="J398" s="112">
        <v>473.51299999999998</v>
      </c>
      <c r="K398" s="113">
        <v>547.84299999999996</v>
      </c>
      <c r="L398" s="111">
        <v>20.980853209999999</v>
      </c>
      <c r="M398" s="112">
        <v>25.28374659</v>
      </c>
      <c r="N398" s="112">
        <v>38.761330350000001</v>
      </c>
      <c r="O398" s="112">
        <v>51.412451130000001</v>
      </c>
      <c r="P398" s="112">
        <v>56.130407550000001</v>
      </c>
      <c r="Q398" s="113">
        <v>72.286919650000002</v>
      </c>
      <c r="R398" s="86">
        <f t="shared" si="95"/>
        <v>4.101733458531738E-2</v>
      </c>
      <c r="S398" s="68">
        <f t="shared" si="96"/>
        <v>0.10661065370217351</v>
      </c>
      <c r="T398" s="68">
        <f t="shared" si="97"/>
        <v>6.5277020503502911E-2</v>
      </c>
      <c r="U398" s="68">
        <f t="shared" si="98"/>
        <v>1.8353361165645711E-2</v>
      </c>
      <c r="V398" s="70">
        <f t="shared" si="99"/>
        <v>5.7567770501605775E-2</v>
      </c>
      <c r="W398" s="86">
        <f t="shared" si="100"/>
        <v>4.5132008713785164E-2</v>
      </c>
      <c r="X398" s="68">
        <f t="shared" si="101"/>
        <v>3.867218648764232E-2</v>
      </c>
      <c r="Y398" s="68">
        <f t="shared" si="102"/>
        <v>3.8672370299310491E-2</v>
      </c>
      <c r="Z398" s="68">
        <f t="shared" si="103"/>
        <v>3.8155279413044245E-2</v>
      </c>
      <c r="AA398" s="70">
        <f t="shared" si="104"/>
        <v>2.9161876435809374E-2</v>
      </c>
      <c r="AB398" s="86">
        <f t="shared" si="90"/>
        <v>0.90883024607741436</v>
      </c>
      <c r="AC398" s="68">
        <f t="shared" si="91"/>
        <v>2.7567785373666656</v>
      </c>
      <c r="AD398" s="68">
        <f t="shared" si="92"/>
        <v>1.6879498204604948</v>
      </c>
      <c r="AE398" s="68">
        <f t="shared" si="93"/>
        <v>0.4810176061604518</v>
      </c>
      <c r="AF398" s="70">
        <f t="shared" si="94"/>
        <v>1.974076346846986</v>
      </c>
    </row>
    <row r="399" spans="1:32" ht="12.75">
      <c r="A399" s="69" t="s">
        <v>1812</v>
      </c>
      <c r="B399" s="67" t="s">
        <v>14</v>
      </c>
      <c r="C399" s="67" t="s">
        <v>533</v>
      </c>
      <c r="D399" s="68">
        <v>120.0427838</v>
      </c>
      <c r="E399" s="70">
        <v>28.8918967</v>
      </c>
      <c r="F399" s="111">
        <v>255.91200000000001</v>
      </c>
      <c r="G399" s="112">
        <v>312.31700000000001</v>
      </c>
      <c r="H399" s="112">
        <v>371.84800000000001</v>
      </c>
      <c r="I399" s="112">
        <v>442.726</v>
      </c>
      <c r="J399" s="112">
        <v>526.06899999999996</v>
      </c>
      <c r="K399" s="113">
        <v>602.62199999999996</v>
      </c>
      <c r="L399" s="111">
        <v>41.653836830000003</v>
      </c>
      <c r="M399" s="112">
        <v>71.958308990000006</v>
      </c>
      <c r="N399" s="112">
        <v>87.6961309</v>
      </c>
      <c r="O399" s="112">
        <v>100.11243415</v>
      </c>
      <c r="P399" s="112">
        <v>113.99611367999999</v>
      </c>
      <c r="Q399" s="113">
        <v>144.78420076</v>
      </c>
      <c r="R399" s="86">
        <f t="shared" si="95"/>
        <v>0.14550627008830103</v>
      </c>
      <c r="S399" s="68">
        <f t="shared" si="96"/>
        <v>4.3741500129434854E-2</v>
      </c>
      <c r="T399" s="68">
        <f t="shared" si="97"/>
        <v>2.8316650056450777E-2</v>
      </c>
      <c r="U399" s="68">
        <f t="shared" si="98"/>
        <v>2.7736174128376229E-2</v>
      </c>
      <c r="V399" s="70">
        <f t="shared" si="99"/>
        <v>5.4016029294517286E-2</v>
      </c>
      <c r="W399" s="86">
        <f t="shared" si="100"/>
        <v>3.9837012452363853E-2</v>
      </c>
      <c r="X399" s="68">
        <f t="shared" si="101"/>
        <v>3.4893294195239268E-2</v>
      </c>
      <c r="Y399" s="68">
        <f t="shared" si="102"/>
        <v>3.4893179981760516E-2</v>
      </c>
      <c r="Z399" s="68">
        <f t="shared" si="103"/>
        <v>3.4496262862190707E-2</v>
      </c>
      <c r="AA399" s="70">
        <f t="shared" si="104"/>
        <v>2.7171550330269762E-2</v>
      </c>
      <c r="AB399" s="86">
        <f t="shared" si="90"/>
        <v>3.6525397144751741</v>
      </c>
      <c r="AC399" s="68">
        <f t="shared" si="91"/>
        <v>1.2535789795221688</v>
      </c>
      <c r="AD399" s="68">
        <f t="shared" si="92"/>
        <v>0.81152391588420869</v>
      </c>
      <c r="AE399" s="68">
        <f t="shared" si="93"/>
        <v>0.80403417144574785</v>
      </c>
      <c r="AF399" s="70">
        <f t="shared" si="94"/>
        <v>1.9879627271154316</v>
      </c>
    </row>
    <row r="400" spans="1:32" ht="12.75">
      <c r="A400" s="69" t="s">
        <v>1812</v>
      </c>
      <c r="B400" s="67" t="s">
        <v>14</v>
      </c>
      <c r="C400" s="67" t="s">
        <v>534</v>
      </c>
      <c r="D400" s="68">
        <v>111.6979977</v>
      </c>
      <c r="E400" s="70">
        <v>25.781344000000001</v>
      </c>
      <c r="F400" s="111">
        <v>363.73899999999998</v>
      </c>
      <c r="G400" s="112">
        <v>440.70100000000002</v>
      </c>
      <c r="H400" s="112">
        <v>533.976</v>
      </c>
      <c r="I400" s="112">
        <v>646.99199999999996</v>
      </c>
      <c r="J400" s="112">
        <v>781.94</v>
      </c>
      <c r="K400" s="113">
        <v>904.03099999999995</v>
      </c>
      <c r="L400" s="111">
        <v>34.260606680000002</v>
      </c>
      <c r="M400" s="112">
        <v>41.933703139999999</v>
      </c>
      <c r="N400" s="112">
        <v>54.875673949999999</v>
      </c>
      <c r="O400" s="112">
        <v>69.729716400000001</v>
      </c>
      <c r="P400" s="112">
        <v>94.76762823</v>
      </c>
      <c r="Q400" s="113">
        <v>122.53310811999999</v>
      </c>
      <c r="R400" s="86">
        <f t="shared" si="95"/>
        <v>4.4792531151990653E-2</v>
      </c>
      <c r="S400" s="68">
        <f t="shared" si="96"/>
        <v>6.1725866503093682E-2</v>
      </c>
      <c r="T400" s="68">
        <f t="shared" si="97"/>
        <v>5.4137075249533227E-2</v>
      </c>
      <c r="U400" s="68">
        <f t="shared" si="98"/>
        <v>7.1814179442152432E-2</v>
      </c>
      <c r="V400" s="70">
        <f t="shared" si="99"/>
        <v>5.8596971156888042E-2</v>
      </c>
      <c r="W400" s="86">
        <f t="shared" si="100"/>
        <v>3.8386012696812195E-2</v>
      </c>
      <c r="X400" s="68">
        <f t="shared" si="101"/>
        <v>3.8396850633457227E-2</v>
      </c>
      <c r="Y400" s="68">
        <f t="shared" si="102"/>
        <v>3.8396607106811413E-2</v>
      </c>
      <c r="Z400" s="68">
        <f t="shared" si="103"/>
        <v>3.788881631899204E-2</v>
      </c>
      <c r="AA400" s="70">
        <f t="shared" si="104"/>
        <v>2.9017128116126521E-2</v>
      </c>
      <c r="AB400" s="86">
        <f t="shared" si="90"/>
        <v>1.1668972108611451</v>
      </c>
      <c r="AC400" s="68">
        <f t="shared" si="91"/>
        <v>1.6075762851578415</v>
      </c>
      <c r="AD400" s="68">
        <f t="shared" si="92"/>
        <v>1.4099442458271141</v>
      </c>
      <c r="AE400" s="68">
        <f t="shared" si="93"/>
        <v>1.8953925305435066</v>
      </c>
      <c r="AF400" s="70">
        <f t="shared" si="94"/>
        <v>2.0193925092236218</v>
      </c>
    </row>
    <row r="401" spans="1:32" ht="12.75">
      <c r="A401" s="69" t="s">
        <v>1812</v>
      </c>
      <c r="B401" s="67" t="s">
        <v>14</v>
      </c>
      <c r="C401" s="67" t="s">
        <v>535</v>
      </c>
      <c r="D401" s="68">
        <v>101.9947641</v>
      </c>
      <c r="E401" s="70">
        <v>23.599114799999999</v>
      </c>
      <c r="F401" s="111">
        <v>220.53200000000001</v>
      </c>
      <c r="G401" s="112">
        <v>251.43600000000001</v>
      </c>
      <c r="H401" s="112">
        <v>279.125</v>
      </c>
      <c r="I401" s="112">
        <v>309.86200000000002</v>
      </c>
      <c r="J401" s="112">
        <v>344.05700000000002</v>
      </c>
      <c r="K401" s="113">
        <v>379.84899999999999</v>
      </c>
      <c r="L401" s="111">
        <v>3.8921740800000002</v>
      </c>
      <c r="M401" s="112">
        <v>4.7433741200000004</v>
      </c>
      <c r="N401" s="112">
        <v>7.6995565700000004</v>
      </c>
      <c r="O401" s="112">
        <v>9.7959347799999996</v>
      </c>
      <c r="P401" s="112">
        <v>12.63840961</v>
      </c>
      <c r="Q401" s="113">
        <v>15.05127031</v>
      </c>
      <c r="R401" s="86">
        <f t="shared" si="95"/>
        <v>4.3739052904848495E-2</v>
      </c>
      <c r="S401" s="68">
        <f t="shared" si="96"/>
        <v>0.12464470966080995</v>
      </c>
      <c r="T401" s="68">
        <f t="shared" si="97"/>
        <v>5.4454518021678722E-2</v>
      </c>
      <c r="U401" s="68">
        <f t="shared" si="98"/>
        <v>5.8033763879346702E-2</v>
      </c>
      <c r="V401" s="70">
        <f t="shared" si="99"/>
        <v>3.818297989156564E-2</v>
      </c>
      <c r="W401" s="86">
        <f t="shared" si="100"/>
        <v>2.6229134984218035E-2</v>
      </c>
      <c r="X401" s="68">
        <f t="shared" si="101"/>
        <v>2.0894245233070118E-2</v>
      </c>
      <c r="Y401" s="68">
        <f t="shared" si="102"/>
        <v>2.0893465382968972E-2</v>
      </c>
      <c r="Z401" s="68">
        <f t="shared" si="103"/>
        <v>2.0936060849261362E-2</v>
      </c>
      <c r="AA401" s="70">
        <f t="shared" si="104"/>
        <v>1.9793292801230579E-2</v>
      </c>
      <c r="AB401" s="86">
        <f t="shared" si="90"/>
        <v>1.6675751194679544</v>
      </c>
      <c r="AC401" s="68">
        <f t="shared" si="91"/>
        <v>5.9655042941455489</v>
      </c>
      <c r="AD401" s="68">
        <f t="shared" si="92"/>
        <v>2.6062942180030406</v>
      </c>
      <c r="AE401" s="68">
        <f t="shared" si="93"/>
        <v>2.7719523886172777</v>
      </c>
      <c r="AF401" s="70">
        <f t="shared" si="94"/>
        <v>1.9290868010193709</v>
      </c>
    </row>
    <row r="402" spans="1:32" ht="12.75">
      <c r="A402" s="69" t="s">
        <v>1812</v>
      </c>
      <c r="B402" s="67" t="s">
        <v>14</v>
      </c>
      <c r="C402" s="67" t="s">
        <v>536</v>
      </c>
      <c r="D402" s="68">
        <v>120.9795761</v>
      </c>
      <c r="E402" s="70">
        <v>28.117849799999998</v>
      </c>
      <c r="F402" s="111">
        <v>478.50599999999997</v>
      </c>
      <c r="G402" s="112">
        <v>587.91899999999998</v>
      </c>
      <c r="H402" s="112">
        <v>716.36800000000005</v>
      </c>
      <c r="I402" s="112">
        <v>872.87900000000002</v>
      </c>
      <c r="J402" s="112">
        <v>1060.702</v>
      </c>
      <c r="K402" s="113">
        <v>1229.9570000000001</v>
      </c>
      <c r="L402" s="111">
        <v>77.820073109999996</v>
      </c>
      <c r="M402" s="112">
        <v>93.071915919999995</v>
      </c>
      <c r="N402" s="112">
        <v>107.35775061</v>
      </c>
      <c r="O402" s="112">
        <v>130.18813502</v>
      </c>
      <c r="P402" s="112">
        <v>165.84097471000001</v>
      </c>
      <c r="Q402" s="113">
        <v>235.88414691</v>
      </c>
      <c r="R402" s="86">
        <f t="shared" si="95"/>
        <v>3.91977087670973E-2</v>
      </c>
      <c r="S402" s="68">
        <f t="shared" si="96"/>
        <v>3.0698486323800185E-2</v>
      </c>
      <c r="T402" s="68">
        <f t="shared" si="97"/>
        <v>4.2531413484875005E-2</v>
      </c>
      <c r="U402" s="68">
        <f t="shared" si="98"/>
        <v>5.4771258048243607E-2</v>
      </c>
      <c r="V402" s="70">
        <f t="shared" si="99"/>
        <v>8.4470285250652796E-2</v>
      </c>
      <c r="W402" s="86">
        <f t="shared" si="100"/>
        <v>4.1184086661626734E-2</v>
      </c>
      <c r="X402" s="68">
        <f t="shared" si="101"/>
        <v>3.9520963619615955E-2</v>
      </c>
      <c r="Y402" s="68">
        <f t="shared" si="102"/>
        <v>3.952058846155581E-2</v>
      </c>
      <c r="Z402" s="68">
        <f t="shared" si="103"/>
        <v>3.8977857668717517E-2</v>
      </c>
      <c r="AA402" s="70">
        <f t="shared" si="104"/>
        <v>2.9609651269770092E-2</v>
      </c>
      <c r="AB402" s="86">
        <f t="shared" si="90"/>
        <v>0.95176831500842185</v>
      </c>
      <c r="AC402" s="68">
        <f t="shared" si="91"/>
        <v>0.77676462090522524</v>
      </c>
      <c r="AD402" s="68">
        <f t="shared" si="92"/>
        <v>1.0761837093151589</v>
      </c>
      <c r="AE402" s="68">
        <f t="shared" si="93"/>
        <v>1.4051890310072483</v>
      </c>
      <c r="AF402" s="70">
        <f t="shared" si="94"/>
        <v>2.8527956807411825</v>
      </c>
    </row>
    <row r="403" spans="1:32" ht="12.75">
      <c r="A403" s="69" t="s">
        <v>1812</v>
      </c>
      <c r="B403" s="67" t="s">
        <v>14</v>
      </c>
      <c r="C403" s="67" t="s">
        <v>537</v>
      </c>
      <c r="D403" s="68">
        <v>113.348653</v>
      </c>
      <c r="E403" s="70">
        <v>29.060703</v>
      </c>
      <c r="F403" s="111">
        <v>817.529</v>
      </c>
      <c r="G403" s="112">
        <v>881.06299999999999</v>
      </c>
      <c r="H403" s="112">
        <v>921.32100000000003</v>
      </c>
      <c r="I403" s="112">
        <v>963.41700000000003</v>
      </c>
      <c r="J403" s="112">
        <v>1009.534</v>
      </c>
      <c r="K403" s="113">
        <v>1079.979</v>
      </c>
      <c r="L403" s="111">
        <v>54.727520490000003</v>
      </c>
      <c r="M403" s="112">
        <v>69.090731550000001</v>
      </c>
      <c r="N403" s="112">
        <v>77.098515489999997</v>
      </c>
      <c r="O403" s="112">
        <v>94.769552250000004</v>
      </c>
      <c r="P403" s="112">
        <v>128.20956946000001</v>
      </c>
      <c r="Q403" s="113">
        <v>159.84535160999999</v>
      </c>
      <c r="R403" s="86">
        <f t="shared" si="95"/>
        <v>5.2489902452732141E-2</v>
      </c>
      <c r="S403" s="68">
        <f t="shared" si="96"/>
        <v>2.3180486760962647E-2</v>
      </c>
      <c r="T403" s="68">
        <f t="shared" si="97"/>
        <v>4.5840147887911062E-2</v>
      </c>
      <c r="U403" s="68">
        <f t="shared" si="98"/>
        <v>7.0571225496108655E-2</v>
      </c>
      <c r="V403" s="70">
        <f t="shared" si="99"/>
        <v>4.9350110577931552E-2</v>
      </c>
      <c r="W403" s="86">
        <f t="shared" si="100"/>
        <v>1.4968551375855312E-2</v>
      </c>
      <c r="X403" s="68">
        <f t="shared" si="101"/>
        <v>8.9358753411423655E-3</v>
      </c>
      <c r="Y403" s="68">
        <f t="shared" si="102"/>
        <v>8.9355660289534428E-3</v>
      </c>
      <c r="Z403" s="68">
        <f t="shared" si="103"/>
        <v>9.3515554694526357E-3</v>
      </c>
      <c r="AA403" s="70">
        <f t="shared" si="104"/>
        <v>1.3490551651883887E-2</v>
      </c>
      <c r="AB403" s="86">
        <f t="shared" si="90"/>
        <v>3.5066788451820265</v>
      </c>
      <c r="AC403" s="68">
        <f t="shared" si="91"/>
        <v>2.5940924504883753</v>
      </c>
      <c r="AD403" s="68">
        <f t="shared" si="92"/>
        <v>5.1300776849924956</v>
      </c>
      <c r="AE403" s="68">
        <f t="shared" si="93"/>
        <v>7.5464692185843738</v>
      </c>
      <c r="AF403" s="70">
        <f t="shared" si="94"/>
        <v>3.6581239856889067</v>
      </c>
    </row>
    <row r="404" spans="1:32" ht="12.75">
      <c r="A404" s="69" t="s">
        <v>1812</v>
      </c>
      <c r="B404" s="67" t="s">
        <v>14</v>
      </c>
      <c r="C404" s="67" t="s">
        <v>538</v>
      </c>
      <c r="D404" s="68">
        <v>121.22762880000001</v>
      </c>
      <c r="E404" s="70">
        <v>28.139546899999999</v>
      </c>
      <c r="F404" s="111">
        <v>260.87200000000001</v>
      </c>
      <c r="G404" s="112">
        <v>302.84800000000001</v>
      </c>
      <c r="H404" s="112">
        <v>348.15499999999997</v>
      </c>
      <c r="I404" s="112">
        <v>400.24</v>
      </c>
      <c r="J404" s="112">
        <v>459.70699999999999</v>
      </c>
      <c r="K404" s="113">
        <v>516.96199999999999</v>
      </c>
      <c r="L404" s="111">
        <v>34.556739309999998</v>
      </c>
      <c r="M404" s="112">
        <v>54.273898529999997</v>
      </c>
      <c r="N404" s="112">
        <v>63.389619609999997</v>
      </c>
      <c r="O404" s="112">
        <v>82.672346989999994</v>
      </c>
      <c r="P404" s="112">
        <v>92.668149690000007</v>
      </c>
      <c r="Q404" s="113">
        <v>120.43553864</v>
      </c>
      <c r="R404" s="86">
        <f t="shared" si="95"/>
        <v>0.11411469724109222</v>
      </c>
      <c r="S404" s="68">
        <f t="shared" si="96"/>
        <v>3.3591547048942023E-2</v>
      </c>
      <c r="T404" s="68">
        <f t="shared" si="97"/>
        <v>6.0838754037760658E-2</v>
      </c>
      <c r="U404" s="68">
        <f t="shared" si="98"/>
        <v>2.4181732015444293E-2</v>
      </c>
      <c r="V404" s="70">
        <f t="shared" si="99"/>
        <v>5.9928657349670657E-2</v>
      </c>
      <c r="W404" s="86">
        <f t="shared" si="100"/>
        <v>2.9840232780998344E-2</v>
      </c>
      <c r="X404" s="68">
        <f t="shared" si="101"/>
        <v>2.7883350687070468E-2</v>
      </c>
      <c r="Y404" s="68">
        <f t="shared" si="102"/>
        <v>2.7883316853757011E-2</v>
      </c>
      <c r="Z404" s="68">
        <f t="shared" si="103"/>
        <v>2.7704992567692953E-2</v>
      </c>
      <c r="AA404" s="70">
        <f t="shared" si="104"/>
        <v>2.3476008164313639E-2</v>
      </c>
      <c r="AB404" s="86">
        <f t="shared" si="90"/>
        <v>3.8241892440516798</v>
      </c>
      <c r="AC404" s="68">
        <f t="shared" si="91"/>
        <v>1.2047170164709957</v>
      </c>
      <c r="AD404" s="68">
        <f t="shared" si="92"/>
        <v>2.1819052000466441</v>
      </c>
      <c r="AE404" s="68">
        <f t="shared" si="93"/>
        <v>0.87282939911858459</v>
      </c>
      <c r="AF404" s="70">
        <f t="shared" si="94"/>
        <v>2.5527618209287146</v>
      </c>
    </row>
    <row r="405" spans="1:32" ht="12.75">
      <c r="A405" s="69" t="s">
        <v>1812</v>
      </c>
      <c r="B405" s="67" t="s">
        <v>14</v>
      </c>
      <c r="C405" s="67" t="s">
        <v>1516</v>
      </c>
      <c r="D405" s="68">
        <v>110.1680518</v>
      </c>
      <c r="E405" s="70">
        <v>22.641356900000002</v>
      </c>
      <c r="F405" s="111">
        <v>468.7</v>
      </c>
      <c r="G405" s="112">
        <v>515.15700000000004</v>
      </c>
      <c r="H405" s="112">
        <v>545.79499999999996</v>
      </c>
      <c r="I405" s="112">
        <v>578.255</v>
      </c>
      <c r="J405" s="112">
        <v>613.66800000000001</v>
      </c>
      <c r="K405" s="113">
        <v>661.03499999999997</v>
      </c>
      <c r="L405" s="111">
        <v>24.488929559999999</v>
      </c>
      <c r="M405" s="112">
        <v>26.428858779999999</v>
      </c>
      <c r="N405" s="112">
        <v>40.407341359999997</v>
      </c>
      <c r="O405" s="112">
        <v>59.05312181</v>
      </c>
      <c r="P405" s="112">
        <v>89.596628280000004</v>
      </c>
      <c r="Q405" s="113">
        <v>123.36678865</v>
      </c>
      <c r="R405" s="86">
        <f t="shared" si="95"/>
        <v>1.5843315774558501E-2</v>
      </c>
      <c r="S405" s="68">
        <f t="shared" si="96"/>
        <v>0.10578196127468202</v>
      </c>
      <c r="T405" s="68">
        <f t="shared" si="97"/>
        <v>9.2289073333876009E-2</v>
      </c>
      <c r="U405" s="68">
        <f t="shared" si="98"/>
        <v>0.10344417207365249</v>
      </c>
      <c r="V405" s="70">
        <f t="shared" si="99"/>
        <v>7.538265896449646E-2</v>
      </c>
      <c r="W405" s="86">
        <f t="shared" si="100"/>
        <v>1.8901760729071293E-2</v>
      </c>
      <c r="X405" s="68">
        <f t="shared" si="101"/>
        <v>1.1554347758694886E-2</v>
      </c>
      <c r="Y405" s="68">
        <f t="shared" si="102"/>
        <v>1.1554300097149767E-2</v>
      </c>
      <c r="Z405" s="68">
        <f t="shared" si="103"/>
        <v>1.1887823488315682E-2</v>
      </c>
      <c r="AA405" s="70">
        <f t="shared" si="104"/>
        <v>1.4870544646140965E-2</v>
      </c>
      <c r="AB405" s="86">
        <f t="shared" si="90"/>
        <v>0.83819258965600796</v>
      </c>
      <c r="AC405" s="68">
        <f t="shared" si="91"/>
        <v>9.1551650931640776</v>
      </c>
      <c r="AD405" s="68">
        <f t="shared" si="92"/>
        <v>7.9874222201171685</v>
      </c>
      <c r="AE405" s="68">
        <f t="shared" si="93"/>
        <v>8.7016914555743377</v>
      </c>
      <c r="AF405" s="70">
        <f t="shared" si="94"/>
        <v>5.0692601218247182</v>
      </c>
    </row>
    <row r="406" spans="1:32" ht="12.75">
      <c r="A406" s="69" t="s">
        <v>1812</v>
      </c>
      <c r="B406" s="67" t="s">
        <v>14</v>
      </c>
      <c r="C406" s="67" t="s">
        <v>1517</v>
      </c>
      <c r="D406" s="68">
        <v>109.76675470000001</v>
      </c>
      <c r="E406" s="70">
        <v>38.347394100000002</v>
      </c>
      <c r="F406" s="111">
        <v>229.38800000000001</v>
      </c>
      <c r="G406" s="112">
        <v>348.23099999999999</v>
      </c>
      <c r="H406" s="112">
        <v>528.32399999999996</v>
      </c>
      <c r="I406" s="112">
        <v>642.75300000000004</v>
      </c>
      <c r="J406" s="112">
        <v>695.61400000000003</v>
      </c>
      <c r="K406" s="113">
        <v>754.29600000000005</v>
      </c>
      <c r="L406" s="111">
        <v>18.470881729999999</v>
      </c>
      <c r="M406" s="112">
        <v>26.746010859999998</v>
      </c>
      <c r="N406" s="112">
        <v>33.854955150000002</v>
      </c>
      <c r="O406" s="112">
        <v>48.974624599999999</v>
      </c>
      <c r="P406" s="112">
        <v>62.931892849999997</v>
      </c>
      <c r="Q406" s="113">
        <v>68.37686918</v>
      </c>
      <c r="R406" s="86">
        <f t="shared" si="95"/>
        <v>8.9601885291265962E-2</v>
      </c>
      <c r="S406" s="68">
        <f t="shared" si="96"/>
        <v>5.315891276057011E-2</v>
      </c>
      <c r="T406" s="68">
        <f t="shared" si="97"/>
        <v>8.9320274583202311E-2</v>
      </c>
      <c r="U406" s="68">
        <f t="shared" si="98"/>
        <v>5.6997959102273545E-2</v>
      </c>
      <c r="V406" s="70">
        <f t="shared" si="99"/>
        <v>1.7304346281076473E-2</v>
      </c>
      <c r="W406" s="86">
        <f t="shared" si="100"/>
        <v>8.3490231942516382E-2</v>
      </c>
      <c r="X406" s="68">
        <f t="shared" si="101"/>
        <v>8.3368735841472932E-2</v>
      </c>
      <c r="Y406" s="68">
        <f t="shared" si="102"/>
        <v>3.9210156341518018E-2</v>
      </c>
      <c r="Z406" s="68">
        <f t="shared" si="103"/>
        <v>1.5806879041480044E-2</v>
      </c>
      <c r="AA406" s="70">
        <f t="shared" si="104"/>
        <v>1.6197991025715029E-2</v>
      </c>
      <c r="AB406" s="86">
        <f t="shared" si="90"/>
        <v>1.073202016649774</v>
      </c>
      <c r="AC406" s="68">
        <f t="shared" si="91"/>
        <v>0.63763606613458412</v>
      </c>
      <c r="AD406" s="68">
        <f t="shared" si="92"/>
        <v>2.2779882284892792</v>
      </c>
      <c r="AE406" s="68">
        <f t="shared" si="93"/>
        <v>3.6058958224897415</v>
      </c>
      <c r="AF406" s="70">
        <f t="shared" si="94"/>
        <v>1.0683020044649398</v>
      </c>
    </row>
    <row r="407" spans="1:32" ht="12.75">
      <c r="A407" s="69" t="s">
        <v>1812</v>
      </c>
      <c r="B407" s="67" t="s">
        <v>14</v>
      </c>
      <c r="C407" s="67" t="s">
        <v>539</v>
      </c>
      <c r="D407" s="68">
        <v>111.053715</v>
      </c>
      <c r="E407" s="70">
        <v>35.218038999999997</v>
      </c>
      <c r="F407" s="111">
        <v>267.26299999999998</v>
      </c>
      <c r="G407" s="112">
        <v>337.565</v>
      </c>
      <c r="H407" s="112">
        <v>425.83499999999998</v>
      </c>
      <c r="I407" s="112">
        <v>537.18700000000001</v>
      </c>
      <c r="J407" s="112">
        <v>675.08199999999999</v>
      </c>
      <c r="K407" s="113">
        <v>797.24599999999998</v>
      </c>
      <c r="L407" s="111">
        <v>45.5386223</v>
      </c>
      <c r="M407" s="112">
        <v>56.014544669999999</v>
      </c>
      <c r="N407" s="112">
        <v>80.716996089999995</v>
      </c>
      <c r="O407" s="112">
        <v>102.3266252</v>
      </c>
      <c r="P407" s="112">
        <v>141.97895129</v>
      </c>
      <c r="Q407" s="113">
        <v>183.37417120000001</v>
      </c>
      <c r="R407" s="86">
        <f t="shared" si="95"/>
        <v>4.6008956094396383E-2</v>
      </c>
      <c r="S407" s="68">
        <f t="shared" si="96"/>
        <v>8.8200132895947705E-2</v>
      </c>
      <c r="T407" s="68">
        <f t="shared" si="97"/>
        <v>5.3544185628278632E-2</v>
      </c>
      <c r="U407" s="68">
        <f t="shared" si="98"/>
        <v>7.7501483142825289E-2</v>
      </c>
      <c r="V407" s="70">
        <f t="shared" si="99"/>
        <v>5.8311770208033076E-2</v>
      </c>
      <c r="W407" s="86">
        <f t="shared" si="100"/>
        <v>4.670497840947381E-2</v>
      </c>
      <c r="X407" s="68">
        <f t="shared" si="101"/>
        <v>4.6458772586962148E-2</v>
      </c>
      <c r="Y407" s="68">
        <f t="shared" si="102"/>
        <v>4.645886350132284E-2</v>
      </c>
      <c r="Z407" s="68">
        <f t="shared" si="103"/>
        <v>4.5697580034540802E-2</v>
      </c>
      <c r="AA407" s="70">
        <f t="shared" si="104"/>
        <v>3.3265824731012195E-2</v>
      </c>
      <c r="AB407" s="86">
        <f t="shared" si="90"/>
        <v>0.98509747057422381</v>
      </c>
      <c r="AC407" s="68">
        <f t="shared" si="91"/>
        <v>1.8984602473268859</v>
      </c>
      <c r="AD407" s="68">
        <f t="shared" si="92"/>
        <v>1.1525074354596307</v>
      </c>
      <c r="AE407" s="68">
        <f t="shared" si="93"/>
        <v>1.6959647115721512</v>
      </c>
      <c r="AF407" s="70">
        <f t="shared" si="94"/>
        <v>1.7529031875668997</v>
      </c>
    </row>
    <row r="408" spans="1:32" ht="12.75">
      <c r="A408" s="69" t="s">
        <v>1812</v>
      </c>
      <c r="B408" s="67" t="s">
        <v>14</v>
      </c>
      <c r="C408" s="67" t="s">
        <v>540</v>
      </c>
      <c r="D408" s="68">
        <v>111.8078586</v>
      </c>
      <c r="E408" s="70">
        <v>22.854666300000002</v>
      </c>
      <c r="F408" s="111">
        <v>240.274</v>
      </c>
      <c r="G408" s="112">
        <v>269.96300000000002</v>
      </c>
      <c r="H408" s="112">
        <v>297.00700000000001</v>
      </c>
      <c r="I408" s="112">
        <v>326.76</v>
      </c>
      <c r="J408" s="112">
        <v>359.66800000000001</v>
      </c>
      <c r="K408" s="113">
        <v>395.20299999999997</v>
      </c>
      <c r="L408" s="111">
        <v>20.067541179999999</v>
      </c>
      <c r="M408" s="112">
        <v>26.9303089</v>
      </c>
      <c r="N408" s="112">
        <v>32.66604727</v>
      </c>
      <c r="O408" s="112">
        <v>39.741342099999997</v>
      </c>
      <c r="P408" s="112">
        <v>49.132321179999998</v>
      </c>
      <c r="Q408" s="113">
        <v>72.533674550000001</v>
      </c>
      <c r="R408" s="86">
        <f t="shared" si="95"/>
        <v>6.8396697517079677E-2</v>
      </c>
      <c r="S408" s="68">
        <f t="shared" si="96"/>
        <v>4.2596899956093712E-2</v>
      </c>
      <c r="T408" s="68">
        <f t="shared" si="97"/>
        <v>4.3318952988216849E-2</v>
      </c>
      <c r="U408" s="68">
        <f t="shared" si="98"/>
        <v>4.7260502961222348E-2</v>
      </c>
      <c r="V408" s="70">
        <f t="shared" si="99"/>
        <v>9.5258488945667213E-2</v>
      </c>
      <c r="W408" s="86">
        <f t="shared" si="100"/>
        <v>2.3300994753608643E-2</v>
      </c>
      <c r="X408" s="68">
        <f t="shared" si="101"/>
        <v>1.909415899552367E-2</v>
      </c>
      <c r="Y408" s="68">
        <f t="shared" si="102"/>
        <v>1.9094049785028995E-2</v>
      </c>
      <c r="Z408" s="68">
        <f t="shared" si="103"/>
        <v>1.9191085449144482E-2</v>
      </c>
      <c r="AA408" s="70">
        <f t="shared" si="104"/>
        <v>1.8843634643725394E-2</v>
      </c>
      <c r="AB408" s="86">
        <f t="shared" si="90"/>
        <v>2.9353552601648918</v>
      </c>
      <c r="AC408" s="68">
        <f t="shared" si="91"/>
        <v>2.2308864174682892</v>
      </c>
      <c r="AD408" s="68">
        <f t="shared" si="92"/>
        <v>2.2687147816165112</v>
      </c>
      <c r="AE408" s="68">
        <f t="shared" si="93"/>
        <v>2.4626279262035786</v>
      </c>
      <c r="AF408" s="70">
        <f t="shared" si="94"/>
        <v>5.0552078060687009</v>
      </c>
    </row>
    <row r="409" spans="1:32" ht="12.75">
      <c r="A409" s="69" t="s">
        <v>1812</v>
      </c>
      <c r="B409" s="67" t="s">
        <v>14</v>
      </c>
      <c r="C409" s="67" t="s">
        <v>541</v>
      </c>
      <c r="D409" s="68">
        <v>94.190213700000001</v>
      </c>
      <c r="E409" s="70">
        <v>34.398024700000001</v>
      </c>
      <c r="F409" s="111">
        <v>216.51900000000001</v>
      </c>
      <c r="G409" s="112">
        <v>246.286</v>
      </c>
      <c r="H409" s="112">
        <v>278.63400000000001</v>
      </c>
      <c r="I409" s="112">
        <v>315.23099999999999</v>
      </c>
      <c r="J409" s="112">
        <v>356.49599999999998</v>
      </c>
      <c r="K409" s="113">
        <v>397.529</v>
      </c>
      <c r="L409" s="111">
        <v>19.130562479999998</v>
      </c>
      <c r="M409" s="112">
        <v>19.975557160000001</v>
      </c>
      <c r="N409" s="112">
        <v>23.662797179999998</v>
      </c>
      <c r="O409" s="112">
        <v>26.907288439999999</v>
      </c>
      <c r="P409" s="112">
        <v>29.48766865</v>
      </c>
      <c r="Q409" s="113">
        <v>36.734844350000003</v>
      </c>
      <c r="R409" s="86">
        <f t="shared" si="95"/>
        <v>8.8339763233140738E-3</v>
      </c>
      <c r="S409" s="68">
        <f t="shared" si="96"/>
        <v>3.6917518650078016E-2</v>
      </c>
      <c r="T409" s="68">
        <f t="shared" si="97"/>
        <v>2.7422719599205052E-2</v>
      </c>
      <c r="U409" s="68">
        <f t="shared" si="98"/>
        <v>1.9179786292877019E-2</v>
      </c>
      <c r="V409" s="70">
        <f t="shared" si="99"/>
        <v>4.9153941507003487E-2</v>
      </c>
      <c r="W409" s="86">
        <f t="shared" si="100"/>
        <v>2.5763031770667976E-2</v>
      </c>
      <c r="X409" s="68">
        <f t="shared" si="101"/>
        <v>2.4681126080875256E-2</v>
      </c>
      <c r="Y409" s="68">
        <f t="shared" si="102"/>
        <v>2.4681322147325234E-2</v>
      </c>
      <c r="Z409" s="68">
        <f t="shared" si="103"/>
        <v>2.4603463238717649E-2</v>
      </c>
      <c r="AA409" s="70">
        <f t="shared" si="104"/>
        <v>2.1788973562604279E-2</v>
      </c>
      <c r="AB409" s="86">
        <f t="shared" si="90"/>
        <v>0.34289350733060209</v>
      </c>
      <c r="AC409" s="68">
        <f t="shared" si="91"/>
        <v>1.4957793469028309</v>
      </c>
      <c r="AD409" s="68">
        <f t="shared" si="92"/>
        <v>1.1110717422476861</v>
      </c>
      <c r="AE409" s="68">
        <f t="shared" si="93"/>
        <v>0.77955636191470923</v>
      </c>
      <c r="AF409" s="70">
        <f t="shared" si="94"/>
        <v>2.2559089975383158</v>
      </c>
    </row>
    <row r="410" spans="1:32" ht="12.75">
      <c r="A410" s="69" t="s">
        <v>1812</v>
      </c>
      <c r="B410" s="67" t="s">
        <v>14</v>
      </c>
      <c r="C410" s="67" t="s">
        <v>542</v>
      </c>
      <c r="D410" s="68">
        <v>102.527044</v>
      </c>
      <c r="E410" s="70">
        <v>24.3511487</v>
      </c>
      <c r="F410" s="111">
        <v>229.786</v>
      </c>
      <c r="G410" s="112">
        <v>302.23599999999999</v>
      </c>
      <c r="H410" s="112">
        <v>393.30599999999998</v>
      </c>
      <c r="I410" s="112">
        <v>511.81700000000001</v>
      </c>
      <c r="J410" s="112">
        <v>662.86300000000006</v>
      </c>
      <c r="K410" s="113">
        <v>795.74800000000005</v>
      </c>
      <c r="L410" s="111">
        <v>25.652662790000001</v>
      </c>
      <c r="M410" s="112">
        <v>28.275661490000001</v>
      </c>
      <c r="N410" s="112">
        <v>37.082131519999997</v>
      </c>
      <c r="O410" s="112">
        <v>51.879865080000002</v>
      </c>
      <c r="P410" s="112">
        <v>68.758307979999998</v>
      </c>
      <c r="Q410" s="113">
        <v>98.304247239999995</v>
      </c>
      <c r="R410" s="86">
        <f t="shared" si="95"/>
        <v>2.0450108602546362E-2</v>
      </c>
      <c r="S410" s="68">
        <f t="shared" si="96"/>
        <v>6.2290107929849861E-2</v>
      </c>
      <c r="T410" s="68">
        <f t="shared" si="97"/>
        <v>7.9810587759869989E-2</v>
      </c>
      <c r="U410" s="68">
        <f t="shared" si="98"/>
        <v>6.5067412469068803E-2</v>
      </c>
      <c r="V410" s="70">
        <f t="shared" si="99"/>
        <v>8.5941437850955094E-2</v>
      </c>
      <c r="W410" s="86">
        <f t="shared" si="100"/>
        <v>5.4811945626508804E-2</v>
      </c>
      <c r="X410" s="68">
        <f t="shared" si="101"/>
        <v>5.2675953140304675E-2</v>
      </c>
      <c r="Y410" s="68">
        <f t="shared" si="102"/>
        <v>5.2675840884511195E-2</v>
      </c>
      <c r="Z410" s="68">
        <f t="shared" si="103"/>
        <v>5.1720238611752026E-2</v>
      </c>
      <c r="AA410" s="70">
        <f t="shared" si="104"/>
        <v>3.6542844094803011E-2</v>
      </c>
      <c r="AB410" s="86">
        <f t="shared" si="90"/>
        <v>0.3730958346542626</v>
      </c>
      <c r="AC410" s="68">
        <f t="shared" si="91"/>
        <v>1.182515060789455</v>
      </c>
      <c r="AD410" s="68">
        <f t="shared" si="92"/>
        <v>1.5151269807889767</v>
      </c>
      <c r="AE410" s="68">
        <f t="shared" si="93"/>
        <v>1.2580648159323069</v>
      </c>
      <c r="AF410" s="70">
        <f t="shared" si="94"/>
        <v>2.3517993735790634</v>
      </c>
    </row>
    <row r="411" spans="1:32" ht="12.75">
      <c r="A411" s="69" t="s">
        <v>1812</v>
      </c>
      <c r="B411" s="67" t="s">
        <v>14</v>
      </c>
      <c r="C411" s="67" t="s">
        <v>543</v>
      </c>
      <c r="D411" s="68">
        <v>121.1500882</v>
      </c>
      <c r="E411" s="70">
        <v>30.040309400000002</v>
      </c>
      <c r="F411" s="111">
        <v>400.01100000000002</v>
      </c>
      <c r="G411" s="112">
        <v>463.077</v>
      </c>
      <c r="H411" s="112">
        <v>526.13900000000001</v>
      </c>
      <c r="I411" s="112">
        <v>597.78899999999999</v>
      </c>
      <c r="J411" s="112">
        <v>678.84100000000001</v>
      </c>
      <c r="K411" s="113">
        <v>758.68</v>
      </c>
      <c r="L411" s="111">
        <v>76.362519660000004</v>
      </c>
      <c r="M411" s="112">
        <v>131.8604445</v>
      </c>
      <c r="N411" s="112">
        <v>154.47362340999999</v>
      </c>
      <c r="O411" s="112">
        <v>171.38788084999999</v>
      </c>
      <c r="P411" s="112">
        <v>200.88846917999999</v>
      </c>
      <c r="Q411" s="113">
        <v>247.27078227999999</v>
      </c>
      <c r="R411" s="86">
        <f t="shared" si="95"/>
        <v>0.14535383349606984</v>
      </c>
      <c r="S411" s="68">
        <f t="shared" si="96"/>
        <v>3.4298654150221659E-2</v>
      </c>
      <c r="T411" s="68">
        <f t="shared" si="97"/>
        <v>2.1899217570764955E-2</v>
      </c>
      <c r="U411" s="68">
        <f t="shared" si="98"/>
        <v>3.4425524352937352E-2</v>
      </c>
      <c r="V411" s="70">
        <f t="shared" si="99"/>
        <v>4.6177178102184205E-2</v>
      </c>
      <c r="W411" s="86">
        <f t="shared" si="100"/>
        <v>2.9280260044881816E-2</v>
      </c>
      <c r="X411" s="68">
        <f t="shared" si="101"/>
        <v>2.5534417885685622E-2</v>
      </c>
      <c r="Y411" s="68">
        <f t="shared" si="102"/>
        <v>2.5534482498979078E-2</v>
      </c>
      <c r="Z411" s="68">
        <f t="shared" si="103"/>
        <v>2.5429816673111144E-2</v>
      </c>
      <c r="AA411" s="70">
        <f t="shared" si="104"/>
        <v>2.2238629774593874E-2</v>
      </c>
      <c r="AB411" s="86">
        <f t="shared" si="90"/>
        <v>4.964226180821699</v>
      </c>
      <c r="AC411" s="68">
        <f t="shared" si="91"/>
        <v>1.3432322719778622</v>
      </c>
      <c r="AD411" s="68">
        <f t="shared" si="92"/>
        <v>0.85763310737315834</v>
      </c>
      <c r="AE411" s="68">
        <f t="shared" si="93"/>
        <v>1.3537464620945556</v>
      </c>
      <c r="AF411" s="70">
        <f t="shared" si="94"/>
        <v>2.0764398962627859</v>
      </c>
    </row>
    <row r="412" spans="1:32" ht="12.75">
      <c r="A412" s="69" t="s">
        <v>1812</v>
      </c>
      <c r="B412" s="67" t="s">
        <v>14</v>
      </c>
      <c r="C412" s="67" t="s">
        <v>544</v>
      </c>
      <c r="D412" s="68">
        <v>112.76657160000001</v>
      </c>
      <c r="E412" s="70">
        <v>32.130768600000003</v>
      </c>
      <c r="F412" s="111">
        <v>338.56900000000002</v>
      </c>
      <c r="G412" s="112">
        <v>387.351</v>
      </c>
      <c r="H412" s="112">
        <v>438.673</v>
      </c>
      <c r="I412" s="112">
        <v>496.79399999999998</v>
      </c>
      <c r="J412" s="112">
        <v>562.37900000000002</v>
      </c>
      <c r="K412" s="113">
        <v>627.44399999999996</v>
      </c>
      <c r="L412" s="111">
        <v>11.77417696</v>
      </c>
      <c r="M412" s="112">
        <v>12.94731034</v>
      </c>
      <c r="N412" s="112">
        <v>15.560153919999999</v>
      </c>
      <c r="O412" s="112">
        <v>19.399393029999999</v>
      </c>
      <c r="P412" s="112">
        <v>31.576810689999999</v>
      </c>
      <c r="Q412" s="113">
        <v>50.262962369999997</v>
      </c>
      <c r="R412" s="86">
        <f t="shared" si="95"/>
        <v>1.9927225214729564E-2</v>
      </c>
      <c r="S412" s="68">
        <f t="shared" si="96"/>
        <v>4.0361179447869787E-2</v>
      </c>
      <c r="T412" s="68">
        <f t="shared" si="97"/>
        <v>4.9347058258405706E-2</v>
      </c>
      <c r="U412" s="68">
        <f t="shared" si="98"/>
        <v>0.12554431616667958</v>
      </c>
      <c r="V412" s="70">
        <f t="shared" si="99"/>
        <v>0.11835363528918823</v>
      </c>
      <c r="W412" s="86">
        <f t="shared" si="100"/>
        <v>2.6920669333345935E-2</v>
      </c>
      <c r="X412" s="68">
        <f t="shared" si="101"/>
        <v>2.4884600416762669E-2</v>
      </c>
      <c r="Y412" s="68">
        <f t="shared" si="102"/>
        <v>2.4884238489750396E-2</v>
      </c>
      <c r="Z412" s="68">
        <f t="shared" si="103"/>
        <v>2.4800109315219747E-2</v>
      </c>
      <c r="AA412" s="70">
        <f t="shared" si="104"/>
        <v>2.189568483358079E-2</v>
      </c>
      <c r="AB412" s="86">
        <f t="shared" si="90"/>
        <v>0.74022027342560259</v>
      </c>
      <c r="AC412" s="68">
        <f t="shared" si="91"/>
        <v>1.6219339982120766</v>
      </c>
      <c r="AD412" s="68">
        <f t="shared" si="92"/>
        <v>1.9830648335383594</v>
      </c>
      <c r="AE412" s="68">
        <f t="shared" si="93"/>
        <v>5.0622484994303409</v>
      </c>
      <c r="AF412" s="70">
        <f t="shared" si="94"/>
        <v>5.4053406499381387</v>
      </c>
    </row>
    <row r="413" spans="1:32" ht="12.75">
      <c r="A413" s="69" t="s">
        <v>1812</v>
      </c>
      <c r="B413" s="67" t="s">
        <v>14</v>
      </c>
      <c r="C413" s="67" t="s">
        <v>545</v>
      </c>
      <c r="D413" s="68">
        <v>117.3178922</v>
      </c>
      <c r="E413" s="70">
        <v>34.810882200000002</v>
      </c>
      <c r="F413" s="111">
        <v>852.82</v>
      </c>
      <c r="G413" s="112">
        <v>927.38400000000001</v>
      </c>
      <c r="H413" s="112">
        <v>977.42499999999995</v>
      </c>
      <c r="I413" s="112">
        <v>1030.1659999999999</v>
      </c>
      <c r="J413" s="112">
        <v>1087.7449999999999</v>
      </c>
      <c r="K413" s="113">
        <v>1168.4860000000001</v>
      </c>
      <c r="L413" s="111">
        <v>111.73597947</v>
      </c>
      <c r="M413" s="112">
        <v>144.74038496</v>
      </c>
      <c r="N413" s="112">
        <v>192.85875218000001</v>
      </c>
      <c r="O413" s="112">
        <v>235.73694040000001</v>
      </c>
      <c r="P413" s="112">
        <v>345.34140051000003</v>
      </c>
      <c r="Q413" s="113">
        <v>472.36820491999998</v>
      </c>
      <c r="R413" s="86">
        <f t="shared" si="95"/>
        <v>5.9075699065870457E-2</v>
      </c>
      <c r="S413" s="68">
        <f t="shared" si="96"/>
        <v>6.6489207187472726E-2</v>
      </c>
      <c r="T413" s="68">
        <f t="shared" si="97"/>
        <v>4.4465898213404062E-2</v>
      </c>
      <c r="U413" s="68">
        <f t="shared" si="98"/>
        <v>9.2988786504162174E-2</v>
      </c>
      <c r="V413" s="70">
        <f t="shared" si="99"/>
        <v>7.3565928801126557E-2</v>
      </c>
      <c r="W413" s="86">
        <f t="shared" si="100"/>
        <v>1.6763842796077365E-2</v>
      </c>
      <c r="X413" s="68">
        <f t="shared" si="101"/>
        <v>1.0510768659725086E-2</v>
      </c>
      <c r="Y413" s="68">
        <f t="shared" si="102"/>
        <v>1.0510734142668076E-2</v>
      </c>
      <c r="Z413" s="68">
        <f t="shared" si="103"/>
        <v>1.0877358331848285E-2</v>
      </c>
      <c r="AA413" s="70">
        <f t="shared" si="104"/>
        <v>1.4320429557783895E-2</v>
      </c>
      <c r="AB413" s="86">
        <f t="shared" si="90"/>
        <v>3.5239950519992829</v>
      </c>
      <c r="AC413" s="68">
        <f t="shared" si="91"/>
        <v>6.3258177722286382</v>
      </c>
      <c r="AD413" s="68">
        <f t="shared" si="92"/>
        <v>4.2305225886073741</v>
      </c>
      <c r="AE413" s="68">
        <f t="shared" si="93"/>
        <v>8.5488391268582475</v>
      </c>
      <c r="AF413" s="70">
        <f t="shared" si="94"/>
        <v>5.1371314320064982</v>
      </c>
    </row>
    <row r="414" spans="1:32" ht="12.75">
      <c r="A414" s="69" t="s">
        <v>1812</v>
      </c>
      <c r="B414" s="67" t="s">
        <v>14</v>
      </c>
      <c r="C414" s="67" t="s">
        <v>546</v>
      </c>
      <c r="D414" s="68">
        <v>120.55145950000001</v>
      </c>
      <c r="E414" s="70">
        <v>31.8782976</v>
      </c>
      <c r="F414" s="111">
        <v>250.30799999999999</v>
      </c>
      <c r="G414" s="112">
        <v>326.71499999999997</v>
      </c>
      <c r="H414" s="112">
        <v>412.71</v>
      </c>
      <c r="I414" s="112">
        <v>521.34100000000001</v>
      </c>
      <c r="J414" s="112">
        <v>656.03599999999994</v>
      </c>
      <c r="K414" s="113">
        <v>775.31200000000001</v>
      </c>
      <c r="L414" s="111">
        <v>62.898752129999998</v>
      </c>
      <c r="M414" s="112">
        <v>108.21450565000001</v>
      </c>
      <c r="N414" s="112">
        <v>132.72373701000001</v>
      </c>
      <c r="O414" s="112">
        <v>162.35479751</v>
      </c>
      <c r="P414" s="112">
        <v>209.70711410999999</v>
      </c>
      <c r="Q414" s="113">
        <v>301.86034059000002</v>
      </c>
      <c r="R414" s="86">
        <f t="shared" si="95"/>
        <v>0.14409110510281917</v>
      </c>
      <c r="S414" s="68">
        <f t="shared" si="96"/>
        <v>4.529749724915922E-2</v>
      </c>
      <c r="T414" s="68">
        <f t="shared" si="97"/>
        <v>4.4650732668516484E-2</v>
      </c>
      <c r="U414" s="68">
        <f t="shared" si="98"/>
        <v>5.833189696421924E-2</v>
      </c>
      <c r="V414" s="70">
        <f t="shared" si="99"/>
        <v>8.7887553906885463E-2</v>
      </c>
      <c r="W414" s="86">
        <f t="shared" si="100"/>
        <v>5.3279214332462022E-2</v>
      </c>
      <c r="X414" s="68">
        <f t="shared" si="101"/>
        <v>4.6731387181142607E-2</v>
      </c>
      <c r="Y414" s="68">
        <f t="shared" si="102"/>
        <v>4.6731834214071087E-2</v>
      </c>
      <c r="Z414" s="68">
        <f t="shared" si="103"/>
        <v>4.596226545515103E-2</v>
      </c>
      <c r="AA414" s="70">
        <f t="shared" si="104"/>
        <v>3.3409972699507663E-2</v>
      </c>
      <c r="AB414" s="86">
        <f t="shared" si="90"/>
        <v>2.7044525132013288</v>
      </c>
      <c r="AC414" s="68">
        <f t="shared" si="91"/>
        <v>0.96931634136120826</v>
      </c>
      <c r="AD414" s="68">
        <f t="shared" si="92"/>
        <v>0.9554671546590402</v>
      </c>
      <c r="AE414" s="68">
        <f t="shared" si="93"/>
        <v>1.2691258010582229</v>
      </c>
      <c r="AF414" s="70">
        <f t="shared" si="94"/>
        <v>2.6305784412742304</v>
      </c>
    </row>
    <row r="415" spans="1:32" ht="12.75">
      <c r="A415" s="69" t="s">
        <v>1812</v>
      </c>
      <c r="B415" s="67" t="s">
        <v>14</v>
      </c>
      <c r="C415" s="67" t="s">
        <v>547</v>
      </c>
      <c r="D415" s="68">
        <v>114.8782861</v>
      </c>
      <c r="E415" s="70">
        <v>40.817143299999998</v>
      </c>
      <c r="F415" s="111">
        <v>878.25800000000004</v>
      </c>
      <c r="G415" s="112">
        <v>995.74400000000003</v>
      </c>
      <c r="H415" s="112">
        <v>1124.768</v>
      </c>
      <c r="I415" s="112">
        <v>1270.509</v>
      </c>
      <c r="J415" s="112">
        <v>1434.6489999999999</v>
      </c>
      <c r="K415" s="113">
        <v>1598.4580000000001</v>
      </c>
      <c r="L415" s="111">
        <v>49.200510260000001</v>
      </c>
      <c r="M415" s="112">
        <v>55.549772230000002</v>
      </c>
      <c r="N415" s="112">
        <v>73.985420910000002</v>
      </c>
      <c r="O415" s="112">
        <v>115.30282733</v>
      </c>
      <c r="P415" s="112">
        <v>231.59871140999999</v>
      </c>
      <c r="Q415" s="113">
        <v>295.58129501000002</v>
      </c>
      <c r="R415" s="86">
        <f t="shared" si="95"/>
        <v>2.5809740331745899E-2</v>
      </c>
      <c r="S415" s="68">
        <f t="shared" si="96"/>
        <v>6.6375244901701741E-2</v>
      </c>
      <c r="T415" s="68">
        <f t="shared" si="97"/>
        <v>0.11169067070730272</v>
      </c>
      <c r="U415" s="68">
        <f t="shared" si="98"/>
        <v>0.20172251933971719</v>
      </c>
      <c r="V415" s="70">
        <f t="shared" si="99"/>
        <v>5.5252970286809103E-2</v>
      </c>
      <c r="W415" s="86">
        <f t="shared" si="100"/>
        <v>2.5109959261337196E-2</v>
      </c>
      <c r="X415" s="68">
        <f t="shared" si="101"/>
        <v>2.4368374942962016E-2</v>
      </c>
      <c r="Y415" s="68">
        <f t="shared" si="102"/>
        <v>2.4368163082164433E-2</v>
      </c>
      <c r="Z415" s="68">
        <f t="shared" si="103"/>
        <v>2.4300522482180547E-2</v>
      </c>
      <c r="AA415" s="70">
        <f t="shared" si="104"/>
        <v>2.1623838910189413E-2</v>
      </c>
      <c r="AB415" s="86">
        <f t="shared" si="90"/>
        <v>1.027868666098801</v>
      </c>
      <c r="AC415" s="68">
        <f t="shared" si="91"/>
        <v>2.723827298991556</v>
      </c>
      <c r="AD415" s="68">
        <f t="shared" si="92"/>
        <v>4.5834669741295126</v>
      </c>
      <c r="AE415" s="68">
        <f t="shared" si="93"/>
        <v>8.3011597585047525</v>
      </c>
      <c r="AF415" s="70">
        <f t="shared" si="94"/>
        <v>2.5551878422833254</v>
      </c>
    </row>
    <row r="416" spans="1:32" ht="12.75">
      <c r="A416" s="69" t="s">
        <v>1812</v>
      </c>
      <c r="B416" s="67" t="s">
        <v>14</v>
      </c>
      <c r="C416" s="67" t="s">
        <v>548</v>
      </c>
      <c r="D416" s="68">
        <v>115.4385985</v>
      </c>
      <c r="E416" s="70">
        <v>28.0265539</v>
      </c>
      <c r="F416" s="111">
        <v>138.68299999999999</v>
      </c>
      <c r="G416" s="112">
        <v>172.02</v>
      </c>
      <c r="H416" s="112">
        <v>213.619</v>
      </c>
      <c r="I416" s="112">
        <v>265.27699999999999</v>
      </c>
      <c r="J416" s="112">
        <v>328.33800000000002</v>
      </c>
      <c r="K416" s="113">
        <v>384.55700000000002</v>
      </c>
      <c r="L416" s="111">
        <v>8.2756941099999999</v>
      </c>
      <c r="M416" s="112">
        <v>13.8533469</v>
      </c>
      <c r="N416" s="112">
        <v>17.385553699999999</v>
      </c>
      <c r="O416" s="112">
        <v>24.634286020000001</v>
      </c>
      <c r="P416" s="112">
        <v>35.266870560000001</v>
      </c>
      <c r="Q416" s="113">
        <v>45.066543719999999</v>
      </c>
      <c r="R416" s="86">
        <f t="shared" si="95"/>
        <v>0.13479601144900219</v>
      </c>
      <c r="S416" s="68">
        <f t="shared" si="96"/>
        <v>5.0994273448822666E-2</v>
      </c>
      <c r="T416" s="68">
        <f t="shared" si="97"/>
        <v>8.3387994942030558E-2</v>
      </c>
      <c r="U416" s="68">
        <f t="shared" si="98"/>
        <v>8.6323464226790686E-2</v>
      </c>
      <c r="V416" s="70">
        <f t="shared" si="99"/>
        <v>5.5574384709455193E-2</v>
      </c>
      <c r="W416" s="86">
        <f t="shared" si="100"/>
        <v>4.3083999201031536E-2</v>
      </c>
      <c r="X416" s="68">
        <f t="shared" si="101"/>
        <v>4.3316661063526871E-2</v>
      </c>
      <c r="Y416" s="68">
        <f t="shared" si="102"/>
        <v>4.3316101727245419E-2</v>
      </c>
      <c r="Z416" s="68">
        <f t="shared" si="103"/>
        <v>4.2653800504749456E-2</v>
      </c>
      <c r="AA416" s="70">
        <f t="shared" si="104"/>
        <v>3.1609691366194459E-2</v>
      </c>
      <c r="AB416" s="86">
        <f t="shared" si="90"/>
        <v>3.1286791836579284</v>
      </c>
      <c r="AC416" s="68">
        <f t="shared" si="91"/>
        <v>1.1772438640650544</v>
      </c>
      <c r="AD416" s="68">
        <f t="shared" si="92"/>
        <v>1.9251038670818408</v>
      </c>
      <c r="AE416" s="68">
        <f t="shared" si="93"/>
        <v>2.023816476029578</v>
      </c>
      <c r="AF416" s="70">
        <f t="shared" si="94"/>
        <v>1.7581438573895789</v>
      </c>
    </row>
    <row r="417" spans="1:32" ht="12.75">
      <c r="A417" s="69" t="s">
        <v>1812</v>
      </c>
      <c r="B417" s="67" t="s">
        <v>14</v>
      </c>
      <c r="C417" s="67" t="s">
        <v>549</v>
      </c>
      <c r="D417" s="68">
        <v>99.924947000000003</v>
      </c>
      <c r="E417" s="70">
        <v>39.121833000000002</v>
      </c>
      <c r="F417" s="111">
        <v>348.80099999999999</v>
      </c>
      <c r="G417" s="112">
        <v>379.67200000000003</v>
      </c>
      <c r="H417" s="112">
        <v>399.334</v>
      </c>
      <c r="I417" s="112">
        <v>420.01299999999998</v>
      </c>
      <c r="J417" s="112">
        <v>442.60399999999998</v>
      </c>
      <c r="K417" s="113">
        <v>474.94200000000001</v>
      </c>
      <c r="L417" s="111">
        <v>12.742236159999999</v>
      </c>
      <c r="M417" s="112">
        <v>16.311830489999998</v>
      </c>
      <c r="N417" s="112">
        <v>20.77381085</v>
      </c>
      <c r="O417" s="112">
        <v>37.754717419999999</v>
      </c>
      <c r="P417" s="112">
        <v>41.25525468</v>
      </c>
      <c r="Q417" s="113">
        <v>43.773134550000002</v>
      </c>
      <c r="R417" s="86">
        <f t="shared" si="95"/>
        <v>5.6027753452028303E-2</v>
      </c>
      <c r="S417" s="68">
        <f t="shared" si="96"/>
        <v>5.4708518001525687E-2</v>
      </c>
      <c r="T417" s="68">
        <f t="shared" si="97"/>
        <v>0.16348378920567669</v>
      </c>
      <c r="U417" s="68">
        <f t="shared" si="98"/>
        <v>1.8543575474600928E-2</v>
      </c>
      <c r="V417" s="70">
        <f t="shared" si="99"/>
        <v>1.2206347480000584E-2</v>
      </c>
      <c r="W417" s="86">
        <f t="shared" si="100"/>
        <v>1.6961232617445105E-2</v>
      </c>
      <c r="X417" s="68">
        <f t="shared" si="101"/>
        <v>1.0098087472911171E-2</v>
      </c>
      <c r="Y417" s="68">
        <f t="shared" si="102"/>
        <v>1.0097500744875608E-2</v>
      </c>
      <c r="Z417" s="68">
        <f t="shared" si="103"/>
        <v>1.0477960380481689E-2</v>
      </c>
      <c r="AA417" s="70">
        <f t="shared" si="104"/>
        <v>1.4103445246853818E-2</v>
      </c>
      <c r="AB417" s="86">
        <f t="shared" si="90"/>
        <v>3.3032831230910769</v>
      </c>
      <c r="AC417" s="68">
        <f t="shared" si="91"/>
        <v>5.4177108435914354</v>
      </c>
      <c r="AD417" s="68">
        <f t="shared" si="92"/>
        <v>16.190520143179317</v>
      </c>
      <c r="AE417" s="68">
        <f t="shared" si="93"/>
        <v>1.7697695735845538</v>
      </c>
      <c r="AF417" s="70">
        <f t="shared" si="94"/>
        <v>0.86548692651701986</v>
      </c>
    </row>
    <row r="418" spans="1:32" ht="12.75">
      <c r="A418" s="69" t="s">
        <v>1812</v>
      </c>
      <c r="B418" s="67" t="s">
        <v>14</v>
      </c>
      <c r="C418" s="67" t="s">
        <v>550</v>
      </c>
      <c r="D418" s="68">
        <v>117.4524304</v>
      </c>
      <c r="E418" s="70">
        <v>24.2388257</v>
      </c>
      <c r="F418" s="111">
        <v>415.56099999999998</v>
      </c>
      <c r="G418" s="112">
        <v>506.22699999999998</v>
      </c>
      <c r="H418" s="112">
        <v>607.21</v>
      </c>
      <c r="I418" s="112">
        <v>728.33900000000006</v>
      </c>
      <c r="J418" s="112">
        <v>871.69</v>
      </c>
      <c r="K418" s="113">
        <v>1002.449</v>
      </c>
      <c r="L418" s="111">
        <v>125.84479721</v>
      </c>
      <c r="M418" s="112">
        <v>170.44191738000001</v>
      </c>
      <c r="N418" s="112">
        <v>234.52666980999999</v>
      </c>
      <c r="O418" s="112">
        <v>274.83601864000002</v>
      </c>
      <c r="P418" s="112">
        <v>345.77486019000003</v>
      </c>
      <c r="Q418" s="113">
        <v>498.53902356999998</v>
      </c>
      <c r="R418" s="86">
        <f t="shared" si="95"/>
        <v>7.0876382907717375E-2</v>
      </c>
      <c r="S418" s="68">
        <f t="shared" si="96"/>
        <v>7.5198347231829263E-2</v>
      </c>
      <c r="T418" s="68">
        <f t="shared" si="97"/>
        <v>3.4375066053388595E-2</v>
      </c>
      <c r="U418" s="68">
        <f t="shared" si="98"/>
        <v>5.1622667146056136E-2</v>
      </c>
      <c r="V418" s="70">
        <f t="shared" si="99"/>
        <v>8.8360480166809988E-2</v>
      </c>
      <c r="W418" s="86">
        <f t="shared" si="100"/>
        <v>3.9471154139820677E-2</v>
      </c>
      <c r="X418" s="68">
        <f t="shared" si="101"/>
        <v>3.6377901938820179E-2</v>
      </c>
      <c r="Y418" s="68">
        <f t="shared" si="102"/>
        <v>3.6378380833533057E-2</v>
      </c>
      <c r="Z418" s="68">
        <f t="shared" si="103"/>
        <v>3.5933451392681379E-2</v>
      </c>
      <c r="AA418" s="70">
        <f t="shared" si="104"/>
        <v>2.795348579072322E-2</v>
      </c>
      <c r="AB418" s="86">
        <f t="shared" si="90"/>
        <v>1.7956501260806401</v>
      </c>
      <c r="AC418" s="68">
        <f t="shared" si="91"/>
        <v>2.0671436015825413</v>
      </c>
      <c r="AD418" s="68">
        <f t="shared" si="92"/>
        <v>0.94493117246444802</v>
      </c>
      <c r="AE418" s="68">
        <f t="shared" si="93"/>
        <v>1.4366186699385688</v>
      </c>
      <c r="AF418" s="70">
        <f t="shared" si="94"/>
        <v>3.1609825274862047</v>
      </c>
    </row>
    <row r="419" spans="1:32" ht="12.75">
      <c r="A419" s="69" t="s">
        <v>1812</v>
      </c>
      <c r="B419" s="67" t="s">
        <v>14</v>
      </c>
      <c r="C419" s="67" t="s">
        <v>551</v>
      </c>
      <c r="D419" s="68">
        <v>110.3548318</v>
      </c>
      <c r="E419" s="70">
        <v>21.273707900000002</v>
      </c>
      <c r="F419" s="111">
        <v>817.83500000000004</v>
      </c>
      <c r="G419" s="112">
        <v>922.88</v>
      </c>
      <c r="H419" s="112">
        <v>1031.0329999999999</v>
      </c>
      <c r="I419" s="112">
        <v>1151.8599999999999</v>
      </c>
      <c r="J419" s="112">
        <v>1286.854</v>
      </c>
      <c r="K419" s="113">
        <v>1425.481</v>
      </c>
      <c r="L419" s="111">
        <v>78.055777140000004</v>
      </c>
      <c r="M419" s="112">
        <v>101.90828098999999</v>
      </c>
      <c r="N419" s="112">
        <v>131.14536084</v>
      </c>
      <c r="O419" s="112">
        <v>164.85749987</v>
      </c>
      <c r="P419" s="112">
        <v>195.52469672000001</v>
      </c>
      <c r="Q419" s="113">
        <v>243.99286377000001</v>
      </c>
      <c r="R419" s="86">
        <f t="shared" si="95"/>
        <v>6.1116562345458161E-2</v>
      </c>
      <c r="S419" s="68">
        <f t="shared" si="96"/>
        <v>5.7379203271751708E-2</v>
      </c>
      <c r="T419" s="68">
        <f t="shared" si="97"/>
        <v>5.1411866670799736E-2</v>
      </c>
      <c r="U419" s="68">
        <f t="shared" si="98"/>
        <v>3.7204490998811617E-2</v>
      </c>
      <c r="V419" s="70">
        <f t="shared" si="99"/>
        <v>4.9577539679714795E-2</v>
      </c>
      <c r="W419" s="86">
        <f t="shared" si="100"/>
        <v>2.4167722090333847E-2</v>
      </c>
      <c r="X419" s="68">
        <f t="shared" si="101"/>
        <v>2.2163455209540901E-2</v>
      </c>
      <c r="Y419" s="68">
        <f t="shared" si="102"/>
        <v>2.216336296575613E-2</v>
      </c>
      <c r="Z419" s="68">
        <f t="shared" si="103"/>
        <v>2.2164490590936288E-2</v>
      </c>
      <c r="AA419" s="70">
        <f t="shared" si="104"/>
        <v>2.0461764111929254E-2</v>
      </c>
      <c r="AB419" s="86">
        <f t="shared" si="90"/>
        <v>2.5288507587524114</v>
      </c>
      <c r="AC419" s="68">
        <f t="shared" si="91"/>
        <v>2.5889105615198109</v>
      </c>
      <c r="AD419" s="68">
        <f t="shared" si="92"/>
        <v>2.3196780538330075</v>
      </c>
      <c r="AE419" s="68">
        <f t="shared" si="93"/>
        <v>1.678562872725152</v>
      </c>
      <c r="AF419" s="70">
        <f t="shared" si="94"/>
        <v>2.4229357453500784</v>
      </c>
    </row>
    <row r="420" spans="1:32" ht="12.75">
      <c r="A420" s="69" t="s">
        <v>1812</v>
      </c>
      <c r="B420" s="67" t="s">
        <v>14</v>
      </c>
      <c r="C420" s="67" t="s">
        <v>552</v>
      </c>
      <c r="D420" s="68">
        <v>125.814502</v>
      </c>
      <c r="E420" s="70">
        <v>46.026373</v>
      </c>
      <c r="F420" s="111">
        <v>228.166</v>
      </c>
      <c r="G420" s="112">
        <v>282.54000000000002</v>
      </c>
      <c r="H420" s="112">
        <v>353.24799999999999</v>
      </c>
      <c r="I420" s="112">
        <v>441.65199999999999</v>
      </c>
      <c r="J420" s="112">
        <v>550.24</v>
      </c>
      <c r="K420" s="113">
        <v>646.75900000000001</v>
      </c>
      <c r="L420" s="111">
        <v>13.26568904</v>
      </c>
      <c r="M420" s="112">
        <v>14.82296842</v>
      </c>
      <c r="N420" s="112">
        <v>17.439600479999999</v>
      </c>
      <c r="O420" s="112">
        <v>24.61854924</v>
      </c>
      <c r="P420" s="112">
        <v>38.675278980000002</v>
      </c>
      <c r="Q420" s="113">
        <v>43.53458139</v>
      </c>
      <c r="R420" s="86">
        <f t="shared" si="95"/>
        <v>2.3478303694656793E-2</v>
      </c>
      <c r="S420" s="68">
        <f t="shared" si="96"/>
        <v>3.5305101999266064E-2</v>
      </c>
      <c r="T420" s="68">
        <f t="shared" si="97"/>
        <v>8.2329280056993609E-2</v>
      </c>
      <c r="U420" s="68">
        <f t="shared" si="98"/>
        <v>0.1141962477395764</v>
      </c>
      <c r="V420" s="70">
        <f t="shared" si="99"/>
        <v>2.5128725832917042E-2</v>
      </c>
      <c r="W420" s="86">
        <f t="shared" si="100"/>
        <v>4.2749339853630546E-2</v>
      </c>
      <c r="X420" s="68">
        <f t="shared" si="101"/>
        <v>4.4670045270484592E-2</v>
      </c>
      <c r="Y420" s="68">
        <f t="shared" si="102"/>
        <v>4.4670376363543818E-2</v>
      </c>
      <c r="Z420" s="68">
        <f t="shared" si="103"/>
        <v>4.3966461006059165E-2</v>
      </c>
      <c r="AA420" s="70">
        <f t="shared" si="104"/>
        <v>3.2323838003573649E-2</v>
      </c>
      <c r="AB420" s="86">
        <f t="shared" si="90"/>
        <v>0.54920856731458667</v>
      </c>
      <c r="AC420" s="68">
        <f t="shared" si="91"/>
        <v>0.79035294872632811</v>
      </c>
      <c r="AD420" s="68">
        <f t="shared" si="92"/>
        <v>1.843039767271444</v>
      </c>
      <c r="AE420" s="68">
        <f t="shared" si="93"/>
        <v>2.5973490957991507</v>
      </c>
      <c r="AF420" s="70">
        <f t="shared" si="94"/>
        <v>0.77740538825058048</v>
      </c>
    </row>
    <row r="421" spans="1:32" ht="12.75">
      <c r="A421" s="69" t="s">
        <v>1812</v>
      </c>
      <c r="B421" s="67" t="s">
        <v>14</v>
      </c>
      <c r="C421" s="67" t="s">
        <v>553</v>
      </c>
      <c r="D421" s="68">
        <v>112.46036290000001</v>
      </c>
      <c r="E421" s="70">
        <v>23.050166099999998</v>
      </c>
      <c r="F421" s="111">
        <v>582.94600000000003</v>
      </c>
      <c r="G421" s="112">
        <v>677.10699999999997</v>
      </c>
      <c r="H421" s="112">
        <v>777.37300000000005</v>
      </c>
      <c r="I421" s="112">
        <v>892.48599999999999</v>
      </c>
      <c r="J421" s="112">
        <v>1023.777</v>
      </c>
      <c r="K421" s="113">
        <v>1150.4829999999999</v>
      </c>
      <c r="L421" s="111">
        <v>55.558909739999997</v>
      </c>
      <c r="M421" s="112">
        <v>63.956730749999998</v>
      </c>
      <c r="N421" s="112">
        <v>89.097401739999995</v>
      </c>
      <c r="O421" s="112">
        <v>112.71167327000001</v>
      </c>
      <c r="P421" s="112">
        <v>140.58976397999999</v>
      </c>
      <c r="Q421" s="113">
        <v>171.48782496000001</v>
      </c>
      <c r="R421" s="86">
        <f t="shared" si="95"/>
        <v>3.0230330470124168E-2</v>
      </c>
      <c r="S421" s="68">
        <f t="shared" si="96"/>
        <v>7.8617748891112588E-2</v>
      </c>
      <c r="T421" s="68">
        <f t="shared" si="97"/>
        <v>5.3007766935583844E-2</v>
      </c>
      <c r="U421" s="68">
        <f t="shared" si="98"/>
        <v>4.9467974170196577E-2</v>
      </c>
      <c r="V421" s="70">
        <f t="shared" si="99"/>
        <v>4.3954922613563138E-2</v>
      </c>
      <c r="W421" s="86">
        <f t="shared" si="100"/>
        <v>2.9946950588280764E-2</v>
      </c>
      <c r="X421" s="68">
        <f t="shared" si="101"/>
        <v>2.7618195202925928E-2</v>
      </c>
      <c r="Y421" s="68">
        <f t="shared" si="102"/>
        <v>2.7618108119280737E-2</v>
      </c>
      <c r="Z421" s="68">
        <f t="shared" si="103"/>
        <v>2.7448636237924273E-2</v>
      </c>
      <c r="AA421" s="70">
        <f t="shared" si="104"/>
        <v>2.3336624947221822E-2</v>
      </c>
      <c r="AB421" s="86">
        <f t="shared" si="90"/>
        <v>1.0094627291352429</v>
      </c>
      <c r="AC421" s="68">
        <f t="shared" si="91"/>
        <v>2.8465925565905068</v>
      </c>
      <c r="AD421" s="68">
        <f t="shared" si="92"/>
        <v>1.9193120219041395</v>
      </c>
      <c r="AE421" s="68">
        <f t="shared" si="93"/>
        <v>1.8022015280252575</v>
      </c>
      <c r="AF421" s="70">
        <f t="shared" si="94"/>
        <v>1.8835166915940809</v>
      </c>
    </row>
    <row r="422" spans="1:32" ht="12.75">
      <c r="A422" s="69" t="s">
        <v>1812</v>
      </c>
      <c r="B422" s="67" t="s">
        <v>14</v>
      </c>
      <c r="C422" s="67" t="s">
        <v>554</v>
      </c>
      <c r="D422" s="68">
        <v>103.7146923</v>
      </c>
      <c r="E422" s="70">
        <v>27.3417508</v>
      </c>
      <c r="F422" s="111">
        <v>187.56299999999999</v>
      </c>
      <c r="G422" s="112">
        <v>218.92099999999999</v>
      </c>
      <c r="H422" s="112">
        <v>253.35400000000001</v>
      </c>
      <c r="I422" s="112">
        <v>293.20299999999997</v>
      </c>
      <c r="J422" s="112">
        <v>338.94600000000003</v>
      </c>
      <c r="K422" s="113">
        <v>382.5</v>
      </c>
      <c r="L422" s="111">
        <v>7.4029998600000004</v>
      </c>
      <c r="M422" s="112">
        <v>8.3780300200000006</v>
      </c>
      <c r="N422" s="112">
        <v>12.59488428</v>
      </c>
      <c r="O422" s="112">
        <v>27.608188550000001</v>
      </c>
      <c r="P422" s="112">
        <v>53.43562292</v>
      </c>
      <c r="Q422" s="113">
        <v>59.345170359999997</v>
      </c>
      <c r="R422" s="86">
        <f t="shared" si="95"/>
        <v>2.6341488003216042E-2</v>
      </c>
      <c r="S422" s="68">
        <f t="shared" si="96"/>
        <v>0.10066457747068325</v>
      </c>
      <c r="T422" s="68">
        <f t="shared" si="97"/>
        <v>0.23840321095828282</v>
      </c>
      <c r="U422" s="68">
        <f t="shared" si="98"/>
        <v>0.18709981151588445</v>
      </c>
      <c r="V422" s="70">
        <f t="shared" si="99"/>
        <v>2.2118381398294355E-2</v>
      </c>
      <c r="W422" s="86">
        <f t="shared" si="100"/>
        <v>3.0919229033771044E-2</v>
      </c>
      <c r="X422" s="68">
        <f t="shared" si="101"/>
        <v>2.9215357217658489E-2</v>
      </c>
      <c r="Y422" s="68">
        <f t="shared" si="102"/>
        <v>2.921549633029959E-2</v>
      </c>
      <c r="Z422" s="68">
        <f t="shared" si="103"/>
        <v>2.8995120154595246E-2</v>
      </c>
      <c r="AA422" s="70">
        <f t="shared" si="104"/>
        <v>2.4177570121972441E-2</v>
      </c>
      <c r="AB422" s="86">
        <f t="shared" si="90"/>
        <v>0.85194517542610659</v>
      </c>
      <c r="AC422" s="68">
        <f t="shared" si="91"/>
        <v>3.4456048824157137</v>
      </c>
      <c r="AD422" s="68">
        <f t="shared" si="92"/>
        <v>8.1601629581433208</v>
      </c>
      <c r="AE422" s="68">
        <f t="shared" si="93"/>
        <v>6.45280345514389</v>
      </c>
      <c r="AF422" s="70">
        <f t="shared" si="94"/>
        <v>0.91483061725021297</v>
      </c>
    </row>
    <row r="423" spans="1:32" ht="12.75">
      <c r="A423" s="69" t="s">
        <v>1812</v>
      </c>
      <c r="B423" s="67" t="s">
        <v>14</v>
      </c>
      <c r="C423" s="67" t="s">
        <v>555</v>
      </c>
      <c r="D423" s="68">
        <v>120.4281727</v>
      </c>
      <c r="E423" s="70">
        <v>37.353831900000003</v>
      </c>
      <c r="F423" s="111">
        <v>221.172</v>
      </c>
      <c r="G423" s="112">
        <v>250.917</v>
      </c>
      <c r="H423" s="112">
        <v>279.72399999999999</v>
      </c>
      <c r="I423" s="112">
        <v>311.83699999999999</v>
      </c>
      <c r="J423" s="112">
        <v>347.66399999999999</v>
      </c>
      <c r="K423" s="113">
        <v>384.68299999999999</v>
      </c>
      <c r="L423" s="111">
        <v>19.355764409999999</v>
      </c>
      <c r="M423" s="112">
        <v>31.168402619999998</v>
      </c>
      <c r="N423" s="112">
        <v>36.445139830000002</v>
      </c>
      <c r="O423" s="112">
        <v>56.321590620000002</v>
      </c>
      <c r="P423" s="112">
        <v>61.945280750000002</v>
      </c>
      <c r="Q423" s="113">
        <v>63.47014162</v>
      </c>
      <c r="R423" s="86">
        <f t="shared" si="95"/>
        <v>0.12205809039396136</v>
      </c>
      <c r="S423" s="68">
        <f t="shared" si="96"/>
        <v>3.3859529308146522E-2</v>
      </c>
      <c r="T423" s="68">
        <f t="shared" si="97"/>
        <v>0.10907600235704733</v>
      </c>
      <c r="U423" s="68">
        <f t="shared" si="98"/>
        <v>1.9969926516965261E-2</v>
      </c>
      <c r="V423" s="70">
        <f t="shared" si="99"/>
        <v>4.9232511388690335E-3</v>
      </c>
      <c r="W423" s="86">
        <f t="shared" si="100"/>
        <v>2.5236305559533996E-2</v>
      </c>
      <c r="X423" s="68">
        <f t="shared" si="101"/>
        <v>2.1736239118513183E-2</v>
      </c>
      <c r="Y423" s="68">
        <f t="shared" si="102"/>
        <v>2.173544252942828E-2</v>
      </c>
      <c r="Z423" s="68">
        <f t="shared" si="103"/>
        <v>2.1751176145243321E-2</v>
      </c>
      <c r="AA423" s="70">
        <f t="shared" si="104"/>
        <v>2.0236624476522327E-2</v>
      </c>
      <c r="AB423" s="86">
        <f t="shared" si="90"/>
        <v>4.8366069314709641</v>
      </c>
      <c r="AC423" s="68">
        <f t="shared" si="91"/>
        <v>1.5577455291843791</v>
      </c>
      <c r="AD423" s="68">
        <f t="shared" si="92"/>
        <v>5.0183474391821559</v>
      </c>
      <c r="AE423" s="68">
        <f t="shared" si="93"/>
        <v>0.91810789373485924</v>
      </c>
      <c r="AF423" s="70">
        <f t="shared" si="94"/>
        <v>0.24328420703664194</v>
      </c>
    </row>
    <row r="424" spans="1:32" ht="12.75">
      <c r="A424" s="69" t="s">
        <v>1812</v>
      </c>
      <c r="B424" s="67" t="s">
        <v>14</v>
      </c>
      <c r="C424" s="67" t="s">
        <v>556</v>
      </c>
      <c r="D424" s="68">
        <v>113.619321</v>
      </c>
      <c r="E424" s="70">
        <v>34.747253100000002</v>
      </c>
      <c r="F424" s="111">
        <v>2437.5419999999999</v>
      </c>
      <c r="G424" s="112">
        <v>2993.386</v>
      </c>
      <c r="H424" s="112">
        <v>3629.5819999999999</v>
      </c>
      <c r="I424" s="112">
        <v>4400.9920000000002</v>
      </c>
      <c r="J424" s="112">
        <v>5322.6959999999999</v>
      </c>
      <c r="K424" s="113">
        <v>6156.1350000000002</v>
      </c>
      <c r="L424" s="111">
        <v>156.69678694000001</v>
      </c>
      <c r="M424" s="112">
        <v>225.39313591000001</v>
      </c>
      <c r="N424" s="112">
        <v>311.08780351000001</v>
      </c>
      <c r="O424" s="112">
        <v>493.62124025999998</v>
      </c>
      <c r="P424" s="112">
        <v>615.12988313000005</v>
      </c>
      <c r="Q424" s="113">
        <v>639.67353906000005</v>
      </c>
      <c r="R424" s="86">
        <f t="shared" si="95"/>
        <v>8.7680609553665162E-2</v>
      </c>
      <c r="S424" s="68">
        <f t="shared" si="96"/>
        <v>7.6040175095853924E-2</v>
      </c>
      <c r="T424" s="68">
        <f t="shared" si="97"/>
        <v>0.1173517152974031</v>
      </c>
      <c r="U424" s="68">
        <f t="shared" si="98"/>
        <v>4.923152934261868E-2</v>
      </c>
      <c r="V424" s="70">
        <f t="shared" si="99"/>
        <v>7.9799914142077225E-3</v>
      </c>
      <c r="W424" s="86">
        <f t="shared" si="100"/>
        <v>4.1083006727070971E-2</v>
      </c>
      <c r="X424" s="68">
        <f t="shared" si="101"/>
        <v>3.8542460397032074E-2</v>
      </c>
      <c r="Y424" s="68">
        <f t="shared" si="102"/>
        <v>3.8542495985490054E-2</v>
      </c>
      <c r="Z424" s="68">
        <f t="shared" si="103"/>
        <v>3.8029994369848712E-2</v>
      </c>
      <c r="AA424" s="70">
        <f t="shared" si="104"/>
        <v>2.909384073057646E-2</v>
      </c>
      <c r="AB424" s="86">
        <f t="shared" si="90"/>
        <v>2.1342305867766358</v>
      </c>
      <c r="AC424" s="68">
        <f t="shared" si="91"/>
        <v>1.972893642817606</v>
      </c>
      <c r="AD424" s="68">
        <f t="shared" si="92"/>
        <v>3.0447357467866651</v>
      </c>
      <c r="AE424" s="68">
        <f t="shared" si="93"/>
        <v>1.2945447444412685</v>
      </c>
      <c r="AF424" s="70">
        <f t="shared" si="94"/>
        <v>0.27428456380532362</v>
      </c>
    </row>
    <row r="425" spans="1:32" ht="12.75">
      <c r="A425" s="69" t="s">
        <v>1812</v>
      </c>
      <c r="B425" s="67" t="s">
        <v>14</v>
      </c>
      <c r="C425" s="67" t="s">
        <v>1518</v>
      </c>
      <c r="D425" s="68">
        <v>119.4200069</v>
      </c>
      <c r="E425" s="70">
        <v>32.189195900000001</v>
      </c>
      <c r="F425" s="111">
        <v>743.39200000000005</v>
      </c>
      <c r="G425" s="112">
        <v>845.97799999999995</v>
      </c>
      <c r="H425" s="112">
        <v>943.54899999999998</v>
      </c>
      <c r="I425" s="112">
        <v>1052.373</v>
      </c>
      <c r="J425" s="112">
        <v>1173.816</v>
      </c>
      <c r="K425" s="113">
        <v>1299.126</v>
      </c>
      <c r="L425" s="111">
        <v>62.424423240000003</v>
      </c>
      <c r="M425" s="112">
        <v>82.585776710000005</v>
      </c>
      <c r="N425" s="112">
        <v>100.20724196</v>
      </c>
      <c r="O425" s="112">
        <v>125.08116296</v>
      </c>
      <c r="P425" s="112">
        <v>160.61712266000001</v>
      </c>
      <c r="Q425" s="113">
        <v>188.16955587000001</v>
      </c>
      <c r="R425" s="86">
        <f t="shared" si="95"/>
        <v>6.4594440520456792E-2</v>
      </c>
      <c r="S425" s="68">
        <f t="shared" si="96"/>
        <v>4.2674334375706807E-2</v>
      </c>
      <c r="T425" s="68">
        <f t="shared" si="97"/>
        <v>4.9644956818448285E-2</v>
      </c>
      <c r="U425" s="68">
        <f t="shared" si="98"/>
        <v>5.6820641668264851E-2</v>
      </c>
      <c r="V425" s="70">
        <f t="shared" si="99"/>
        <v>3.4308214160110394E-2</v>
      </c>
      <c r="W425" s="86">
        <f t="shared" si="100"/>
        <v>2.5853971620281517E-2</v>
      </c>
      <c r="X425" s="68">
        <f t="shared" si="101"/>
        <v>2.1830988641466573E-2</v>
      </c>
      <c r="Y425" s="68">
        <f t="shared" si="102"/>
        <v>2.18309190890979E-2</v>
      </c>
      <c r="Z425" s="68">
        <f t="shared" si="103"/>
        <v>2.1842473156157654E-2</v>
      </c>
      <c r="AA425" s="70">
        <f t="shared" si="104"/>
        <v>2.0286350136717264E-2</v>
      </c>
      <c r="AB425" s="86">
        <f t="shared" si="90"/>
        <v>2.4984339531720057</v>
      </c>
      <c r="AC425" s="68">
        <f t="shared" si="91"/>
        <v>1.9547595886083522</v>
      </c>
      <c r="AD425" s="68">
        <f t="shared" si="92"/>
        <v>2.2740662734277817</v>
      </c>
      <c r="AE425" s="68">
        <f t="shared" si="93"/>
        <v>2.60138315208351</v>
      </c>
      <c r="AF425" s="70">
        <f t="shared" si="94"/>
        <v>1.6911969836315832</v>
      </c>
    </row>
    <row r="426" spans="1:32" ht="12.75">
      <c r="A426" s="69" t="s">
        <v>1812</v>
      </c>
      <c r="B426" s="67" t="s">
        <v>14</v>
      </c>
      <c r="C426" s="67" t="s">
        <v>557</v>
      </c>
      <c r="D426" s="68">
        <v>113.3872302</v>
      </c>
      <c r="E426" s="70">
        <v>22.5197073</v>
      </c>
      <c r="F426" s="111">
        <v>1375.181</v>
      </c>
      <c r="G426" s="112">
        <v>1939.9069999999999</v>
      </c>
      <c r="H426" s="112">
        <v>2681.8150000000001</v>
      </c>
      <c r="I426" s="112">
        <v>2819.7040000000002</v>
      </c>
      <c r="J426" s="112">
        <v>2913.9740000000002</v>
      </c>
      <c r="K426" s="113">
        <v>3093.8690000000001</v>
      </c>
      <c r="L426" s="111">
        <v>191.48882710999999</v>
      </c>
      <c r="M426" s="112">
        <v>305.20831049999998</v>
      </c>
      <c r="N426" s="112">
        <v>369.17166387999998</v>
      </c>
      <c r="O426" s="112">
        <v>412.68268234999999</v>
      </c>
      <c r="P426" s="112">
        <v>464.76467868999998</v>
      </c>
      <c r="Q426" s="113">
        <v>603.4924542</v>
      </c>
      <c r="R426" s="86">
        <f t="shared" si="95"/>
        <v>0.11877401424018781</v>
      </c>
      <c r="S426" s="68">
        <f t="shared" si="96"/>
        <v>4.1914555521252755E-2</v>
      </c>
      <c r="T426" s="68">
        <f t="shared" si="97"/>
        <v>2.3572241711456682E-2</v>
      </c>
      <c r="U426" s="68">
        <f t="shared" si="98"/>
        <v>2.5240698758388296E-2</v>
      </c>
      <c r="V426" s="70">
        <f t="shared" si="99"/>
        <v>5.9698071678348022E-2</v>
      </c>
      <c r="W426" s="86">
        <f t="shared" si="100"/>
        <v>6.8810934992594414E-2</v>
      </c>
      <c r="X426" s="68">
        <f t="shared" si="101"/>
        <v>6.47707540648369E-2</v>
      </c>
      <c r="Y426" s="68">
        <f t="shared" si="102"/>
        <v>1.002762215916614E-2</v>
      </c>
      <c r="Z426" s="68">
        <f t="shared" si="103"/>
        <v>6.5771740775957387E-3</v>
      </c>
      <c r="AA426" s="70">
        <f t="shared" si="104"/>
        <v>1.1980925190350289E-2</v>
      </c>
      <c r="AB426" s="86">
        <f t="shared" si="90"/>
        <v>1.7260921429562108</v>
      </c>
      <c r="AC426" s="68">
        <f t="shared" si="91"/>
        <v>0.64712162343046675</v>
      </c>
      <c r="AD426" s="68">
        <f t="shared" si="92"/>
        <v>2.3507309447145008</v>
      </c>
      <c r="AE426" s="68">
        <f t="shared" si="93"/>
        <v>3.83762060432114</v>
      </c>
      <c r="AF426" s="70">
        <f t="shared" si="94"/>
        <v>4.9827597393254912</v>
      </c>
    </row>
    <row r="427" spans="1:32" ht="12.75">
      <c r="A427" s="69" t="s">
        <v>1812</v>
      </c>
      <c r="B427" s="67" t="s">
        <v>14</v>
      </c>
      <c r="C427" s="67" t="s">
        <v>558</v>
      </c>
      <c r="D427" s="68">
        <v>112.5823331</v>
      </c>
      <c r="E427" s="70">
        <v>31.170232200000001</v>
      </c>
      <c r="F427" s="111">
        <v>374.85700000000003</v>
      </c>
      <c r="G427" s="112">
        <v>412.75700000000001</v>
      </c>
      <c r="H427" s="112">
        <v>437.31200000000001</v>
      </c>
      <c r="I427" s="112">
        <v>463.32900000000001</v>
      </c>
      <c r="J427" s="112">
        <v>491.71300000000002</v>
      </c>
      <c r="K427" s="113">
        <v>529.67100000000005</v>
      </c>
      <c r="L427" s="111">
        <v>6.1908407499999996</v>
      </c>
      <c r="M427" s="112">
        <v>8.6148595100000005</v>
      </c>
      <c r="N427" s="112">
        <v>10.67927311</v>
      </c>
      <c r="O427" s="112">
        <v>11.62798939</v>
      </c>
      <c r="P427" s="112">
        <v>18.46010059</v>
      </c>
      <c r="Q427" s="113">
        <v>26.387214449999998</v>
      </c>
      <c r="R427" s="86">
        <f t="shared" si="95"/>
        <v>7.8309840549524751E-2</v>
      </c>
      <c r="S427" s="68">
        <f t="shared" si="96"/>
        <v>4.7926808268983594E-2</v>
      </c>
      <c r="T427" s="68">
        <f t="shared" si="97"/>
        <v>1.7767431738619506E-2</v>
      </c>
      <c r="U427" s="68">
        <f t="shared" si="98"/>
        <v>0.11751147977268665</v>
      </c>
      <c r="V427" s="70">
        <f t="shared" si="99"/>
        <v>8.5883755847941445E-2</v>
      </c>
      <c r="W427" s="86">
        <f t="shared" si="100"/>
        <v>1.9262884432785905E-2</v>
      </c>
      <c r="X427" s="68">
        <f t="shared" si="101"/>
        <v>1.1557571416670156E-2</v>
      </c>
      <c r="Y427" s="68">
        <f t="shared" si="102"/>
        <v>1.1558097147318777E-2</v>
      </c>
      <c r="Z427" s="68">
        <f t="shared" si="103"/>
        <v>1.189156561179695E-2</v>
      </c>
      <c r="AA427" s="70">
        <f t="shared" si="104"/>
        <v>1.4872169225462983E-2</v>
      </c>
      <c r="AB427" s="86">
        <f t="shared" si="90"/>
        <v>4.065322658336644</v>
      </c>
      <c r="AC427" s="68">
        <f t="shared" si="91"/>
        <v>4.1467888487243938</v>
      </c>
      <c r="AD427" s="68">
        <f t="shared" si="92"/>
        <v>1.5372281018369152</v>
      </c>
      <c r="AE427" s="68">
        <f t="shared" si="93"/>
        <v>9.8819182947710562</v>
      </c>
      <c r="AF427" s="70">
        <f t="shared" si="94"/>
        <v>5.7747968400532921</v>
      </c>
    </row>
    <row r="428" spans="1:32" ht="12.75">
      <c r="A428" s="69" t="s">
        <v>1812</v>
      </c>
      <c r="B428" s="67" t="s">
        <v>14</v>
      </c>
      <c r="C428" s="67" t="s">
        <v>559</v>
      </c>
      <c r="D428" s="68">
        <v>114.91194400000001</v>
      </c>
      <c r="E428" s="70">
        <v>33.808332999999998</v>
      </c>
      <c r="F428" s="111">
        <v>314.19400000000002</v>
      </c>
      <c r="G428" s="112">
        <v>382.12200000000001</v>
      </c>
      <c r="H428" s="112">
        <v>456.48099999999999</v>
      </c>
      <c r="I428" s="112">
        <v>545.30899999999997</v>
      </c>
      <c r="J428" s="112">
        <v>650.05999999999995</v>
      </c>
      <c r="K428" s="113">
        <v>745.96400000000006</v>
      </c>
      <c r="L428" s="111">
        <v>21.712623109999999</v>
      </c>
      <c r="M428" s="112">
        <v>32.169828870000003</v>
      </c>
      <c r="N428" s="112">
        <v>42.721579689999999</v>
      </c>
      <c r="O428" s="112">
        <v>50.538494249999999</v>
      </c>
      <c r="P428" s="112">
        <v>78.146305949999999</v>
      </c>
      <c r="Q428" s="113">
        <v>95.170211510000001</v>
      </c>
      <c r="R428" s="86">
        <f t="shared" si="95"/>
        <v>9.6323744091369762E-2</v>
      </c>
      <c r="S428" s="68">
        <f t="shared" si="96"/>
        <v>6.5600291892382673E-2</v>
      </c>
      <c r="T428" s="68">
        <f t="shared" si="97"/>
        <v>3.6594688757867887E-2</v>
      </c>
      <c r="U428" s="68">
        <f t="shared" si="98"/>
        <v>0.10925458745736176</v>
      </c>
      <c r="V428" s="70">
        <f t="shared" si="99"/>
        <v>4.3569316176998392E-2</v>
      </c>
      <c r="W428" s="86">
        <f t="shared" si="100"/>
        <v>3.9145859964792938E-2</v>
      </c>
      <c r="X428" s="68">
        <f t="shared" si="101"/>
        <v>3.556142975864833E-2</v>
      </c>
      <c r="Y428" s="68">
        <f t="shared" si="102"/>
        <v>3.5561105666573785E-2</v>
      </c>
      <c r="Z428" s="68">
        <f t="shared" si="103"/>
        <v>3.5142411969951493E-2</v>
      </c>
      <c r="AA428" s="70">
        <f t="shared" si="104"/>
        <v>2.7522535068956938E-2</v>
      </c>
      <c r="AB428" s="86">
        <f t="shared" si="90"/>
        <v>2.4606368126285014</v>
      </c>
      <c r="AC428" s="68">
        <f t="shared" si="91"/>
        <v>1.8447034423982649</v>
      </c>
      <c r="AD428" s="68">
        <f t="shared" si="92"/>
        <v>1.0290649874890037</v>
      </c>
      <c r="AE428" s="68">
        <f t="shared" si="93"/>
        <v>3.1089097569848039</v>
      </c>
      <c r="AF428" s="70">
        <f t="shared" si="94"/>
        <v>1.5830415355212264</v>
      </c>
    </row>
    <row r="429" spans="1:32" ht="12.75">
      <c r="A429" s="69" t="s">
        <v>1812</v>
      </c>
      <c r="B429" s="67" t="s">
        <v>14</v>
      </c>
      <c r="C429" s="67" t="s">
        <v>560</v>
      </c>
      <c r="D429" s="68">
        <v>122.20303629999999</v>
      </c>
      <c r="E429" s="70">
        <v>29.987334400000002</v>
      </c>
      <c r="F429" s="111">
        <v>448.78699999999998</v>
      </c>
      <c r="G429" s="112">
        <v>491.75799999999998</v>
      </c>
      <c r="H429" s="112">
        <v>538.85799999999995</v>
      </c>
      <c r="I429" s="112">
        <v>590.46900000000005</v>
      </c>
      <c r="J429" s="112">
        <v>647.41899999999998</v>
      </c>
      <c r="K429" s="113">
        <v>709.88499999999999</v>
      </c>
      <c r="L429" s="111">
        <v>47.622039049999998</v>
      </c>
      <c r="M429" s="112">
        <v>65.359735929999999</v>
      </c>
      <c r="N429" s="112">
        <v>109.92982736</v>
      </c>
      <c r="O429" s="112">
        <v>149.93880508000001</v>
      </c>
      <c r="P429" s="112">
        <v>204.92933988999999</v>
      </c>
      <c r="Q429" s="113">
        <v>317.29717423</v>
      </c>
      <c r="R429" s="86">
        <f t="shared" si="95"/>
        <v>7.4493647201358135E-2</v>
      </c>
      <c r="S429" s="68">
        <f t="shared" si="96"/>
        <v>0.13638393973235871</v>
      </c>
      <c r="T429" s="68">
        <f t="shared" si="97"/>
        <v>7.2790031024023982E-2</v>
      </c>
      <c r="U429" s="68">
        <f t="shared" si="98"/>
        <v>7.3350637656022039E-2</v>
      </c>
      <c r="V429" s="70">
        <f t="shared" si="99"/>
        <v>0.10966495515021493</v>
      </c>
      <c r="W429" s="86">
        <f t="shared" si="100"/>
        <v>1.828766758177321E-2</v>
      </c>
      <c r="X429" s="68">
        <f t="shared" si="101"/>
        <v>1.8293071959786276E-2</v>
      </c>
      <c r="Y429" s="68">
        <f t="shared" si="102"/>
        <v>1.8293010202270983E-2</v>
      </c>
      <c r="Z429" s="68">
        <f t="shared" si="103"/>
        <v>1.8415310569433636E-2</v>
      </c>
      <c r="AA429" s="70">
        <f t="shared" si="104"/>
        <v>1.8421859172429635E-2</v>
      </c>
      <c r="AB429" s="86">
        <f t="shared" si="90"/>
        <v>4.0734362032916547</v>
      </c>
      <c r="AC429" s="68">
        <f t="shared" si="91"/>
        <v>7.4554968149784795</v>
      </c>
      <c r="AD429" s="68">
        <f t="shared" si="92"/>
        <v>3.9791171720325984</v>
      </c>
      <c r="AE429" s="68">
        <f t="shared" si="93"/>
        <v>3.9831333487132139</v>
      </c>
      <c r="AF429" s="70">
        <f t="shared" si="94"/>
        <v>5.9529797792798655</v>
      </c>
    </row>
    <row r="430" spans="1:32" ht="14.1" customHeight="1">
      <c r="A430" s="69" t="s">
        <v>1812</v>
      </c>
      <c r="B430" s="67" t="s">
        <v>14</v>
      </c>
      <c r="C430" s="67" t="s">
        <v>561</v>
      </c>
      <c r="D430" s="68">
        <v>122.9708389</v>
      </c>
      <c r="E430" s="70">
        <v>39.697296700000003</v>
      </c>
      <c r="F430" s="111">
        <v>193.399</v>
      </c>
      <c r="G430" s="112">
        <v>240.00299999999999</v>
      </c>
      <c r="H430" s="112">
        <v>299.71100000000001</v>
      </c>
      <c r="I430" s="112">
        <v>374.274</v>
      </c>
      <c r="J430" s="112">
        <v>465.76100000000002</v>
      </c>
      <c r="K430" s="113">
        <v>547.12</v>
      </c>
      <c r="L430" s="111">
        <v>10.885977909999999</v>
      </c>
      <c r="M430" s="112">
        <v>16.204689080000001</v>
      </c>
      <c r="N430" s="112">
        <v>17.75287994</v>
      </c>
      <c r="O430" s="112">
        <v>20.92369575</v>
      </c>
      <c r="P430" s="112">
        <v>30.390103679999999</v>
      </c>
      <c r="Q430" s="113">
        <v>48.20979869</v>
      </c>
      <c r="R430" s="86">
        <f t="shared" si="95"/>
        <v>9.7716736410316724E-2</v>
      </c>
      <c r="S430" s="68">
        <f t="shared" si="96"/>
        <v>1.9107936626945737E-2</v>
      </c>
      <c r="T430" s="68">
        <f t="shared" si="97"/>
        <v>3.572170623263958E-2</v>
      </c>
      <c r="U430" s="68">
        <f t="shared" si="98"/>
        <v>9.0485046648606515E-2</v>
      </c>
      <c r="V430" s="70">
        <f t="shared" si="99"/>
        <v>0.11727301227818647</v>
      </c>
      <c r="W430" s="86">
        <f t="shared" si="100"/>
        <v>4.317920217777152E-2</v>
      </c>
      <c r="X430" s="68">
        <f t="shared" si="101"/>
        <v>4.4433450751047043E-2</v>
      </c>
      <c r="Y430" s="68">
        <f t="shared" si="102"/>
        <v>4.4433894496203975E-2</v>
      </c>
      <c r="Z430" s="68">
        <f t="shared" si="103"/>
        <v>4.3736895504679754E-2</v>
      </c>
      <c r="AA430" s="70">
        <f t="shared" si="104"/>
        <v>3.2199105953263946E-2</v>
      </c>
      <c r="AB430" s="86">
        <f t="shared" si="90"/>
        <v>2.2630509940413144</v>
      </c>
      <c r="AC430" s="68">
        <f t="shared" si="91"/>
        <v>0.4300349467342568</v>
      </c>
      <c r="AD430" s="68">
        <f t="shared" si="92"/>
        <v>0.80392922199721462</v>
      </c>
      <c r="AE430" s="68">
        <f t="shared" si="93"/>
        <v>2.0688493228543119</v>
      </c>
      <c r="AF430" s="70">
        <f t="shared" si="94"/>
        <v>3.6421201398698706</v>
      </c>
    </row>
    <row r="431" spans="1:32" ht="12.75">
      <c r="A431" s="69" t="s">
        <v>1812</v>
      </c>
      <c r="B431" s="67" t="s">
        <v>14</v>
      </c>
      <c r="C431" s="67" t="s">
        <v>562</v>
      </c>
      <c r="D431" s="68">
        <v>119.4041185</v>
      </c>
      <c r="E431" s="70">
        <v>35.995725299999997</v>
      </c>
      <c r="F431" s="111">
        <v>362.77300000000002</v>
      </c>
      <c r="G431" s="112">
        <v>464.72699999999998</v>
      </c>
      <c r="H431" s="112">
        <v>578.08500000000004</v>
      </c>
      <c r="I431" s="112">
        <v>719.09400000000005</v>
      </c>
      <c r="J431" s="112">
        <v>891.49400000000003</v>
      </c>
      <c r="K431" s="113">
        <v>1045.069</v>
      </c>
      <c r="L431" s="111">
        <v>44.484927820000003</v>
      </c>
      <c r="M431" s="112">
        <v>62.281396860000001</v>
      </c>
      <c r="N431" s="112">
        <v>80.291566829999994</v>
      </c>
      <c r="O431" s="112">
        <v>101.84112423000001</v>
      </c>
      <c r="P431" s="112">
        <v>135.62243280999999</v>
      </c>
      <c r="Q431" s="113">
        <v>180.28513294999999</v>
      </c>
      <c r="R431" s="86">
        <f t="shared" si="95"/>
        <v>8.001123037452193E-2</v>
      </c>
      <c r="S431" s="68">
        <f t="shared" si="96"/>
        <v>5.7834829910717554E-2</v>
      </c>
      <c r="T431" s="68">
        <f t="shared" si="97"/>
        <v>5.3678258504100518E-2</v>
      </c>
      <c r="U431" s="68">
        <f t="shared" si="98"/>
        <v>6.6341193374314308E-2</v>
      </c>
      <c r="V431" s="70">
        <f t="shared" si="99"/>
        <v>6.5863292988660851E-2</v>
      </c>
      <c r="W431" s="86">
        <f t="shared" si="100"/>
        <v>4.9534568420293364E-2</v>
      </c>
      <c r="X431" s="68">
        <f t="shared" si="101"/>
        <v>4.365415605589007E-2</v>
      </c>
      <c r="Y431" s="68">
        <f t="shared" si="102"/>
        <v>4.3654233925356757E-2</v>
      </c>
      <c r="Z431" s="68">
        <f t="shared" si="103"/>
        <v>4.2981324147999114E-2</v>
      </c>
      <c r="AA431" s="70">
        <f t="shared" si="104"/>
        <v>3.1787896775329713E-2</v>
      </c>
      <c r="AB431" s="86">
        <f t="shared" si="90"/>
        <v>1.6152604721542878</v>
      </c>
      <c r="AC431" s="68">
        <f t="shared" si="91"/>
        <v>1.3248413240808523</v>
      </c>
      <c r="AD431" s="68">
        <f t="shared" si="92"/>
        <v>1.229623192927485</v>
      </c>
      <c r="AE431" s="68">
        <f t="shared" si="93"/>
        <v>1.543488821932971</v>
      </c>
      <c r="AF431" s="70">
        <f t="shared" si="94"/>
        <v>2.0719613334021121</v>
      </c>
    </row>
    <row r="432" spans="1:32" ht="12.75">
      <c r="A432" s="69" t="s">
        <v>1812</v>
      </c>
      <c r="B432" s="67" t="s">
        <v>14</v>
      </c>
      <c r="C432" s="67" t="s">
        <v>563</v>
      </c>
      <c r="D432" s="68">
        <v>113.5721327</v>
      </c>
      <c r="E432" s="70">
        <v>22.273734000000001</v>
      </c>
      <c r="F432" s="111">
        <v>1003.628</v>
      </c>
      <c r="G432" s="112">
        <v>1192.1980000000001</v>
      </c>
      <c r="H432" s="112">
        <v>1357.598</v>
      </c>
      <c r="I432" s="112">
        <v>1545.9459999999999</v>
      </c>
      <c r="J432" s="112">
        <v>1759.3779999999999</v>
      </c>
      <c r="K432" s="113">
        <v>1968.625</v>
      </c>
      <c r="L432" s="111">
        <v>119.06407015000001</v>
      </c>
      <c r="M432" s="112">
        <v>155.12217143000001</v>
      </c>
      <c r="N432" s="112">
        <v>184.30644511</v>
      </c>
      <c r="O432" s="112">
        <v>212.26037313</v>
      </c>
      <c r="P432" s="112">
        <v>310.52525084000001</v>
      </c>
      <c r="Q432" s="113">
        <v>439.09802128000001</v>
      </c>
      <c r="R432" s="86">
        <f t="shared" si="95"/>
        <v>6.0569240131927403E-2</v>
      </c>
      <c r="S432" s="68">
        <f t="shared" si="96"/>
        <v>3.7627469253380848E-2</v>
      </c>
      <c r="T432" s="68">
        <f t="shared" si="97"/>
        <v>3.0334183922126223E-2</v>
      </c>
      <c r="U432" s="68">
        <f t="shared" si="98"/>
        <v>9.2588999313420739E-2</v>
      </c>
      <c r="V432" s="70">
        <f t="shared" si="99"/>
        <v>8.2809864957647444E-2</v>
      </c>
      <c r="W432" s="86">
        <f t="shared" si="100"/>
        <v>3.4435445509776327E-2</v>
      </c>
      <c r="X432" s="68">
        <f t="shared" si="101"/>
        <v>2.598365990348216E-2</v>
      </c>
      <c r="Y432" s="68">
        <f t="shared" si="102"/>
        <v>2.5983811791549304E-2</v>
      </c>
      <c r="Z432" s="68">
        <f t="shared" si="103"/>
        <v>2.5864863357775818E-2</v>
      </c>
      <c r="AA432" s="70">
        <f t="shared" si="104"/>
        <v>2.2474998403433304E-2</v>
      </c>
      <c r="AB432" s="86">
        <f t="shared" si="90"/>
        <v>1.7589213450057328</v>
      </c>
      <c r="AC432" s="68">
        <f t="shared" si="91"/>
        <v>1.4481204492804443</v>
      </c>
      <c r="AD432" s="68">
        <f t="shared" si="92"/>
        <v>1.1674262485226201</v>
      </c>
      <c r="AE432" s="68">
        <f t="shared" si="93"/>
        <v>3.5797211851724504</v>
      </c>
      <c r="AF432" s="70">
        <f t="shared" si="94"/>
        <v>3.6845326291545955</v>
      </c>
    </row>
    <row r="433" spans="1:32" ht="12.75">
      <c r="A433" s="69" t="s">
        <v>1812</v>
      </c>
      <c r="B433" s="67" t="s">
        <v>14</v>
      </c>
      <c r="C433" s="67" t="s">
        <v>564</v>
      </c>
      <c r="D433" s="68">
        <v>120.2419855</v>
      </c>
      <c r="E433" s="70">
        <v>29.711212100000001</v>
      </c>
      <c r="F433" s="111">
        <v>449.59</v>
      </c>
      <c r="G433" s="112">
        <v>528.82600000000002</v>
      </c>
      <c r="H433" s="112">
        <v>601.44399999999996</v>
      </c>
      <c r="I433" s="112">
        <v>684.03499999999997</v>
      </c>
      <c r="J433" s="112">
        <v>777.53599999999994</v>
      </c>
      <c r="K433" s="113">
        <v>869.44100000000003</v>
      </c>
      <c r="L433" s="111">
        <v>76.098623759999995</v>
      </c>
      <c r="M433" s="112">
        <v>108.50967618</v>
      </c>
      <c r="N433" s="112">
        <v>128.29897087000001</v>
      </c>
      <c r="O433" s="112">
        <v>153.68709953000001</v>
      </c>
      <c r="P433" s="112">
        <v>193.22974522000001</v>
      </c>
      <c r="Q433" s="113">
        <v>261.69373038999998</v>
      </c>
      <c r="R433" s="86">
        <f t="shared" si="95"/>
        <v>8.5181704526531385E-2</v>
      </c>
      <c r="S433" s="68">
        <f t="shared" si="96"/>
        <v>3.6474709697175332E-2</v>
      </c>
      <c r="T433" s="68">
        <f t="shared" si="97"/>
        <v>3.957651178001223E-2</v>
      </c>
      <c r="U433" s="68">
        <f t="shared" si="98"/>
        <v>5.1458640069241723E-2</v>
      </c>
      <c r="V433" s="70">
        <f t="shared" si="99"/>
        <v>7.0862780564194094E-2</v>
      </c>
      <c r="W433" s="86">
        <f t="shared" si="100"/>
        <v>3.2464679783382903E-2</v>
      </c>
      <c r="X433" s="68">
        <f t="shared" si="101"/>
        <v>2.5734795048514048E-2</v>
      </c>
      <c r="Y433" s="68">
        <f t="shared" si="102"/>
        <v>2.5735131081069625E-2</v>
      </c>
      <c r="Z433" s="68">
        <f t="shared" si="103"/>
        <v>2.5624171865640387E-2</v>
      </c>
      <c r="AA433" s="70">
        <f t="shared" si="104"/>
        <v>2.2344106234133708E-2</v>
      </c>
      <c r="AB433" s="86">
        <f t="shared" si="90"/>
        <v>2.6238270358708964</v>
      </c>
      <c r="AC433" s="68">
        <f t="shared" si="91"/>
        <v>1.417330490816612</v>
      </c>
      <c r="AD433" s="68">
        <f t="shared" si="92"/>
        <v>1.5378399144476913</v>
      </c>
      <c r="AE433" s="68">
        <f t="shared" si="93"/>
        <v>2.0082069515871042</v>
      </c>
      <c r="AF433" s="70">
        <f t="shared" si="94"/>
        <v>3.1714305249740269</v>
      </c>
    </row>
    <row r="434" spans="1:32" ht="12.75">
      <c r="A434" s="69" t="s">
        <v>1812</v>
      </c>
      <c r="B434" s="67" t="s">
        <v>14</v>
      </c>
      <c r="C434" s="67" t="s">
        <v>565</v>
      </c>
      <c r="D434" s="68">
        <v>114.0164565</v>
      </c>
      <c r="E434" s="70">
        <v>33.011581800000002</v>
      </c>
      <c r="F434" s="111">
        <v>266.71699999999998</v>
      </c>
      <c r="G434" s="112">
        <v>344.45600000000002</v>
      </c>
      <c r="H434" s="112">
        <v>440.22</v>
      </c>
      <c r="I434" s="112">
        <v>562.60900000000004</v>
      </c>
      <c r="J434" s="112">
        <v>716.00199999999995</v>
      </c>
      <c r="K434" s="113">
        <v>851.39200000000005</v>
      </c>
      <c r="L434" s="111">
        <v>33.615050310000001</v>
      </c>
      <c r="M434" s="112">
        <v>40.52283036</v>
      </c>
      <c r="N434" s="112">
        <v>49.741921730000001</v>
      </c>
      <c r="O434" s="112">
        <v>68.011561220000004</v>
      </c>
      <c r="P434" s="112">
        <v>97.487122360000001</v>
      </c>
      <c r="Q434" s="113">
        <v>131.73304745999999</v>
      </c>
      <c r="R434" s="86">
        <f t="shared" si="95"/>
        <v>4.1099328939246199E-2</v>
      </c>
      <c r="S434" s="68">
        <f t="shared" si="96"/>
        <v>4.5500727802568038E-2</v>
      </c>
      <c r="T434" s="68">
        <f t="shared" si="97"/>
        <v>7.3457714758862425E-2</v>
      </c>
      <c r="U434" s="68">
        <f t="shared" si="98"/>
        <v>8.667809005193719E-2</v>
      </c>
      <c r="V434" s="70">
        <f t="shared" si="99"/>
        <v>7.0257330960158612E-2</v>
      </c>
      <c r="W434" s="86">
        <f t="shared" si="100"/>
        <v>5.1155637954520591E-2</v>
      </c>
      <c r="X434" s="68">
        <f t="shared" si="101"/>
        <v>4.9061648198515488E-2</v>
      </c>
      <c r="Y434" s="68">
        <f t="shared" si="102"/>
        <v>4.906205822598133E-2</v>
      </c>
      <c r="Z434" s="68">
        <f t="shared" si="103"/>
        <v>4.8219613433793829E-2</v>
      </c>
      <c r="AA434" s="70">
        <f t="shared" si="104"/>
        <v>3.4637939361721375E-2</v>
      </c>
      <c r="AB434" s="86">
        <f t="shared" si="90"/>
        <v>0.80341738628663273</v>
      </c>
      <c r="AC434" s="68">
        <f t="shared" si="91"/>
        <v>0.92741947067210029</v>
      </c>
      <c r="AD434" s="68">
        <f t="shared" si="92"/>
        <v>1.4972407888090213</v>
      </c>
      <c r="AE434" s="68">
        <f t="shared" si="93"/>
        <v>1.7975691607513062</v>
      </c>
      <c r="AF434" s="70">
        <f t="shared" si="94"/>
        <v>2.028334602311836</v>
      </c>
    </row>
    <row r="435" spans="1:32" ht="12.75">
      <c r="A435" s="69" t="s">
        <v>1812</v>
      </c>
      <c r="B435" s="67" t="s">
        <v>14</v>
      </c>
      <c r="C435" s="67" t="s">
        <v>566</v>
      </c>
      <c r="D435" s="68">
        <v>115.96858</v>
      </c>
      <c r="E435" s="70">
        <v>39.483350199999997</v>
      </c>
      <c r="F435" s="111">
        <v>185.09700000000001</v>
      </c>
      <c r="G435" s="112">
        <v>219.208</v>
      </c>
      <c r="H435" s="112">
        <v>257.67</v>
      </c>
      <c r="I435" s="112">
        <v>302.88200000000001</v>
      </c>
      <c r="J435" s="112">
        <v>355.46100000000001</v>
      </c>
      <c r="K435" s="113">
        <v>404.44799999999998</v>
      </c>
      <c r="L435" s="111">
        <v>25.925711069999998</v>
      </c>
      <c r="M435" s="112">
        <v>28.195895870000001</v>
      </c>
      <c r="N435" s="112">
        <v>35.477266489999998</v>
      </c>
      <c r="O435" s="112">
        <v>46.459371490000002</v>
      </c>
      <c r="P435" s="112">
        <v>57.056478159999998</v>
      </c>
      <c r="Q435" s="113">
        <v>65.477303109999994</v>
      </c>
      <c r="R435" s="86">
        <f t="shared" si="95"/>
        <v>1.7512999306907751E-2</v>
      </c>
      <c r="S435" s="68">
        <f t="shared" si="96"/>
        <v>5.1648443117902586E-2</v>
      </c>
      <c r="T435" s="68">
        <f t="shared" si="97"/>
        <v>6.1910660468136904E-2</v>
      </c>
      <c r="U435" s="68">
        <f t="shared" si="98"/>
        <v>4.5618812007738568E-2</v>
      </c>
      <c r="V435" s="70">
        <f t="shared" si="99"/>
        <v>2.951750693895263E-2</v>
      </c>
      <c r="W435" s="86">
        <f t="shared" si="100"/>
        <v>3.3828207753113917E-2</v>
      </c>
      <c r="X435" s="68">
        <f t="shared" si="101"/>
        <v>3.2331729137598644E-2</v>
      </c>
      <c r="Y435" s="68">
        <f t="shared" si="102"/>
        <v>3.2332718853638517E-2</v>
      </c>
      <c r="Z435" s="68">
        <f t="shared" si="103"/>
        <v>3.2014449573903057E-2</v>
      </c>
      <c r="AA435" s="70">
        <f t="shared" si="104"/>
        <v>2.5821527176152926E-2</v>
      </c>
      <c r="AB435" s="86">
        <f t="shared" si="90"/>
        <v>0.51770402483991085</v>
      </c>
      <c r="AC435" s="68">
        <f t="shared" si="91"/>
        <v>1.5974537859727549</v>
      </c>
      <c r="AD435" s="68">
        <f t="shared" si="92"/>
        <v>1.9147990847410556</v>
      </c>
      <c r="AE435" s="68">
        <f t="shared" si="93"/>
        <v>1.4249444427407949</v>
      </c>
      <c r="AF435" s="70">
        <f t="shared" si="94"/>
        <v>1.1431355991295924</v>
      </c>
    </row>
    <row r="436" spans="1:32" ht="12.75">
      <c r="A436" s="69" t="s">
        <v>1812</v>
      </c>
      <c r="B436" s="67" t="s">
        <v>14</v>
      </c>
      <c r="C436" s="67" t="s">
        <v>567</v>
      </c>
      <c r="D436" s="68">
        <v>113.55087</v>
      </c>
      <c r="E436" s="70">
        <v>27.049811999999999</v>
      </c>
      <c r="F436" s="111">
        <v>819.15899999999999</v>
      </c>
      <c r="G436" s="112">
        <v>909.21</v>
      </c>
      <c r="H436" s="112">
        <v>993.45299999999997</v>
      </c>
      <c r="I436" s="112">
        <v>1085.502</v>
      </c>
      <c r="J436" s="112">
        <v>1186.912</v>
      </c>
      <c r="K436" s="113">
        <v>1299.4760000000001</v>
      </c>
      <c r="L436" s="111">
        <v>45.297382210000002</v>
      </c>
      <c r="M436" s="112">
        <v>53.564299800000001</v>
      </c>
      <c r="N436" s="112">
        <v>63.539031489999999</v>
      </c>
      <c r="O436" s="112">
        <v>83.527614799999995</v>
      </c>
      <c r="P436" s="112">
        <v>111.97187959999999</v>
      </c>
      <c r="Q436" s="113">
        <v>167.22078411000001</v>
      </c>
      <c r="R436" s="86">
        <f t="shared" si="95"/>
        <v>3.6500641700106751E-2</v>
      </c>
      <c r="S436" s="68">
        <f t="shared" si="96"/>
        <v>3.7243954377239888E-2</v>
      </c>
      <c r="T436" s="68">
        <f t="shared" si="97"/>
        <v>6.2917494463685275E-2</v>
      </c>
      <c r="U436" s="68">
        <f t="shared" si="98"/>
        <v>6.8107451333567839E-2</v>
      </c>
      <c r="V436" s="70">
        <f t="shared" si="99"/>
        <v>9.868353502212715E-2</v>
      </c>
      <c r="W436" s="86">
        <f t="shared" si="100"/>
        <v>2.085957727868553E-2</v>
      </c>
      <c r="X436" s="68">
        <f t="shared" si="101"/>
        <v>1.7722132555206646E-2</v>
      </c>
      <c r="Y436" s="68">
        <f t="shared" si="102"/>
        <v>1.7722215682292569E-2</v>
      </c>
      <c r="Z436" s="68">
        <f t="shared" si="103"/>
        <v>1.7862484719469766E-2</v>
      </c>
      <c r="AA436" s="70">
        <f t="shared" si="104"/>
        <v>1.8121225977261186E-2</v>
      </c>
      <c r="AB436" s="86">
        <f t="shared" si="90"/>
        <v>1.749826528718939</v>
      </c>
      <c r="AC436" s="68">
        <f t="shared" si="91"/>
        <v>2.1015503783881733</v>
      </c>
      <c r="AD436" s="68">
        <f t="shared" si="92"/>
        <v>3.550204759473178</v>
      </c>
      <c r="AE436" s="68">
        <f t="shared" si="93"/>
        <v>3.81287667439301</v>
      </c>
      <c r="AF436" s="70">
        <f t="shared" si="94"/>
        <v>5.4457427519504957</v>
      </c>
    </row>
    <row r="437" spans="1:32" ht="12.75">
      <c r="A437" s="69" t="s">
        <v>1812</v>
      </c>
      <c r="B437" s="67" t="s">
        <v>14</v>
      </c>
      <c r="C437" s="67" t="s">
        <v>568</v>
      </c>
      <c r="D437" s="68">
        <v>118.04884010000001</v>
      </c>
      <c r="E437" s="70">
        <v>36.812956399999997</v>
      </c>
      <c r="F437" s="111">
        <v>1873.182</v>
      </c>
      <c r="G437" s="112">
        <v>2077.797</v>
      </c>
      <c r="H437" s="112">
        <v>2249.6370000000002</v>
      </c>
      <c r="I437" s="112">
        <v>2435.6880000000001</v>
      </c>
      <c r="J437" s="112">
        <v>2639.7350000000001</v>
      </c>
      <c r="K437" s="113">
        <v>2876.1759999999999</v>
      </c>
      <c r="L437" s="111">
        <v>195.64652447</v>
      </c>
      <c r="M437" s="112">
        <v>232.84009603000001</v>
      </c>
      <c r="N437" s="112">
        <v>302.81105484</v>
      </c>
      <c r="O437" s="112">
        <v>372.72672292999999</v>
      </c>
      <c r="P437" s="112">
        <v>631.01072550000004</v>
      </c>
      <c r="Q437" s="113">
        <v>817.86693495999998</v>
      </c>
      <c r="R437" s="86">
        <f t="shared" si="95"/>
        <v>3.8021193231779785E-2</v>
      </c>
      <c r="S437" s="68">
        <f t="shared" si="96"/>
        <v>6.0102155945670678E-2</v>
      </c>
      <c r="T437" s="68">
        <f t="shared" si="97"/>
        <v>4.6177751421223504E-2</v>
      </c>
      <c r="U437" s="68">
        <f t="shared" si="98"/>
        <v>0.13859162044493767</v>
      </c>
      <c r="V437" s="70">
        <f t="shared" si="99"/>
        <v>5.9224416292429548E-2</v>
      </c>
      <c r="W437" s="86">
        <f t="shared" si="100"/>
        <v>2.0733921752440338E-2</v>
      </c>
      <c r="X437" s="68">
        <f t="shared" si="101"/>
        <v>1.589213440978935E-2</v>
      </c>
      <c r="Y437" s="68">
        <f t="shared" si="102"/>
        <v>1.5892078591950222E-2</v>
      </c>
      <c r="Z437" s="68">
        <f t="shared" si="103"/>
        <v>1.6089854100986772E-2</v>
      </c>
      <c r="AA437" s="70">
        <f t="shared" si="104"/>
        <v>1.7156620152007789E-2</v>
      </c>
      <c r="AB437" s="86">
        <f t="shared" si="90"/>
        <v>1.8337675662977155</v>
      </c>
      <c r="AC437" s="68">
        <f t="shared" si="91"/>
        <v>3.7818806710222965</v>
      </c>
      <c r="AD437" s="68">
        <f t="shared" si="92"/>
        <v>2.9057087248872411</v>
      </c>
      <c r="AE437" s="68">
        <f t="shared" si="93"/>
        <v>8.6136033039875741</v>
      </c>
      <c r="AF437" s="70">
        <f t="shared" si="94"/>
        <v>3.4519862168481179</v>
      </c>
    </row>
    <row r="438" spans="1:32" ht="12.75">
      <c r="A438" s="69" t="s">
        <v>1812</v>
      </c>
      <c r="B438" s="67" t="s">
        <v>14</v>
      </c>
      <c r="C438" s="67" t="s">
        <v>569</v>
      </c>
      <c r="D438" s="68">
        <v>104.69283919999999</v>
      </c>
      <c r="E438" s="70">
        <v>29.2995746</v>
      </c>
      <c r="F438" s="111">
        <v>591.49599999999998</v>
      </c>
      <c r="G438" s="112">
        <v>630.57399999999996</v>
      </c>
      <c r="H438" s="112">
        <v>663.89599999999996</v>
      </c>
      <c r="I438" s="112">
        <v>698.97799999999995</v>
      </c>
      <c r="J438" s="112">
        <v>737.29100000000005</v>
      </c>
      <c r="K438" s="113">
        <v>791.57899999999995</v>
      </c>
      <c r="L438" s="111">
        <v>14.914091989999999</v>
      </c>
      <c r="M438" s="112">
        <v>17.029576989999999</v>
      </c>
      <c r="N438" s="112">
        <v>26.36424646</v>
      </c>
      <c r="O438" s="112">
        <v>37.409510169999997</v>
      </c>
      <c r="P438" s="112">
        <v>44.975667809999997</v>
      </c>
      <c r="Q438" s="113">
        <v>63.127878969999998</v>
      </c>
      <c r="R438" s="86">
        <f t="shared" si="95"/>
        <v>2.8368941286113121E-2</v>
      </c>
      <c r="S438" s="68">
        <f t="shared" si="96"/>
        <v>0.10962890593796248</v>
      </c>
      <c r="T438" s="68">
        <f t="shared" si="97"/>
        <v>8.3789716704082098E-2</v>
      </c>
      <c r="U438" s="68">
        <f t="shared" si="98"/>
        <v>4.0450450196311674E-2</v>
      </c>
      <c r="V438" s="70">
        <f t="shared" si="99"/>
        <v>8.0720140662209325E-2</v>
      </c>
      <c r="W438" s="86">
        <f t="shared" si="100"/>
        <v>1.2795118951925102E-2</v>
      </c>
      <c r="X438" s="68">
        <f t="shared" si="101"/>
        <v>1.0298999003259422E-2</v>
      </c>
      <c r="Y438" s="68">
        <f t="shared" si="102"/>
        <v>1.0298751500338214E-2</v>
      </c>
      <c r="Z438" s="68">
        <f t="shared" si="103"/>
        <v>1.0672678003218352E-2</v>
      </c>
      <c r="AA438" s="70">
        <f t="shared" si="104"/>
        <v>1.4209405321153838E-2</v>
      </c>
      <c r="AB438" s="86">
        <f t="shared" si="90"/>
        <v>2.2171690152083223</v>
      </c>
      <c r="AC438" s="68">
        <f t="shared" si="91"/>
        <v>10.644617588880937</v>
      </c>
      <c r="AD438" s="68">
        <f t="shared" si="92"/>
        <v>8.1359101344789639</v>
      </c>
      <c r="AE438" s="68">
        <f t="shared" si="93"/>
        <v>3.7900937500516569</v>
      </c>
      <c r="AF438" s="70">
        <f t="shared" si="94"/>
        <v>5.680754319960144</v>
      </c>
    </row>
    <row r="439" spans="1:32" ht="12.75">
      <c r="A439" s="69" t="s">
        <v>1812</v>
      </c>
      <c r="B439" s="67" t="s">
        <v>14</v>
      </c>
      <c r="C439" s="67" t="s">
        <v>570</v>
      </c>
      <c r="D439" s="68">
        <v>113.23055359999999</v>
      </c>
      <c r="E439" s="70">
        <v>25.980170600000001</v>
      </c>
      <c r="F439" s="111">
        <v>137.02099999999999</v>
      </c>
      <c r="G439" s="112">
        <v>170.095</v>
      </c>
      <c r="H439" s="112">
        <v>212.495</v>
      </c>
      <c r="I439" s="112">
        <v>265.46600000000001</v>
      </c>
      <c r="J439" s="112">
        <v>330.483</v>
      </c>
      <c r="K439" s="113">
        <v>388.29300000000001</v>
      </c>
      <c r="L439" s="111">
        <v>7.6585197899999997</v>
      </c>
      <c r="M439" s="112">
        <v>8.8189973800000008</v>
      </c>
      <c r="N439" s="112">
        <v>11.513172320000001</v>
      </c>
      <c r="O439" s="112">
        <v>14.332268129999999</v>
      </c>
      <c r="P439" s="112">
        <v>16.901340470000001</v>
      </c>
      <c r="Q439" s="113">
        <v>18.96836274</v>
      </c>
      <c r="R439" s="86">
        <f t="shared" si="95"/>
        <v>3.0305532186918883E-2</v>
      </c>
      <c r="S439" s="68">
        <f t="shared" si="96"/>
        <v>6.1099347780960558E-2</v>
      </c>
      <c r="T439" s="68">
        <f t="shared" si="97"/>
        <v>4.8971660141016601E-2</v>
      </c>
      <c r="U439" s="68">
        <f t="shared" si="98"/>
        <v>3.5850185283967356E-2</v>
      </c>
      <c r="V439" s="70">
        <f t="shared" si="99"/>
        <v>2.4459861910586064E-2</v>
      </c>
      <c r="W439" s="86">
        <f t="shared" si="100"/>
        <v>4.3244581148637662E-2</v>
      </c>
      <c r="X439" s="68">
        <f t="shared" si="101"/>
        <v>4.4512270835986932E-2</v>
      </c>
      <c r="Y439" s="68">
        <f t="shared" si="102"/>
        <v>4.451366270840771E-2</v>
      </c>
      <c r="Z439" s="68">
        <f t="shared" si="103"/>
        <v>4.381368970690775E-2</v>
      </c>
      <c r="AA439" s="70">
        <f t="shared" si="104"/>
        <v>3.2240997704836849E-2</v>
      </c>
      <c r="AB439" s="86">
        <f t="shared" si="90"/>
        <v>0.70079374992104881</v>
      </c>
      <c r="AC439" s="68">
        <f t="shared" si="91"/>
        <v>1.3726405468301437</v>
      </c>
      <c r="AD439" s="68">
        <f t="shared" si="92"/>
        <v>1.1001489691336244</v>
      </c>
      <c r="AE439" s="68">
        <f t="shared" si="93"/>
        <v>0.81824163917231441</v>
      </c>
      <c r="AF439" s="70">
        <f t="shared" si="94"/>
        <v>0.7586571028140533</v>
      </c>
    </row>
    <row r="440" spans="1:32" ht="12.75">
      <c r="A440" s="69" t="s">
        <v>1812</v>
      </c>
      <c r="B440" s="67" t="s">
        <v>14</v>
      </c>
      <c r="C440" s="67" t="s">
        <v>571</v>
      </c>
      <c r="D440" s="68">
        <v>105.1336656</v>
      </c>
      <c r="E440" s="70">
        <v>30.092861800000001</v>
      </c>
      <c r="F440" s="111">
        <v>270.68200000000002</v>
      </c>
      <c r="G440" s="112">
        <v>321.51</v>
      </c>
      <c r="H440" s="112">
        <v>372.66</v>
      </c>
      <c r="I440" s="112">
        <v>431.94799999999998</v>
      </c>
      <c r="J440" s="112">
        <v>500.09399999999999</v>
      </c>
      <c r="K440" s="113">
        <v>564.822</v>
      </c>
      <c r="L440" s="111">
        <v>8.7387656299999996</v>
      </c>
      <c r="M440" s="112">
        <v>10.19137259</v>
      </c>
      <c r="N440" s="112">
        <v>17.310384719999998</v>
      </c>
      <c r="O440" s="112">
        <v>23.136331989999999</v>
      </c>
      <c r="P440" s="112">
        <v>32.167389569999997</v>
      </c>
      <c r="Q440" s="113">
        <v>41.40250331</v>
      </c>
      <c r="R440" s="86">
        <f t="shared" si="95"/>
        <v>3.3245129152182119E-2</v>
      </c>
      <c r="S440" s="68">
        <f t="shared" si="96"/>
        <v>0.13970664043791961</v>
      </c>
      <c r="T440" s="68">
        <f t="shared" si="97"/>
        <v>6.7311586244167554E-2</v>
      </c>
      <c r="U440" s="68">
        <f t="shared" si="98"/>
        <v>7.8068188024820948E-2</v>
      </c>
      <c r="V440" s="70">
        <f t="shared" si="99"/>
        <v>5.741910589234054E-2</v>
      </c>
      <c r="W440" s="86">
        <f t="shared" si="100"/>
        <v>3.4416789451541259E-2</v>
      </c>
      <c r="X440" s="68">
        <f t="shared" si="101"/>
        <v>2.9527565681250277E-2</v>
      </c>
      <c r="Y440" s="68">
        <f t="shared" si="102"/>
        <v>2.9527746965875769E-2</v>
      </c>
      <c r="Z440" s="68">
        <f t="shared" si="103"/>
        <v>2.9298174024752162E-2</v>
      </c>
      <c r="AA440" s="70">
        <f t="shared" si="104"/>
        <v>2.4342911301876508E-2</v>
      </c>
      <c r="AB440" s="86">
        <f t="shared" si="90"/>
        <v>0.96595672292417534</v>
      </c>
      <c r="AC440" s="68">
        <f t="shared" si="91"/>
        <v>4.7313971610816532</v>
      </c>
      <c r="AD440" s="68">
        <f t="shared" si="92"/>
        <v>2.2796045469353725</v>
      </c>
      <c r="AE440" s="68">
        <f t="shared" si="93"/>
        <v>2.6646093356830396</v>
      </c>
      <c r="AF440" s="70">
        <f t="shared" si="94"/>
        <v>2.3587608392556687</v>
      </c>
    </row>
    <row r="441" spans="1:32" ht="12.75">
      <c r="A441" s="69" t="s">
        <v>1812</v>
      </c>
      <c r="B441" s="67" t="s">
        <v>14</v>
      </c>
      <c r="C441" s="67" t="s">
        <v>572</v>
      </c>
      <c r="D441" s="68">
        <v>106.9155974</v>
      </c>
      <c r="E441" s="70">
        <v>27.691295400000001</v>
      </c>
      <c r="F441" s="111">
        <v>744.755</v>
      </c>
      <c r="G441" s="112">
        <v>865.54300000000001</v>
      </c>
      <c r="H441" s="112">
        <v>986.57</v>
      </c>
      <c r="I441" s="112">
        <v>1124.52</v>
      </c>
      <c r="J441" s="112">
        <v>1280.96</v>
      </c>
      <c r="K441" s="113">
        <v>1434.0319999999999</v>
      </c>
      <c r="L441" s="111">
        <v>28.997915760000001</v>
      </c>
      <c r="M441" s="112">
        <v>34.65450448</v>
      </c>
      <c r="N441" s="112">
        <v>44.156307830000003</v>
      </c>
      <c r="O441" s="112">
        <v>58.06506298</v>
      </c>
      <c r="P441" s="112">
        <v>142.89200266</v>
      </c>
      <c r="Q441" s="113">
        <v>194.46551857</v>
      </c>
      <c r="R441" s="86">
        <f t="shared" si="95"/>
        <v>3.9013760622084087E-2</v>
      </c>
      <c r="S441" s="68">
        <f t="shared" si="96"/>
        <v>5.48373349587713E-2</v>
      </c>
      <c r="T441" s="68">
        <f t="shared" si="97"/>
        <v>6.2997817677819173E-2</v>
      </c>
      <c r="U441" s="68">
        <f t="shared" si="98"/>
        <v>0.29217892938208956</v>
      </c>
      <c r="V441" s="70">
        <f t="shared" si="99"/>
        <v>7.2185307714827146E-2</v>
      </c>
      <c r="W441" s="86">
        <f t="shared" si="100"/>
        <v>3.0060350082714037E-2</v>
      </c>
      <c r="X441" s="68">
        <f t="shared" si="101"/>
        <v>2.6175445046126046E-2</v>
      </c>
      <c r="Y441" s="68">
        <f t="shared" si="102"/>
        <v>2.6175455209274882E-2</v>
      </c>
      <c r="Z441" s="68">
        <f t="shared" si="103"/>
        <v>2.6050703776095262E-2</v>
      </c>
      <c r="AA441" s="70">
        <f t="shared" si="104"/>
        <v>2.2576052061721561E-2</v>
      </c>
      <c r="AB441" s="86">
        <f t="shared" si="90"/>
        <v>1.2978478465731056</v>
      </c>
      <c r="AC441" s="68">
        <f t="shared" si="91"/>
        <v>2.0949915029959425</v>
      </c>
      <c r="AD441" s="68">
        <f t="shared" si="92"/>
        <v>2.4067515607330043</v>
      </c>
      <c r="AE441" s="68">
        <f t="shared" si="93"/>
        <v>11.215778732634464</v>
      </c>
      <c r="AF441" s="70">
        <f t="shared" si="94"/>
        <v>3.1974282978032154</v>
      </c>
    </row>
    <row r="442" spans="1:32" ht="12.75">
      <c r="A442" s="69" t="s">
        <v>1813</v>
      </c>
      <c r="B442" s="71" t="s">
        <v>1814</v>
      </c>
      <c r="C442" s="67" t="s">
        <v>589</v>
      </c>
      <c r="D442" s="68">
        <v>129.8206615</v>
      </c>
      <c r="E442" s="70">
        <v>41.783248</v>
      </c>
      <c r="F442" s="111">
        <v>596.54300000000001</v>
      </c>
      <c r="G442" s="112">
        <v>607.58900000000006</v>
      </c>
      <c r="H442" s="112">
        <v>618.84199999999998</v>
      </c>
      <c r="I442" s="112">
        <v>630.303</v>
      </c>
      <c r="J442" s="112">
        <v>642.447</v>
      </c>
      <c r="K442" s="113">
        <v>661.76599999999996</v>
      </c>
      <c r="L442" s="111">
        <v>22.454538680990002</v>
      </c>
      <c r="M442" s="112">
        <v>26.696662390166999</v>
      </c>
      <c r="N442" s="112">
        <v>28.7932376695715</v>
      </c>
      <c r="O442" s="112">
        <v>30.196506013338301</v>
      </c>
      <c r="P442" s="112">
        <v>30.750183706584298</v>
      </c>
      <c r="Q442" s="113">
        <v>35.144408595173601</v>
      </c>
      <c r="R442" s="86">
        <f t="shared" si="95"/>
        <v>3.7784109212347136E-2</v>
      </c>
      <c r="S442" s="68">
        <f t="shared" si="96"/>
        <v>1.5706647136360524E-2</v>
      </c>
      <c r="T442" s="68">
        <f t="shared" si="97"/>
        <v>9.7472077289159111E-3</v>
      </c>
      <c r="U442" s="68">
        <f t="shared" si="98"/>
        <v>3.6671639626215647E-3</v>
      </c>
      <c r="V442" s="70">
        <f t="shared" si="99"/>
        <v>2.8580153735136234E-2</v>
      </c>
      <c r="W442" s="86">
        <f t="shared" si="100"/>
        <v>3.6694680853868746E-3</v>
      </c>
      <c r="X442" s="68">
        <f t="shared" si="101"/>
        <v>3.6702646313703244E-3</v>
      </c>
      <c r="Y442" s="68">
        <f t="shared" si="102"/>
        <v>3.6701332894429665E-3</v>
      </c>
      <c r="Z442" s="68">
        <f t="shared" si="103"/>
        <v>3.8167333896973626E-3</v>
      </c>
      <c r="AA442" s="70">
        <f t="shared" si="104"/>
        <v>5.9255392071003426E-3</v>
      </c>
      <c r="AB442" s="86">
        <f t="shared" si="90"/>
        <v>10.29688999417024</v>
      </c>
      <c r="AC442" s="68">
        <f t="shared" si="91"/>
        <v>4.2794317886817641</v>
      </c>
      <c r="AD442" s="68">
        <f t="shared" si="92"/>
        <v>2.6558184567719856</v>
      </c>
      <c r="AE442" s="68">
        <f t="shared" si="93"/>
        <v>0.96081218890490605</v>
      </c>
      <c r="AF442" s="70">
        <f t="shared" si="94"/>
        <v>4.8232157000817324</v>
      </c>
    </row>
    <row r="443" spans="1:32" ht="12.75">
      <c r="A443" s="69" t="s">
        <v>1813</v>
      </c>
      <c r="B443" s="71" t="s">
        <v>1814</v>
      </c>
      <c r="C443" s="67" t="s">
        <v>590</v>
      </c>
      <c r="D443" s="68">
        <v>127.5384272</v>
      </c>
      <c r="E443" s="70">
        <v>39.9165451</v>
      </c>
      <c r="F443" s="111">
        <v>665.93700000000001</v>
      </c>
      <c r="G443" s="112">
        <v>634.10599999999999</v>
      </c>
      <c r="H443" s="112">
        <v>603.78800000000001</v>
      </c>
      <c r="I443" s="112">
        <v>574.91999999999996</v>
      </c>
      <c r="J443" s="112">
        <v>548.99199999999996</v>
      </c>
      <c r="K443" s="113">
        <v>545.78200000000004</v>
      </c>
      <c r="L443" s="111">
        <v>32.616591459892902</v>
      </c>
      <c r="M443" s="112">
        <v>35.718743805420601</v>
      </c>
      <c r="N443" s="112">
        <v>37.373194985824298</v>
      </c>
      <c r="O443" s="112">
        <v>38.830097925094798</v>
      </c>
      <c r="P443" s="112">
        <v>39.4672174102677</v>
      </c>
      <c r="Q443" s="113">
        <v>41.548495568759797</v>
      </c>
      <c r="R443" s="86">
        <f t="shared" si="95"/>
        <v>1.9021928452225126E-2</v>
      </c>
      <c r="S443" s="68">
        <f t="shared" si="96"/>
        <v>9.2637702457644723E-3</v>
      </c>
      <c r="T443" s="68">
        <f t="shared" si="97"/>
        <v>7.7965126600661478E-3</v>
      </c>
      <c r="U443" s="68">
        <f t="shared" si="98"/>
        <v>3.2815754747873072E-3</v>
      </c>
      <c r="V443" s="70">
        <f t="shared" si="99"/>
        <v>1.0546870517152985E-2</v>
      </c>
      <c r="W443" s="86">
        <f t="shared" si="100"/>
        <v>-9.7957877160584558E-3</v>
      </c>
      <c r="X443" s="68">
        <f t="shared" si="101"/>
        <v>-9.7985979892825873E-3</v>
      </c>
      <c r="Y443" s="68">
        <f t="shared" si="102"/>
        <v>-9.7984484523415093E-3</v>
      </c>
      <c r="Z443" s="68">
        <f t="shared" si="103"/>
        <v>-9.2294062457341005E-3</v>
      </c>
      <c r="AA443" s="70">
        <f t="shared" si="104"/>
        <v>-1.1728481674347171E-3</v>
      </c>
      <c r="AB443" s="86">
        <f t="shared" si="90"/>
        <v>-1.9418477618744279</v>
      </c>
      <c r="AC443" s="68">
        <f t="shared" si="91"/>
        <v>-0.94541793182013456</v>
      </c>
      <c r="AD443" s="68">
        <f t="shared" si="92"/>
        <v>-0.79568849068170955</v>
      </c>
      <c r="AE443" s="68">
        <f t="shared" si="93"/>
        <v>-0.35555651007388211</v>
      </c>
      <c r="AF443" s="70">
        <f t="shared" si="94"/>
        <v>-8.9925284533814498</v>
      </c>
    </row>
    <row r="444" spans="1:32" ht="12.75">
      <c r="A444" s="69" t="s">
        <v>1813</v>
      </c>
      <c r="B444" s="71" t="s">
        <v>1814</v>
      </c>
      <c r="C444" s="67" t="s">
        <v>1529</v>
      </c>
      <c r="D444" s="68">
        <v>125.7473609</v>
      </c>
      <c r="E444" s="70">
        <v>39.0167979</v>
      </c>
      <c r="F444" s="111">
        <v>2777.1610000000001</v>
      </c>
      <c r="G444" s="112">
        <v>2805.09</v>
      </c>
      <c r="H444" s="112">
        <v>2860.71</v>
      </c>
      <c r="I444" s="112">
        <v>2970.18</v>
      </c>
      <c r="J444" s="112">
        <v>3084.2440000000001</v>
      </c>
      <c r="K444" s="113">
        <v>3209.3020000000001</v>
      </c>
      <c r="L444" s="111">
        <v>107.93342497062601</v>
      </c>
      <c r="M444" s="112">
        <v>121.992642611224</v>
      </c>
      <c r="N444" s="112">
        <v>128.06843031878401</v>
      </c>
      <c r="O444" s="112">
        <v>137.35567274208</v>
      </c>
      <c r="P444" s="112">
        <v>138.87162397411601</v>
      </c>
      <c r="Q444" s="113">
        <v>145.79282267918799</v>
      </c>
      <c r="R444" s="86">
        <f t="shared" si="95"/>
        <v>2.6051647382493787E-2</v>
      </c>
      <c r="S444" s="68">
        <f t="shared" si="96"/>
        <v>9.9609084244905183E-3</v>
      </c>
      <c r="T444" s="68">
        <f t="shared" si="97"/>
        <v>1.4503562509790232E-2</v>
      </c>
      <c r="U444" s="68">
        <f t="shared" si="98"/>
        <v>2.2073369112065493E-3</v>
      </c>
      <c r="V444" s="70">
        <f t="shared" si="99"/>
        <v>9.9677652021438364E-3</v>
      </c>
      <c r="W444" s="86">
        <f t="shared" si="100"/>
        <v>2.0012882287950766E-3</v>
      </c>
      <c r="X444" s="68">
        <f t="shared" si="101"/>
        <v>3.9268443498440405E-3</v>
      </c>
      <c r="Y444" s="68">
        <f t="shared" si="102"/>
        <v>7.510542253618903E-3</v>
      </c>
      <c r="Z444" s="68">
        <f t="shared" si="103"/>
        <v>7.5368027122420522E-3</v>
      </c>
      <c r="AA444" s="70">
        <f t="shared" si="104"/>
        <v>7.9493794828820775E-3</v>
      </c>
      <c r="AB444" s="86">
        <f t="shared" si="90"/>
        <v>13.017438971386348</v>
      </c>
      <c r="AC444" s="68">
        <f t="shared" si="91"/>
        <v>2.5366191111919494</v>
      </c>
      <c r="AD444" s="68">
        <f t="shared" si="92"/>
        <v>1.9310939237179301</v>
      </c>
      <c r="AE444" s="68">
        <f t="shared" si="93"/>
        <v>0.29287444497136234</v>
      </c>
      <c r="AF444" s="70">
        <f t="shared" si="94"/>
        <v>1.2539048140308413</v>
      </c>
    </row>
    <row r="445" spans="1:32" ht="12.75">
      <c r="A445" s="69" t="s">
        <v>1813</v>
      </c>
      <c r="B445" s="71" t="s">
        <v>1814</v>
      </c>
      <c r="C445" s="67" t="s">
        <v>591</v>
      </c>
      <c r="D445" s="68">
        <v>124.39775590000001</v>
      </c>
      <c r="E445" s="70">
        <v>40.094075799999999</v>
      </c>
      <c r="F445" s="111">
        <v>326.01100000000002</v>
      </c>
      <c r="G445" s="112">
        <v>326.01100000000002</v>
      </c>
      <c r="H445" s="112">
        <v>326.01100000000002</v>
      </c>
      <c r="I445" s="112">
        <v>326.01100000000002</v>
      </c>
      <c r="J445" s="112">
        <v>326.43799999999999</v>
      </c>
      <c r="K445" s="113">
        <v>333.01799999999997</v>
      </c>
      <c r="L445" s="111">
        <v>30.010170012948102</v>
      </c>
      <c r="M445" s="112">
        <v>34.142670744256698</v>
      </c>
      <c r="N445" s="112">
        <v>38.026919880065897</v>
      </c>
      <c r="O445" s="112">
        <v>47.235025106420402</v>
      </c>
      <c r="P445" s="112">
        <v>56.526115700674303</v>
      </c>
      <c r="Q445" s="113">
        <v>68.362771599386804</v>
      </c>
      <c r="R445" s="86">
        <f t="shared" si="95"/>
        <v>2.7540668576856442E-2</v>
      </c>
      <c r="S445" s="68">
        <f t="shared" si="96"/>
        <v>2.2753048025468757E-2</v>
      </c>
      <c r="T445" s="68">
        <f t="shared" si="97"/>
        <v>4.8429403461527729E-2</v>
      </c>
      <c r="U445" s="68">
        <f t="shared" si="98"/>
        <v>3.9339835528068828E-2</v>
      </c>
      <c r="V445" s="70">
        <f t="shared" si="99"/>
        <v>4.1880308781136716E-2</v>
      </c>
      <c r="W445" s="86">
        <f t="shared" si="100"/>
        <v>0</v>
      </c>
      <c r="X445" s="68">
        <f t="shared" si="101"/>
        <v>0</v>
      </c>
      <c r="Y445" s="68">
        <f t="shared" si="102"/>
        <v>0</v>
      </c>
      <c r="Z445" s="68">
        <f t="shared" si="103"/>
        <v>2.6178295067561907E-4</v>
      </c>
      <c r="AA445" s="70">
        <f t="shared" si="104"/>
        <v>3.9913009383031259E-3</v>
      </c>
      <c r="AB445" s="86" t="e">
        <f t="shared" si="90"/>
        <v>#DIV/0!</v>
      </c>
      <c r="AC445" s="68" t="e">
        <f t="shared" si="91"/>
        <v>#DIV/0!</v>
      </c>
      <c r="AD445" s="68" t="e">
        <f t="shared" si="92"/>
        <v>#DIV/0!</v>
      </c>
      <c r="AE445" s="68">
        <f t="shared" si="93"/>
        <v>150.27653797368825</v>
      </c>
      <c r="AF445" s="70">
        <f t="shared" si="94"/>
        <v>10.49289678441081</v>
      </c>
    </row>
    <row r="446" spans="1:32" ht="12.75">
      <c r="A446" s="69" t="s">
        <v>1813</v>
      </c>
      <c r="B446" s="71" t="s">
        <v>1814</v>
      </c>
      <c r="C446" s="67" t="s">
        <v>592</v>
      </c>
      <c r="D446" s="68">
        <v>127.4284243</v>
      </c>
      <c r="E446" s="70">
        <v>39.172594599999996</v>
      </c>
      <c r="F446" s="111">
        <v>312.31200000000001</v>
      </c>
      <c r="G446" s="112">
        <v>322.00099999999998</v>
      </c>
      <c r="H446" s="112">
        <v>331.99400000000003</v>
      </c>
      <c r="I446" s="112">
        <v>342.29599999999999</v>
      </c>
      <c r="J446" s="112">
        <v>353.04300000000001</v>
      </c>
      <c r="K446" s="113">
        <v>366.00799999999998</v>
      </c>
      <c r="L446" s="111">
        <v>9.7443662787925795</v>
      </c>
      <c r="M446" s="112">
        <v>10.2035254440581</v>
      </c>
      <c r="N446" s="112">
        <v>10.8535136598873</v>
      </c>
      <c r="O446" s="112">
        <v>11.443638767212599</v>
      </c>
      <c r="P446" s="112">
        <v>13.155407617563</v>
      </c>
      <c r="Q446" s="113">
        <v>14.9367955381414</v>
      </c>
      <c r="R446" s="86">
        <f t="shared" si="95"/>
        <v>9.4240949514556686E-3</v>
      </c>
      <c r="S446" s="68">
        <f t="shared" si="96"/>
        <v>1.2740463468098923E-2</v>
      </c>
      <c r="T446" s="68">
        <f t="shared" si="97"/>
        <v>1.0874360613859071E-2</v>
      </c>
      <c r="U446" s="68">
        <f t="shared" si="98"/>
        <v>2.9916513185558151E-2</v>
      </c>
      <c r="V446" s="70">
        <f t="shared" si="99"/>
        <v>2.7082215502014166E-2</v>
      </c>
      <c r="W446" s="86">
        <f t="shared" si="100"/>
        <v>6.1103925974164298E-3</v>
      </c>
      <c r="X446" s="68">
        <f t="shared" si="101"/>
        <v>6.1124490668756481E-3</v>
      </c>
      <c r="Y446" s="68">
        <f t="shared" si="102"/>
        <v>6.1117926695956398E-3</v>
      </c>
      <c r="Z446" s="68">
        <f t="shared" si="103"/>
        <v>6.1828005467697896E-3</v>
      </c>
      <c r="AA446" s="70">
        <f t="shared" si="104"/>
        <v>7.2130657080258075E-3</v>
      </c>
      <c r="AB446" s="86">
        <f t="shared" si="90"/>
        <v>1.5423059649948392</v>
      </c>
      <c r="AC446" s="68">
        <f t="shared" si="91"/>
        <v>2.0843467697983056</v>
      </c>
      <c r="AD446" s="68">
        <f t="shared" si="92"/>
        <v>1.7792423928180348</v>
      </c>
      <c r="AE446" s="68">
        <f t="shared" si="93"/>
        <v>4.8386670343406211</v>
      </c>
      <c r="AF446" s="70">
        <f t="shared" si="94"/>
        <v>3.7546054061146878</v>
      </c>
    </row>
    <row r="447" spans="1:32" ht="12.75">
      <c r="A447" s="69" t="s">
        <v>1815</v>
      </c>
      <c r="B447" s="67" t="s">
        <v>593</v>
      </c>
      <c r="C447" s="67" t="s">
        <v>594</v>
      </c>
      <c r="D447" s="68">
        <v>91.282382100000007</v>
      </c>
      <c r="E447" s="70">
        <v>23.831237699999999</v>
      </c>
      <c r="F447" s="111">
        <v>264.05700000000002</v>
      </c>
      <c r="G447" s="112">
        <v>319.80599999999998</v>
      </c>
      <c r="H447" s="112">
        <v>389.62400000000002</v>
      </c>
      <c r="I447" s="112">
        <v>474.68099999999998</v>
      </c>
      <c r="J447" s="112">
        <v>575.07299999999998</v>
      </c>
      <c r="K447" s="113">
        <v>670.38800000000003</v>
      </c>
      <c r="L447" s="111">
        <v>7.6565791619213996</v>
      </c>
      <c r="M447" s="112">
        <v>10.850964373871999</v>
      </c>
      <c r="N447" s="112">
        <v>15.241507938628599</v>
      </c>
      <c r="O447" s="112">
        <v>25.377519882845299</v>
      </c>
      <c r="P447" s="112">
        <v>37.117780436629097</v>
      </c>
      <c r="Q447" s="113">
        <v>50.969829892861597</v>
      </c>
      <c r="R447" s="86">
        <f t="shared" si="95"/>
        <v>8.3441577351862098E-2</v>
      </c>
      <c r="S447" s="68">
        <f t="shared" si="96"/>
        <v>8.0924485851756642E-2</v>
      </c>
      <c r="T447" s="68">
        <f t="shared" si="97"/>
        <v>0.13300536908854857</v>
      </c>
      <c r="U447" s="68">
        <f t="shared" si="98"/>
        <v>9.252488507925459E-2</v>
      </c>
      <c r="V447" s="70">
        <f t="shared" si="99"/>
        <v>7.4638350102221224E-2</v>
      </c>
      <c r="W447" s="86">
        <f t="shared" si="100"/>
        <v>3.830991460354434E-2</v>
      </c>
      <c r="X447" s="68">
        <f t="shared" si="101"/>
        <v>3.9493521912770738E-2</v>
      </c>
      <c r="Y447" s="68">
        <f t="shared" si="102"/>
        <v>3.9492165592665697E-2</v>
      </c>
      <c r="Z447" s="68">
        <f t="shared" si="103"/>
        <v>3.8370797956735328E-2</v>
      </c>
      <c r="AA447" s="70">
        <f t="shared" si="104"/>
        <v>3.0671931997108347E-2</v>
      </c>
      <c r="AB447" s="86">
        <f t="shared" si="90"/>
        <v>2.178067432813914</v>
      </c>
      <c r="AC447" s="68">
        <f t="shared" si="91"/>
        <v>2.0490572107115286</v>
      </c>
      <c r="AD447" s="68">
        <f t="shared" si="92"/>
        <v>3.3678925197571266</v>
      </c>
      <c r="AE447" s="68">
        <f t="shared" si="93"/>
        <v>2.4113359639687517</v>
      </c>
      <c r="AF447" s="70">
        <f t="shared" si="94"/>
        <v>2.4334414313796042</v>
      </c>
    </row>
    <row r="448" spans="1:32" ht="12.75">
      <c r="A448" s="69" t="s">
        <v>1815</v>
      </c>
      <c r="B448" s="67" t="s">
        <v>593</v>
      </c>
      <c r="C448" s="67" t="s">
        <v>595</v>
      </c>
      <c r="D448" s="68">
        <v>78.009816099999995</v>
      </c>
      <c r="E448" s="70">
        <v>27.175255400000001</v>
      </c>
      <c r="F448" s="111">
        <v>1342.2380000000001</v>
      </c>
      <c r="G448" s="112">
        <v>1530.0650000000001</v>
      </c>
      <c r="H448" s="112">
        <v>1731.53</v>
      </c>
      <c r="I448" s="112">
        <v>1959.5239999999999</v>
      </c>
      <c r="J448" s="112">
        <v>2210.2460000000001</v>
      </c>
      <c r="K448" s="113">
        <v>2478.337</v>
      </c>
      <c r="L448" s="111">
        <v>79.244916073932302</v>
      </c>
      <c r="M448" s="112">
        <v>92.581001430766605</v>
      </c>
      <c r="N448" s="112">
        <v>108.04009988695201</v>
      </c>
      <c r="O448" s="112">
        <v>115.672022998869</v>
      </c>
      <c r="P448" s="112">
        <v>121.34592264887399</v>
      </c>
      <c r="Q448" s="113">
        <v>127.45826966494501</v>
      </c>
      <c r="R448" s="86">
        <f t="shared" si="95"/>
        <v>3.3657895086650798E-2</v>
      </c>
      <c r="S448" s="68">
        <f t="shared" si="96"/>
        <v>3.3395833307648844E-2</v>
      </c>
      <c r="T448" s="68">
        <f t="shared" si="97"/>
        <v>1.4127945309015209E-2</v>
      </c>
      <c r="U448" s="68">
        <f t="shared" si="98"/>
        <v>9.8103231929478323E-3</v>
      </c>
      <c r="V448" s="70">
        <f t="shared" si="99"/>
        <v>1.0074251994041319E-2</v>
      </c>
      <c r="W448" s="86">
        <f t="shared" si="100"/>
        <v>2.6194369618764379E-2</v>
      </c>
      <c r="X448" s="68">
        <f t="shared" si="101"/>
        <v>2.4739038513215943E-2</v>
      </c>
      <c r="Y448" s="68">
        <f t="shared" si="102"/>
        <v>2.4739235175369568E-2</v>
      </c>
      <c r="Z448" s="68">
        <f t="shared" si="103"/>
        <v>2.4080446989422726E-2</v>
      </c>
      <c r="AA448" s="70">
        <f t="shared" si="104"/>
        <v>2.2896789835941449E-2</v>
      </c>
      <c r="AB448" s="86">
        <f t="shared" si="90"/>
        <v>1.2849286154433703</v>
      </c>
      <c r="AC448" s="68">
        <f t="shared" si="91"/>
        <v>1.3499244641140082</v>
      </c>
      <c r="AD448" s="68">
        <f t="shared" si="92"/>
        <v>0.57107445759200426</v>
      </c>
      <c r="AE448" s="68">
        <f t="shared" si="93"/>
        <v>0.40739788581403791</v>
      </c>
      <c r="AF448" s="70">
        <f t="shared" si="94"/>
        <v>0.4399853458159278</v>
      </c>
    </row>
    <row r="449" spans="1:32" ht="12.75">
      <c r="A449" s="69" t="s">
        <v>1815</v>
      </c>
      <c r="B449" s="67" t="s">
        <v>593</v>
      </c>
      <c r="C449" s="67" t="s">
        <v>596</v>
      </c>
      <c r="D449" s="68">
        <v>72.580056799999994</v>
      </c>
      <c r="E449" s="70">
        <v>23.0215374</v>
      </c>
      <c r="F449" s="111">
        <v>4815.2269999999999</v>
      </c>
      <c r="G449" s="112">
        <v>5493.7070000000003</v>
      </c>
      <c r="H449" s="112">
        <v>6249.5069999999996</v>
      </c>
      <c r="I449" s="112">
        <v>7109.2860000000001</v>
      </c>
      <c r="J449" s="112">
        <v>8059.4409999999998</v>
      </c>
      <c r="K449" s="113">
        <v>9061.8189999999995</v>
      </c>
      <c r="L449" s="111">
        <v>222.509898075395</v>
      </c>
      <c r="M449" s="112">
        <v>254.02226560825201</v>
      </c>
      <c r="N449" s="112">
        <v>267.441813645195</v>
      </c>
      <c r="O449" s="112">
        <v>274.58218600655101</v>
      </c>
      <c r="P449" s="112">
        <v>287.20567700991103</v>
      </c>
      <c r="Q449" s="113">
        <v>319.36688200396799</v>
      </c>
      <c r="R449" s="86">
        <f t="shared" si="95"/>
        <v>2.8324463590540493E-2</v>
      </c>
      <c r="S449" s="68">
        <f t="shared" si="96"/>
        <v>1.0565647074133525E-2</v>
      </c>
      <c r="T449" s="68">
        <f t="shared" si="97"/>
        <v>5.339757657214274E-3</v>
      </c>
      <c r="U449" s="68">
        <f t="shared" si="98"/>
        <v>9.1946904400118969E-3</v>
      </c>
      <c r="V449" s="70">
        <f t="shared" si="99"/>
        <v>2.239593961295349E-2</v>
      </c>
      <c r="W449" s="86">
        <f t="shared" si="100"/>
        <v>2.6364013373012758E-2</v>
      </c>
      <c r="X449" s="68">
        <f t="shared" si="101"/>
        <v>2.5779865058524754E-2</v>
      </c>
      <c r="Y449" s="68">
        <f t="shared" si="102"/>
        <v>2.5779847238896269E-2</v>
      </c>
      <c r="Z449" s="68">
        <f t="shared" si="103"/>
        <v>2.5088476488613721E-2</v>
      </c>
      <c r="AA449" s="70">
        <f t="shared" si="104"/>
        <v>2.344513465100476E-2</v>
      </c>
      <c r="AB449" s="86">
        <f t="shared" si="90"/>
        <v>1.0743608414162971</v>
      </c>
      <c r="AC449" s="68">
        <f t="shared" si="91"/>
        <v>0.40984105425484885</v>
      </c>
      <c r="AD449" s="68">
        <f t="shared" si="92"/>
        <v>0.20712914268777058</v>
      </c>
      <c r="AE449" s="68">
        <f t="shared" si="93"/>
        <v>0.36649058559553671</v>
      </c>
      <c r="AF449" s="70">
        <f t="shared" si="94"/>
        <v>0.95524892248779192</v>
      </c>
    </row>
    <row r="450" spans="1:32" ht="12.75">
      <c r="A450" s="69" t="s">
        <v>1815</v>
      </c>
      <c r="B450" s="67" t="s">
        <v>593</v>
      </c>
      <c r="C450" s="67" t="s">
        <v>597</v>
      </c>
      <c r="D450" s="68">
        <v>92.717994700000006</v>
      </c>
      <c r="E450" s="70">
        <v>23.727763100000001</v>
      </c>
      <c r="F450" s="111">
        <v>222.506</v>
      </c>
      <c r="G450" s="112">
        <v>254.518</v>
      </c>
      <c r="H450" s="112">
        <v>288.553</v>
      </c>
      <c r="I450" s="112">
        <v>327.14100000000002</v>
      </c>
      <c r="J450" s="112">
        <v>369.64800000000002</v>
      </c>
      <c r="K450" s="113">
        <v>414.88099999999997</v>
      </c>
      <c r="L450" s="111">
        <v>5.8578999491705703</v>
      </c>
      <c r="M450" s="112">
        <v>6.5349727843608703</v>
      </c>
      <c r="N450" s="112">
        <v>7.1435851579742504</v>
      </c>
      <c r="O450" s="112">
        <v>7.6483034182474299</v>
      </c>
      <c r="P450" s="112">
        <v>8.3240309756116098</v>
      </c>
      <c r="Q450" s="113">
        <v>10.0298837281997</v>
      </c>
      <c r="R450" s="86">
        <f t="shared" si="95"/>
        <v>2.3116572186801101E-2</v>
      </c>
      <c r="S450" s="68">
        <f t="shared" si="96"/>
        <v>1.8626317008385317E-2</v>
      </c>
      <c r="T450" s="68">
        <f t="shared" si="97"/>
        <v>1.4130671059748532E-2</v>
      </c>
      <c r="U450" s="68">
        <f t="shared" si="98"/>
        <v>1.7669998701987152E-2</v>
      </c>
      <c r="V450" s="70">
        <f t="shared" si="99"/>
        <v>4.0986218277803847E-2</v>
      </c>
      <c r="W450" s="86">
        <f t="shared" si="100"/>
        <v>2.6883498574044363E-2</v>
      </c>
      <c r="X450" s="68">
        <f t="shared" si="101"/>
        <v>2.510144350190115E-2</v>
      </c>
      <c r="Y450" s="68">
        <f t="shared" si="102"/>
        <v>2.5102498541278041E-2</v>
      </c>
      <c r="Z450" s="68">
        <f t="shared" si="103"/>
        <v>2.443198616880813E-2</v>
      </c>
      <c r="AA450" s="70">
        <f t="shared" si="104"/>
        <v>2.3088106131592789E-2</v>
      </c>
      <c r="AB450" s="86">
        <f t="shared" si="90"/>
        <v>0.85987960693180854</v>
      </c>
      <c r="AC450" s="68">
        <f t="shared" si="91"/>
        <v>0.7420416681205837</v>
      </c>
      <c r="AD450" s="68">
        <f t="shared" si="92"/>
        <v>0.56291890771400077</v>
      </c>
      <c r="AE450" s="68">
        <f t="shared" si="93"/>
        <v>0.72323218341315676</v>
      </c>
      <c r="AF450" s="70">
        <f t="shared" si="94"/>
        <v>1.7752091940412573</v>
      </c>
    </row>
    <row r="451" spans="1:32" ht="12.75">
      <c r="A451" s="69" t="s">
        <v>1815</v>
      </c>
      <c r="B451" s="67" t="s">
        <v>593</v>
      </c>
      <c r="C451" s="67" t="s">
        <v>598</v>
      </c>
      <c r="D451" s="68">
        <v>74.638999999999996</v>
      </c>
      <c r="E451" s="70">
        <v>26.469100000000001</v>
      </c>
      <c r="F451" s="111">
        <v>484.13299999999998</v>
      </c>
      <c r="G451" s="112">
        <v>515.91399999999999</v>
      </c>
      <c r="H451" s="112">
        <v>546.84500000000003</v>
      </c>
      <c r="I451" s="112">
        <v>579.62900000000002</v>
      </c>
      <c r="J451" s="112">
        <v>613.61699999999996</v>
      </c>
      <c r="K451" s="113">
        <v>664.70799999999997</v>
      </c>
      <c r="L451" s="111">
        <v>20.093391622023201</v>
      </c>
      <c r="M451" s="112">
        <v>25.394541996490201</v>
      </c>
      <c r="N451" s="112">
        <v>29.894118809938501</v>
      </c>
      <c r="O451" s="112">
        <v>34.5075110745572</v>
      </c>
      <c r="P451" s="112">
        <v>47.327467405375401</v>
      </c>
      <c r="Q451" s="113">
        <v>57.663363832471603</v>
      </c>
      <c r="R451" s="86">
        <f t="shared" si="95"/>
        <v>5.2765112771272681E-2</v>
      </c>
      <c r="S451" s="68">
        <f t="shared" si="96"/>
        <v>3.543735353896274E-2</v>
      </c>
      <c r="T451" s="68">
        <f t="shared" si="97"/>
        <v>3.0864882112430398E-2</v>
      </c>
      <c r="U451" s="68">
        <f t="shared" si="98"/>
        <v>7.4302410875819486E-2</v>
      </c>
      <c r="V451" s="70">
        <f t="shared" si="99"/>
        <v>4.3678214760852645E-2</v>
      </c>
      <c r="W451" s="86">
        <f t="shared" si="100"/>
        <v>1.2716084513638041E-2</v>
      </c>
      <c r="X451" s="68">
        <f t="shared" si="101"/>
        <v>1.1645062707969989E-2</v>
      </c>
      <c r="Y451" s="68">
        <f t="shared" si="102"/>
        <v>1.164456904741713E-2</v>
      </c>
      <c r="Z451" s="68">
        <f t="shared" si="103"/>
        <v>1.1396542262672596E-2</v>
      </c>
      <c r="AA451" s="70">
        <f t="shared" si="104"/>
        <v>1.599537829301732E-2</v>
      </c>
      <c r="AB451" s="86">
        <f t="shared" ref="AB451:AB514" si="105">R451/W451</f>
        <v>4.1494779870865068</v>
      </c>
      <c r="AC451" s="68">
        <f t="shared" ref="AC451:AC514" si="106">S451/X451</f>
        <v>3.0431226029129999</v>
      </c>
      <c r="AD451" s="68">
        <f t="shared" ref="AD451:AD514" si="107">T451/Y451</f>
        <v>2.6505817421621547</v>
      </c>
      <c r="AE451" s="68">
        <f t="shared" ref="AE451:AE514" si="108">U451/Z451</f>
        <v>6.5197328420554523</v>
      </c>
      <c r="AF451" s="70">
        <f t="shared" ref="AF451:AF514" si="109">V451/AA451</f>
        <v>2.7306771969200683</v>
      </c>
    </row>
    <row r="452" spans="1:32" ht="12.75">
      <c r="A452" s="69" t="s">
        <v>1815</v>
      </c>
      <c r="B452" s="67" t="s">
        <v>593</v>
      </c>
      <c r="C452" s="67" t="s">
        <v>599</v>
      </c>
      <c r="D452" s="68">
        <v>77.192115700000002</v>
      </c>
      <c r="E452" s="70">
        <v>20.761812299999999</v>
      </c>
      <c r="F452" s="111">
        <v>395.24299999999999</v>
      </c>
      <c r="G452" s="112">
        <v>411.29399999999998</v>
      </c>
      <c r="H452" s="112">
        <v>424.084</v>
      </c>
      <c r="I452" s="112">
        <v>437.27499999999998</v>
      </c>
      <c r="J452" s="112">
        <v>450.70699999999999</v>
      </c>
      <c r="K452" s="113">
        <v>481.18599999999998</v>
      </c>
      <c r="L452" s="111">
        <v>20.131485090335701</v>
      </c>
      <c r="M452" s="112">
        <v>26.332187397436702</v>
      </c>
      <c r="N452" s="112">
        <v>28.891735267615399</v>
      </c>
      <c r="O452" s="112">
        <v>29.415823080324099</v>
      </c>
      <c r="P452" s="112">
        <v>31.0727520213545</v>
      </c>
      <c r="Q452" s="113">
        <v>35.353806274127301</v>
      </c>
      <c r="R452" s="86">
        <f t="shared" ref="R452:R515" si="110">(M452-L452)/L452/5</f>
        <v>6.1602035610156779E-2</v>
      </c>
      <c r="S452" s="68">
        <f t="shared" ref="S452:S515" si="111">(N452-M452)/M452/5</f>
        <v>1.9440450058682595E-2</v>
      </c>
      <c r="T452" s="68">
        <f t="shared" ref="T452:T515" si="112">(O452-N452)/N452/5</f>
        <v>3.6279427860890548E-3</v>
      </c>
      <c r="U452" s="68">
        <f t="shared" ref="U452:U515" si="113">(P452-O452)/O452/5</f>
        <v>1.1265562323419747E-2</v>
      </c>
      <c r="V452" s="70">
        <f t="shared" ref="V452:V515" si="114">(Q452-P452)/P452/5</f>
        <v>2.7555037608710559E-2</v>
      </c>
      <c r="W452" s="86">
        <f t="shared" ref="W452:W515" si="115">LN(G452/F452)/5</f>
        <v>7.961504323020582E-3</v>
      </c>
      <c r="X452" s="68">
        <f t="shared" ref="X452:X515" si="116">LN(H452/G452)/5</f>
        <v>6.124652315950112E-3</v>
      </c>
      <c r="Y452" s="68">
        <f t="shared" ref="Y452:Y515" si="117">LN(I452/H452)/5</f>
        <v>6.1261477950903713E-3</v>
      </c>
      <c r="Z452" s="68">
        <f t="shared" ref="Z452:Z515" si="118">LN(J452/I452)/5</f>
        <v>6.0510346356943299E-3</v>
      </c>
      <c r="AA452" s="70">
        <f t="shared" ref="AA452:AA515" si="119">LN(K452/J452)/5</f>
        <v>1.3087285754770323E-2</v>
      </c>
      <c r="AB452" s="86">
        <f t="shared" si="105"/>
        <v>7.7374869259362615</v>
      </c>
      <c r="AC452" s="68">
        <f t="shared" si="106"/>
        <v>3.1741312087307954</v>
      </c>
      <c r="AD452" s="68">
        <f t="shared" si="107"/>
        <v>0.5922062130131055</v>
      </c>
      <c r="AE452" s="68">
        <f t="shared" si="108"/>
        <v>1.8617580301004297</v>
      </c>
      <c r="AF452" s="70">
        <f t="shared" si="109"/>
        <v>2.1054814669013191</v>
      </c>
    </row>
    <row r="453" spans="1:32" ht="12.75">
      <c r="A453" s="69" t="s">
        <v>1815</v>
      </c>
      <c r="B453" s="67" t="s">
        <v>593</v>
      </c>
      <c r="C453" s="67" t="s">
        <v>600</v>
      </c>
      <c r="D453" s="68">
        <v>78.135815300000004</v>
      </c>
      <c r="E453" s="70">
        <v>27.876107300000001</v>
      </c>
      <c r="F453" s="111">
        <v>654.53200000000004</v>
      </c>
      <c r="G453" s="112">
        <v>764.93200000000002</v>
      </c>
      <c r="H453" s="112">
        <v>892.67700000000002</v>
      </c>
      <c r="I453" s="112">
        <v>1041.751</v>
      </c>
      <c r="J453" s="112">
        <v>1210.5540000000001</v>
      </c>
      <c r="K453" s="113">
        <v>1379.5550000000001</v>
      </c>
      <c r="L453" s="111">
        <v>41.992807146584198</v>
      </c>
      <c r="M453" s="112">
        <v>49.2648292517135</v>
      </c>
      <c r="N453" s="112">
        <v>55.4614478793507</v>
      </c>
      <c r="O453" s="112">
        <v>57.051022131940002</v>
      </c>
      <c r="P453" s="112">
        <v>59.679561126276397</v>
      </c>
      <c r="Q453" s="113">
        <v>61.718508875588803</v>
      </c>
      <c r="R453" s="86">
        <f t="shared" si="110"/>
        <v>3.4634608159177696E-2</v>
      </c>
      <c r="S453" s="68">
        <f t="shared" si="111"/>
        <v>2.5156358894399995E-2</v>
      </c>
      <c r="T453" s="68">
        <f t="shared" si="112"/>
        <v>5.7321772631944885E-3</v>
      </c>
      <c r="U453" s="68">
        <f t="shared" si="113"/>
        <v>9.2146955343147419E-3</v>
      </c>
      <c r="V453" s="70">
        <f t="shared" si="114"/>
        <v>6.8329850650147459E-3</v>
      </c>
      <c r="W453" s="86">
        <f t="shared" si="115"/>
        <v>3.1173292909568669E-2</v>
      </c>
      <c r="X453" s="68">
        <f t="shared" si="116"/>
        <v>3.088757446641029E-2</v>
      </c>
      <c r="Y453" s="68">
        <f t="shared" si="117"/>
        <v>3.0886683381292239E-2</v>
      </c>
      <c r="Z453" s="68">
        <f t="shared" si="118"/>
        <v>3.0035030964650183E-2</v>
      </c>
      <c r="AA453" s="70">
        <f t="shared" si="119"/>
        <v>2.6136575466390942E-2</v>
      </c>
      <c r="AB453" s="86">
        <f t="shared" si="105"/>
        <v>1.1110346365926127</v>
      </c>
      <c r="AC453" s="68">
        <f t="shared" si="106"/>
        <v>0.81444915403626483</v>
      </c>
      <c r="AD453" s="68">
        <f t="shared" si="107"/>
        <v>0.18558733524190596</v>
      </c>
      <c r="AE453" s="68">
        <f t="shared" si="108"/>
        <v>0.30679826983231695</v>
      </c>
      <c r="AF453" s="70">
        <f t="shared" si="109"/>
        <v>0.26143383144441745</v>
      </c>
    </row>
    <row r="454" spans="1:32" ht="12.75">
      <c r="A454" s="69" t="s">
        <v>1815</v>
      </c>
      <c r="B454" s="67" t="s">
        <v>593</v>
      </c>
      <c r="C454" s="67" t="s">
        <v>601</v>
      </c>
      <c r="D454" s="68">
        <v>81.833800499999995</v>
      </c>
      <c r="E454" s="70">
        <v>25.4381302</v>
      </c>
      <c r="F454" s="111">
        <v>1027.7670000000001</v>
      </c>
      <c r="G454" s="112">
        <v>1112.835</v>
      </c>
      <c r="H454" s="112">
        <v>1200.249</v>
      </c>
      <c r="I454" s="112">
        <v>1294.529</v>
      </c>
      <c r="J454" s="112">
        <v>1393.723</v>
      </c>
      <c r="K454" s="113">
        <v>1523.673</v>
      </c>
      <c r="L454" s="111">
        <v>45.598902409657597</v>
      </c>
      <c r="M454" s="112">
        <v>49.289304572216402</v>
      </c>
      <c r="N454" s="112">
        <v>56.794364526092302</v>
      </c>
      <c r="O454" s="112">
        <v>64.284729189734193</v>
      </c>
      <c r="P454" s="112">
        <v>84.717054482198094</v>
      </c>
      <c r="Q454" s="113">
        <v>108.8005301999</v>
      </c>
      <c r="R454" s="86">
        <f t="shared" si="110"/>
        <v>1.6186364002380889E-2</v>
      </c>
      <c r="S454" s="68">
        <f t="shared" si="111"/>
        <v>3.0453097356566816E-2</v>
      </c>
      <c r="T454" s="68">
        <f t="shared" si="112"/>
        <v>2.6377140500271606E-2</v>
      </c>
      <c r="U454" s="68">
        <f t="shared" si="113"/>
        <v>6.3568208344344374E-2</v>
      </c>
      <c r="V454" s="70">
        <f t="shared" si="114"/>
        <v>5.6856263157172557E-2</v>
      </c>
      <c r="W454" s="86">
        <f t="shared" si="115"/>
        <v>1.5904465135701817E-2</v>
      </c>
      <c r="X454" s="68">
        <f t="shared" si="116"/>
        <v>1.5123644388730758E-2</v>
      </c>
      <c r="Y454" s="68">
        <f t="shared" si="117"/>
        <v>1.5123577432342657E-2</v>
      </c>
      <c r="Z454" s="68">
        <f t="shared" si="118"/>
        <v>1.4766332282163697E-2</v>
      </c>
      <c r="AA454" s="70">
        <f t="shared" si="119"/>
        <v>1.7829056694240949E-2</v>
      </c>
      <c r="AB454" s="86">
        <f t="shared" si="105"/>
        <v>1.0177245109642998</v>
      </c>
      <c r="AC454" s="68">
        <f t="shared" si="106"/>
        <v>2.0136083984663551</v>
      </c>
      <c r="AD454" s="68">
        <f t="shared" si="107"/>
        <v>1.7441072139362042</v>
      </c>
      <c r="AE454" s="68">
        <f t="shared" si="108"/>
        <v>4.3049422923476151</v>
      </c>
      <c r="AF454" s="70">
        <f t="shared" si="109"/>
        <v>3.1889664233070714</v>
      </c>
    </row>
    <row r="455" spans="1:32" ht="12.75">
      <c r="A455" s="69" t="s">
        <v>1815</v>
      </c>
      <c r="B455" s="67" t="s">
        <v>593</v>
      </c>
      <c r="C455" s="67" t="s">
        <v>602</v>
      </c>
      <c r="D455" s="68">
        <v>76.617038699999995</v>
      </c>
      <c r="E455" s="70">
        <v>27.414004800000001</v>
      </c>
      <c r="F455" s="111">
        <v>262.05399999999997</v>
      </c>
      <c r="G455" s="112">
        <v>296.52199999999999</v>
      </c>
      <c r="H455" s="112">
        <v>335.81200000000001</v>
      </c>
      <c r="I455" s="112">
        <v>380.30900000000003</v>
      </c>
      <c r="J455" s="112">
        <v>429.27499999999998</v>
      </c>
      <c r="K455" s="113">
        <v>481.53100000000001</v>
      </c>
      <c r="L455" s="111">
        <v>26.884155184024699</v>
      </c>
      <c r="M455" s="112">
        <v>30.537048725851399</v>
      </c>
      <c r="N455" s="112">
        <v>35.200784955858602</v>
      </c>
      <c r="O455" s="112">
        <v>37.505388600667899</v>
      </c>
      <c r="P455" s="112">
        <v>39.456477560987601</v>
      </c>
      <c r="Q455" s="113">
        <v>42.594693056379299</v>
      </c>
      <c r="R455" s="86">
        <f t="shared" si="110"/>
        <v>2.7175066628073542E-2</v>
      </c>
      <c r="S455" s="68">
        <f t="shared" si="111"/>
        <v>3.0544773804936014E-2</v>
      </c>
      <c r="T455" s="68">
        <f t="shared" si="112"/>
        <v>1.3094046895256714E-2</v>
      </c>
      <c r="U455" s="68">
        <f t="shared" si="113"/>
        <v>1.0404312730064374E-2</v>
      </c>
      <c r="V455" s="70">
        <f t="shared" si="114"/>
        <v>1.5907225831505008E-2</v>
      </c>
      <c r="W455" s="86">
        <f t="shared" si="115"/>
        <v>2.4714165055828841E-2</v>
      </c>
      <c r="X455" s="68">
        <f t="shared" si="116"/>
        <v>2.4886012977690549E-2</v>
      </c>
      <c r="Y455" s="68">
        <f t="shared" si="117"/>
        <v>2.4886520123917073E-2</v>
      </c>
      <c r="Z455" s="68">
        <f t="shared" si="118"/>
        <v>2.4222731803692214E-2</v>
      </c>
      <c r="AA455" s="70">
        <f t="shared" si="119"/>
        <v>2.2974574421004305E-2</v>
      </c>
      <c r="AB455" s="86">
        <f t="shared" si="105"/>
        <v>1.0995745381923916</v>
      </c>
      <c r="AC455" s="68">
        <f t="shared" si="106"/>
        <v>1.2273872006865201</v>
      </c>
      <c r="AD455" s="68">
        <f t="shared" si="107"/>
        <v>0.52615017407245868</v>
      </c>
      <c r="AE455" s="68">
        <f t="shared" si="108"/>
        <v>0.42952681036902984</v>
      </c>
      <c r="AF455" s="70">
        <f t="shared" si="109"/>
        <v>0.69238391710803415</v>
      </c>
    </row>
    <row r="456" spans="1:32" ht="12.75">
      <c r="A456" s="69" t="s">
        <v>1815</v>
      </c>
      <c r="B456" s="67" t="s">
        <v>593</v>
      </c>
      <c r="C456" s="67" t="s">
        <v>603</v>
      </c>
      <c r="D456" s="68">
        <v>77.644296199999999</v>
      </c>
      <c r="E456" s="70">
        <v>21.154541200000001</v>
      </c>
      <c r="F456" s="111">
        <v>539.91899999999998</v>
      </c>
      <c r="G456" s="112">
        <v>589.84</v>
      </c>
      <c r="H456" s="112">
        <v>640.05600000000004</v>
      </c>
      <c r="I456" s="112">
        <v>694.54700000000003</v>
      </c>
      <c r="J456" s="112">
        <v>752.18899999999996</v>
      </c>
      <c r="K456" s="113">
        <v>824.96500000000003</v>
      </c>
      <c r="L456" s="111">
        <v>32.043725705045702</v>
      </c>
      <c r="M456" s="112">
        <v>38.107580380497701</v>
      </c>
      <c r="N456" s="112">
        <v>40.730755082380298</v>
      </c>
      <c r="O456" s="112">
        <v>41.923107207821197</v>
      </c>
      <c r="P456" s="112">
        <v>43.661111843508202</v>
      </c>
      <c r="Q456" s="113">
        <v>46.6136220207257</v>
      </c>
      <c r="R456" s="86">
        <f t="shared" si="110"/>
        <v>3.7847375996588099E-2</v>
      </c>
      <c r="S456" s="68">
        <f t="shared" si="111"/>
        <v>1.3767206816547492E-2</v>
      </c>
      <c r="T456" s="68">
        <f t="shared" si="112"/>
        <v>5.854800005692491E-3</v>
      </c>
      <c r="U456" s="68">
        <f t="shared" si="113"/>
        <v>8.2913922723874926E-3</v>
      </c>
      <c r="V456" s="70">
        <f t="shared" si="114"/>
        <v>1.3524667845381472E-2</v>
      </c>
      <c r="W456" s="86">
        <f t="shared" si="115"/>
        <v>1.7686437074840061E-2</v>
      </c>
      <c r="X456" s="68">
        <f t="shared" si="116"/>
        <v>1.6340871768884147E-2</v>
      </c>
      <c r="Y456" s="68">
        <f t="shared" si="117"/>
        <v>1.6340832392958856E-2</v>
      </c>
      <c r="Z456" s="68">
        <f t="shared" si="118"/>
        <v>1.5945557533684721E-2</v>
      </c>
      <c r="AA456" s="70">
        <f t="shared" si="119"/>
        <v>1.8470667806657889E-2</v>
      </c>
      <c r="AB456" s="86">
        <f t="shared" si="105"/>
        <v>2.1399095723144881</v>
      </c>
      <c r="AC456" s="68">
        <f t="shared" si="106"/>
        <v>0.8425013678133525</v>
      </c>
      <c r="AD456" s="68">
        <f t="shared" si="107"/>
        <v>0.35829264170259045</v>
      </c>
      <c r="AE456" s="68">
        <f t="shared" si="108"/>
        <v>0.5199813336643806</v>
      </c>
      <c r="AF456" s="70">
        <f t="shared" si="109"/>
        <v>0.73222408561245445</v>
      </c>
    </row>
    <row r="457" spans="1:32" ht="12.75">
      <c r="A457" s="69" t="s">
        <v>1815</v>
      </c>
      <c r="B457" s="67" t="s">
        <v>593</v>
      </c>
      <c r="C457" s="67" t="s">
        <v>604</v>
      </c>
      <c r="D457" s="68">
        <v>74.878749600000006</v>
      </c>
      <c r="E457" s="70">
        <v>31.635665899999999</v>
      </c>
      <c r="F457" s="111">
        <v>980.97</v>
      </c>
      <c r="G457" s="112">
        <v>1078.1590000000001</v>
      </c>
      <c r="H457" s="112">
        <v>1170.6489999999999</v>
      </c>
      <c r="I457" s="112">
        <v>1271.078</v>
      </c>
      <c r="J457" s="112">
        <v>1377.3710000000001</v>
      </c>
      <c r="K457" s="113">
        <v>1511.114</v>
      </c>
      <c r="L457" s="111">
        <v>56.812226192334201</v>
      </c>
      <c r="M457" s="112">
        <v>61.279633934306901</v>
      </c>
      <c r="N457" s="112">
        <v>70.401126790551004</v>
      </c>
      <c r="O457" s="112">
        <v>75.133527078454605</v>
      </c>
      <c r="P457" s="112">
        <v>85.623570207056403</v>
      </c>
      <c r="Q457" s="113">
        <v>100.720491203294</v>
      </c>
      <c r="R457" s="86">
        <f t="shared" si="110"/>
        <v>1.5726923732397223E-2</v>
      </c>
      <c r="S457" s="68">
        <f t="shared" si="111"/>
        <v>2.9770063137200008E-2</v>
      </c>
      <c r="T457" s="68">
        <f t="shared" si="112"/>
        <v>1.3444103819482526E-2</v>
      </c>
      <c r="U457" s="68">
        <f t="shared" si="113"/>
        <v>2.7923734014637887E-2</v>
      </c>
      <c r="V457" s="70">
        <f t="shared" si="114"/>
        <v>3.5263469999510563E-2</v>
      </c>
      <c r="W457" s="86">
        <f t="shared" si="115"/>
        <v>1.8893671579270809E-2</v>
      </c>
      <c r="X457" s="68">
        <f t="shared" si="116"/>
        <v>1.6460667780500021E-2</v>
      </c>
      <c r="Y457" s="68">
        <f t="shared" si="117"/>
        <v>1.6461412690077663E-2</v>
      </c>
      <c r="Z457" s="68">
        <f t="shared" si="118"/>
        <v>1.6062250084340743E-2</v>
      </c>
      <c r="AA457" s="70">
        <f t="shared" si="119"/>
        <v>1.8534103484371633E-2</v>
      </c>
      <c r="AB457" s="86">
        <f t="shared" si="105"/>
        <v>0.83239108218923508</v>
      </c>
      <c r="AC457" s="68">
        <f t="shared" si="106"/>
        <v>1.8085574372910218</v>
      </c>
      <c r="AD457" s="68">
        <f t="shared" si="107"/>
        <v>0.81670413545892928</v>
      </c>
      <c r="AE457" s="68">
        <f t="shared" si="108"/>
        <v>1.7384696333336902</v>
      </c>
      <c r="AF457" s="70">
        <f t="shared" si="109"/>
        <v>1.902626152338337</v>
      </c>
    </row>
    <row r="458" spans="1:32" ht="12.75">
      <c r="A458" s="69" t="s">
        <v>1815</v>
      </c>
      <c r="B458" s="67" t="s">
        <v>593</v>
      </c>
      <c r="C458" s="67" t="s">
        <v>605</v>
      </c>
      <c r="D458" s="68">
        <v>72.9627227</v>
      </c>
      <c r="E458" s="70">
        <v>22.5586555</v>
      </c>
      <c r="F458" s="111">
        <v>215.24600000000001</v>
      </c>
      <c r="G458" s="112">
        <v>246.31100000000001</v>
      </c>
      <c r="H458" s="112">
        <v>282.839</v>
      </c>
      <c r="I458" s="112">
        <v>324.78699999999998</v>
      </c>
      <c r="J458" s="112">
        <v>371.55900000000003</v>
      </c>
      <c r="K458" s="113">
        <v>419.84399999999999</v>
      </c>
      <c r="L458" s="111">
        <v>26.245665172601701</v>
      </c>
      <c r="M458" s="112">
        <v>30.76435922325</v>
      </c>
      <c r="N458" s="112">
        <v>33.6838105352981</v>
      </c>
      <c r="O458" s="112">
        <v>34.575667821517399</v>
      </c>
      <c r="P458" s="112">
        <v>36.748844370409103</v>
      </c>
      <c r="Q458" s="113">
        <v>39.268094646292901</v>
      </c>
      <c r="R458" s="86">
        <f t="shared" si="110"/>
        <v>3.4433831422687217E-2</v>
      </c>
      <c r="S458" s="68">
        <f t="shared" si="111"/>
        <v>1.8979438452543747E-2</v>
      </c>
      <c r="T458" s="68">
        <f t="shared" si="112"/>
        <v>5.2954655191680255E-3</v>
      </c>
      <c r="U458" s="68">
        <f t="shared" si="113"/>
        <v>1.2570554299109013E-2</v>
      </c>
      <c r="V458" s="70">
        <f t="shared" si="114"/>
        <v>1.3710636723653543E-2</v>
      </c>
      <c r="W458" s="86">
        <f t="shared" si="115"/>
        <v>2.696268100391238E-2</v>
      </c>
      <c r="X458" s="68">
        <f t="shared" si="116"/>
        <v>2.7656573210043185E-2</v>
      </c>
      <c r="Y458" s="68">
        <f t="shared" si="117"/>
        <v>2.7658350338799272E-2</v>
      </c>
      <c r="Z458" s="68">
        <f t="shared" si="118"/>
        <v>2.6907616860871553E-2</v>
      </c>
      <c r="AA458" s="70">
        <f t="shared" si="119"/>
        <v>2.4435109309795242E-2</v>
      </c>
      <c r="AB458" s="86">
        <f t="shared" si="105"/>
        <v>1.2770922675564329</v>
      </c>
      <c r="AC458" s="68">
        <f t="shared" si="106"/>
        <v>0.68625416129470329</v>
      </c>
      <c r="AD458" s="68">
        <f t="shared" si="107"/>
        <v>0.19145991913116814</v>
      </c>
      <c r="AE458" s="68">
        <f t="shared" si="108"/>
        <v>0.46717456860287127</v>
      </c>
      <c r="AF458" s="70">
        <f t="shared" si="109"/>
        <v>0.56110396519312455</v>
      </c>
    </row>
    <row r="459" spans="1:32" ht="12.75">
      <c r="A459" s="69" t="s">
        <v>1815</v>
      </c>
      <c r="B459" s="67" t="s">
        <v>593</v>
      </c>
      <c r="C459" s="67" t="s">
        <v>606</v>
      </c>
      <c r="D459" s="68">
        <v>77.430673799999994</v>
      </c>
      <c r="E459" s="70">
        <v>14.724220000000001</v>
      </c>
      <c r="F459" s="111">
        <v>246.233</v>
      </c>
      <c r="G459" s="112">
        <v>287.34899999999999</v>
      </c>
      <c r="H459" s="112">
        <v>333.875</v>
      </c>
      <c r="I459" s="112">
        <v>387.93</v>
      </c>
      <c r="J459" s="112">
        <v>448.88299999999998</v>
      </c>
      <c r="K459" s="113">
        <v>510.37200000000001</v>
      </c>
      <c r="L459" s="111">
        <v>18.322141003346601</v>
      </c>
      <c r="M459" s="112">
        <v>20.545847805576699</v>
      </c>
      <c r="N459" s="112">
        <v>21.614537050484898</v>
      </c>
      <c r="O459" s="112">
        <v>21.9337183473735</v>
      </c>
      <c r="P459" s="112">
        <v>22.6643923071519</v>
      </c>
      <c r="Q459" s="113">
        <v>23.999496154822001</v>
      </c>
      <c r="R459" s="86">
        <f t="shared" si="110"/>
        <v>2.4273438369718146E-2</v>
      </c>
      <c r="S459" s="68">
        <f t="shared" si="111"/>
        <v>1.0402970517654942E-2</v>
      </c>
      <c r="T459" s="68">
        <f t="shared" si="112"/>
        <v>2.9533947097094152E-3</v>
      </c>
      <c r="U459" s="68">
        <f t="shared" si="113"/>
        <v>6.6625635307831542E-3</v>
      </c>
      <c r="V459" s="70">
        <f t="shared" si="114"/>
        <v>1.1781510217230052E-2</v>
      </c>
      <c r="W459" s="86">
        <f t="shared" si="115"/>
        <v>3.0883852546998398E-2</v>
      </c>
      <c r="X459" s="68">
        <f t="shared" si="116"/>
        <v>3.001383331179831E-2</v>
      </c>
      <c r="Y459" s="68">
        <f t="shared" si="117"/>
        <v>3.0011647909149015E-2</v>
      </c>
      <c r="Z459" s="68">
        <f t="shared" si="118"/>
        <v>2.9187472749034583E-2</v>
      </c>
      <c r="AA459" s="70">
        <f t="shared" si="119"/>
        <v>2.5675519374112339E-2</v>
      </c>
      <c r="AB459" s="86">
        <f t="shared" si="105"/>
        <v>0.78595888685776294</v>
      </c>
      <c r="AC459" s="68">
        <f t="shared" si="106"/>
        <v>0.34660586035725</v>
      </c>
      <c r="AD459" s="68">
        <f t="shared" si="107"/>
        <v>9.8408281966052127E-2</v>
      </c>
      <c r="AE459" s="68">
        <f t="shared" si="108"/>
        <v>0.22826791439157842</v>
      </c>
      <c r="AF459" s="70">
        <f t="shared" si="109"/>
        <v>0.45886161232278344</v>
      </c>
    </row>
    <row r="460" spans="1:32" ht="12.75">
      <c r="A460" s="69" t="s">
        <v>1815</v>
      </c>
      <c r="B460" s="67" t="s">
        <v>593</v>
      </c>
      <c r="C460" s="67" t="s">
        <v>607</v>
      </c>
      <c r="D460" s="68">
        <v>84.663213900000002</v>
      </c>
      <c r="E460" s="70">
        <v>25.560317000000001</v>
      </c>
      <c r="F460" s="111">
        <v>199.91900000000001</v>
      </c>
      <c r="G460" s="112">
        <v>226.76300000000001</v>
      </c>
      <c r="H460" s="112">
        <v>257.096</v>
      </c>
      <c r="I460" s="112">
        <v>291.48599999999999</v>
      </c>
      <c r="J460" s="112">
        <v>329.37</v>
      </c>
      <c r="K460" s="113">
        <v>369.68</v>
      </c>
      <c r="L460" s="111">
        <v>7.6257336674060001</v>
      </c>
      <c r="M460" s="112">
        <v>8.4539835049514807</v>
      </c>
      <c r="N460" s="112">
        <v>10.079126177309799</v>
      </c>
      <c r="O460" s="112">
        <v>10.7730004016656</v>
      </c>
      <c r="P460" s="112">
        <v>11.700161030831699</v>
      </c>
      <c r="Q460" s="113">
        <v>13.9993052227854</v>
      </c>
      <c r="R460" s="86">
        <f t="shared" si="110"/>
        <v>2.1722495793043382E-2</v>
      </c>
      <c r="S460" s="68">
        <f t="shared" si="111"/>
        <v>3.8446790708935641E-2</v>
      </c>
      <c r="T460" s="68">
        <f t="shared" si="112"/>
        <v>1.376853929892961E-2</v>
      </c>
      <c r="U460" s="68">
        <f t="shared" si="113"/>
        <v>1.7212672321496474E-2</v>
      </c>
      <c r="V460" s="70">
        <f t="shared" si="114"/>
        <v>3.9301069205716181E-2</v>
      </c>
      <c r="W460" s="86">
        <f t="shared" si="115"/>
        <v>2.5198626940347309E-2</v>
      </c>
      <c r="X460" s="68">
        <f t="shared" si="116"/>
        <v>2.5108827357422224E-2</v>
      </c>
      <c r="Y460" s="68">
        <f t="shared" si="117"/>
        <v>2.5108484238140862E-2</v>
      </c>
      <c r="Z460" s="68">
        <f t="shared" si="118"/>
        <v>2.4437952344362433E-2</v>
      </c>
      <c r="AA460" s="70">
        <f t="shared" si="119"/>
        <v>2.3091205529452048E-2</v>
      </c>
      <c r="AB460" s="86">
        <f t="shared" si="105"/>
        <v>0.86205077143556397</v>
      </c>
      <c r="AC460" s="68">
        <f t="shared" si="106"/>
        <v>1.531206143626245</v>
      </c>
      <c r="AD460" s="68">
        <f t="shared" si="107"/>
        <v>0.54836202649041677</v>
      </c>
      <c r="AE460" s="68">
        <f t="shared" si="108"/>
        <v>0.70434184005875788</v>
      </c>
      <c r="AF460" s="70">
        <f t="shared" si="109"/>
        <v>1.7019929581237758</v>
      </c>
    </row>
    <row r="461" spans="1:32" ht="12.75">
      <c r="A461" s="69" t="s">
        <v>1815</v>
      </c>
      <c r="B461" s="67" t="s">
        <v>593</v>
      </c>
      <c r="C461" s="67" t="s">
        <v>608</v>
      </c>
      <c r="D461" s="68">
        <v>86.974658700000006</v>
      </c>
      <c r="E461" s="70">
        <v>23.6871297</v>
      </c>
      <c r="F461" s="111">
        <v>1058.251</v>
      </c>
      <c r="G461" s="112">
        <v>1140.384</v>
      </c>
      <c r="H461" s="112">
        <v>1230.8399999999999</v>
      </c>
      <c r="I461" s="112">
        <v>1328.473</v>
      </c>
      <c r="J461" s="112">
        <v>1431.26</v>
      </c>
      <c r="K461" s="113">
        <v>1565.3</v>
      </c>
      <c r="L461" s="111">
        <v>37.336732178851598</v>
      </c>
      <c r="M461" s="112">
        <v>43.037064570383301</v>
      </c>
      <c r="N461" s="112">
        <v>45.388840156462699</v>
      </c>
      <c r="O461" s="112">
        <v>46.272738480661197</v>
      </c>
      <c r="P461" s="112">
        <v>49.445221543864001</v>
      </c>
      <c r="Q461" s="113">
        <v>58.346807186321897</v>
      </c>
      <c r="R461" s="86">
        <f t="shared" si="110"/>
        <v>3.0534715058756563E-2</v>
      </c>
      <c r="S461" s="68">
        <f t="shared" si="111"/>
        <v>1.092907060254204E-2</v>
      </c>
      <c r="T461" s="68">
        <f t="shared" si="112"/>
        <v>3.8947825992096592E-3</v>
      </c>
      <c r="U461" s="68">
        <f t="shared" si="113"/>
        <v>1.3712104221057429E-2</v>
      </c>
      <c r="V461" s="70">
        <f t="shared" si="114"/>
        <v>3.6005847944522176E-2</v>
      </c>
      <c r="W461" s="86">
        <f t="shared" si="115"/>
        <v>1.4949500483671278E-2</v>
      </c>
      <c r="X461" s="68">
        <f t="shared" si="116"/>
        <v>1.5266363066416192E-2</v>
      </c>
      <c r="Y461" s="68">
        <f t="shared" si="117"/>
        <v>1.5266659842540784E-2</v>
      </c>
      <c r="Z461" s="68">
        <f t="shared" si="118"/>
        <v>1.4905002571536204E-2</v>
      </c>
      <c r="AA461" s="70">
        <f t="shared" si="119"/>
        <v>1.7904464743294487E-2</v>
      </c>
      <c r="AB461" s="86">
        <f t="shared" si="105"/>
        <v>2.0425241025349559</v>
      </c>
      <c r="AC461" s="68">
        <f t="shared" si="106"/>
        <v>0.71589222364195093</v>
      </c>
      <c r="AD461" s="68">
        <f t="shared" si="107"/>
        <v>0.25511687817637668</v>
      </c>
      <c r="AE461" s="68">
        <f t="shared" si="108"/>
        <v>0.91996657868702214</v>
      </c>
      <c r="AF461" s="70">
        <f t="shared" si="109"/>
        <v>2.0109982878995001</v>
      </c>
    </row>
    <row r="462" spans="1:32" ht="12.75">
      <c r="A462" s="69" t="s">
        <v>1815</v>
      </c>
      <c r="B462" s="67" t="s">
        <v>593</v>
      </c>
      <c r="C462" s="67" t="s">
        <v>609</v>
      </c>
      <c r="D462" s="68">
        <v>75.339024100000003</v>
      </c>
      <c r="E462" s="70">
        <v>19.877262999999999</v>
      </c>
      <c r="F462" s="111">
        <v>868.54100000000005</v>
      </c>
      <c r="G462" s="112">
        <v>1012.174</v>
      </c>
      <c r="H462" s="112">
        <v>1170.3240000000001</v>
      </c>
      <c r="I462" s="112">
        <v>1353.181</v>
      </c>
      <c r="J462" s="112">
        <v>1558.412</v>
      </c>
      <c r="K462" s="113">
        <v>1767.3340000000001</v>
      </c>
      <c r="L462" s="111">
        <v>41.053400169524402</v>
      </c>
      <c r="M462" s="112">
        <v>49.863741638694599</v>
      </c>
      <c r="N462" s="112">
        <v>54.877275512857302</v>
      </c>
      <c r="O462" s="112">
        <v>57.410226732208997</v>
      </c>
      <c r="P462" s="112">
        <v>60.7259788039173</v>
      </c>
      <c r="Q462" s="113">
        <v>64.778653191796707</v>
      </c>
      <c r="R462" s="86">
        <f t="shared" si="110"/>
        <v>4.2921372810968625E-2</v>
      </c>
      <c r="S462" s="68">
        <f t="shared" si="111"/>
        <v>2.0108935709197435E-2</v>
      </c>
      <c r="T462" s="68">
        <f t="shared" si="112"/>
        <v>9.2313300748986509E-3</v>
      </c>
      <c r="U462" s="68">
        <f t="shared" si="113"/>
        <v>1.1551085095603913E-2</v>
      </c>
      <c r="V462" s="70">
        <f t="shared" si="114"/>
        <v>1.3347415612568034E-2</v>
      </c>
      <c r="W462" s="86">
        <f t="shared" si="115"/>
        <v>3.0608195886075433E-2</v>
      </c>
      <c r="X462" s="68">
        <f t="shared" si="116"/>
        <v>2.9036028141146662E-2</v>
      </c>
      <c r="Y462" s="68">
        <f t="shared" si="117"/>
        <v>2.9035496696635493E-2</v>
      </c>
      <c r="Z462" s="68">
        <f t="shared" si="118"/>
        <v>2.8241847409635749E-2</v>
      </c>
      <c r="AA462" s="70">
        <f t="shared" si="119"/>
        <v>2.516096846659437E-2</v>
      </c>
      <c r="AB462" s="86">
        <f t="shared" si="105"/>
        <v>1.4022836553556826</v>
      </c>
      <c r="AC462" s="68">
        <f t="shared" si="106"/>
        <v>0.69255118542543581</v>
      </c>
      <c r="AD462" s="68">
        <f t="shared" si="107"/>
        <v>0.31793256961808192</v>
      </c>
      <c r="AE462" s="68">
        <f t="shared" si="108"/>
        <v>0.4090060019112926</v>
      </c>
      <c r="AF462" s="70">
        <f t="shared" si="109"/>
        <v>0.53048099600335674</v>
      </c>
    </row>
    <row r="463" spans="1:32" ht="12.75">
      <c r="A463" s="69" t="s">
        <v>1815</v>
      </c>
      <c r="B463" s="67" t="s">
        <v>593</v>
      </c>
      <c r="C463" s="67" t="s">
        <v>610</v>
      </c>
      <c r="D463" s="68">
        <v>88.251063500000001</v>
      </c>
      <c r="E463" s="70">
        <v>24.104492700000002</v>
      </c>
      <c r="F463" s="111">
        <v>178.59700000000001</v>
      </c>
      <c r="G463" s="112">
        <v>248.13</v>
      </c>
      <c r="H463" s="112">
        <v>298.14999999999998</v>
      </c>
      <c r="I463" s="112">
        <v>349.166</v>
      </c>
      <c r="J463" s="112">
        <v>407.13</v>
      </c>
      <c r="K463" s="113">
        <v>464.82900000000001</v>
      </c>
      <c r="L463" s="111">
        <v>3.9941660260258098</v>
      </c>
      <c r="M463" s="112">
        <v>5.5812774550416098</v>
      </c>
      <c r="N463" s="112">
        <v>7.4243505804128898</v>
      </c>
      <c r="O463" s="112">
        <v>9.5271339576104008</v>
      </c>
      <c r="P463" s="112">
        <v>12.0728173622154</v>
      </c>
      <c r="Q463" s="113">
        <v>16.308107197830001</v>
      </c>
      <c r="R463" s="86">
        <f t="shared" si="110"/>
        <v>7.9471480087420082E-2</v>
      </c>
      <c r="S463" s="68">
        <f t="shared" si="111"/>
        <v>6.6044848700593378E-2</v>
      </c>
      <c r="T463" s="68">
        <f t="shared" si="112"/>
        <v>5.6645584133516745E-2</v>
      </c>
      <c r="U463" s="68">
        <f t="shared" si="113"/>
        <v>5.3440697190396347E-2</v>
      </c>
      <c r="V463" s="70">
        <f t="shared" si="114"/>
        <v>7.0162410455572616E-2</v>
      </c>
      <c r="W463" s="86">
        <f t="shared" si="115"/>
        <v>6.5764186276606504E-2</v>
      </c>
      <c r="X463" s="68">
        <f t="shared" si="116"/>
        <v>3.6728782639438032E-2</v>
      </c>
      <c r="Y463" s="68">
        <f t="shared" si="117"/>
        <v>3.1590147649873945E-2</v>
      </c>
      <c r="Z463" s="68">
        <f t="shared" si="118"/>
        <v>3.071701818858092E-2</v>
      </c>
      <c r="AA463" s="70">
        <f t="shared" si="119"/>
        <v>2.6507410251367252E-2</v>
      </c>
      <c r="AB463" s="86">
        <f t="shared" si="105"/>
        <v>1.2084309802475197</v>
      </c>
      <c r="AC463" s="68">
        <f t="shared" si="106"/>
        <v>1.7981769052611294</v>
      </c>
      <c r="AD463" s="68">
        <f t="shared" si="107"/>
        <v>1.7931408476257242</v>
      </c>
      <c r="AE463" s="68">
        <f t="shared" si="108"/>
        <v>1.7397748981462977</v>
      </c>
      <c r="AF463" s="70">
        <f t="shared" si="109"/>
        <v>2.6468979726887367</v>
      </c>
    </row>
    <row r="464" spans="1:32" ht="12.75">
      <c r="A464" s="69" t="s">
        <v>1815</v>
      </c>
      <c r="B464" s="67" t="s">
        <v>593</v>
      </c>
      <c r="C464" s="67" t="s">
        <v>611</v>
      </c>
      <c r="D464" s="68">
        <v>77.590081999999995</v>
      </c>
      <c r="E464" s="70">
        <v>12.976793600000001</v>
      </c>
      <c r="F464" s="111">
        <v>5581.2629999999999</v>
      </c>
      <c r="G464" s="112">
        <v>6785.9009999999998</v>
      </c>
      <c r="H464" s="112">
        <v>8295.5640000000003</v>
      </c>
      <c r="I464" s="112">
        <v>10141.08</v>
      </c>
      <c r="J464" s="112">
        <v>12326.531999999999</v>
      </c>
      <c r="K464" s="113">
        <v>14395.442999999999</v>
      </c>
      <c r="L464" s="111">
        <v>363.45407598975697</v>
      </c>
      <c r="M464" s="112">
        <v>483.162396480241</v>
      </c>
      <c r="N464" s="112">
        <v>555.04681491583005</v>
      </c>
      <c r="O464" s="112">
        <v>584.73734237911401</v>
      </c>
      <c r="P464" s="112">
        <v>605.306901648137</v>
      </c>
      <c r="Q464" s="113">
        <v>632.01483993832801</v>
      </c>
      <c r="R464" s="86">
        <f t="shared" si="110"/>
        <v>6.5872597611951231E-2</v>
      </c>
      <c r="S464" s="68">
        <f t="shared" si="111"/>
        <v>2.9755800103342177E-2</v>
      </c>
      <c r="T464" s="68">
        <f t="shared" si="112"/>
        <v>1.0698386754200677E-2</v>
      </c>
      <c r="U464" s="68">
        <f t="shared" si="113"/>
        <v>7.0354868000500406E-3</v>
      </c>
      <c r="V464" s="70">
        <f t="shared" si="114"/>
        <v>8.8245940092440082E-3</v>
      </c>
      <c r="W464" s="86">
        <f t="shared" si="115"/>
        <v>3.9086396505784084E-2</v>
      </c>
      <c r="X464" s="68">
        <f t="shared" si="116"/>
        <v>4.0174767340305576E-2</v>
      </c>
      <c r="Y464" s="68">
        <f t="shared" si="117"/>
        <v>4.0174717453875561E-2</v>
      </c>
      <c r="Z464" s="68">
        <f t="shared" si="118"/>
        <v>3.9031902207970842E-2</v>
      </c>
      <c r="AA464" s="70">
        <f t="shared" si="119"/>
        <v>3.1031537151630643E-2</v>
      </c>
      <c r="AB464" s="86">
        <f t="shared" si="105"/>
        <v>1.6853075110723823</v>
      </c>
      <c r="AC464" s="68">
        <f t="shared" si="106"/>
        <v>0.7406589278113751</v>
      </c>
      <c r="AD464" s="68">
        <f t="shared" si="107"/>
        <v>0.26629650268190319</v>
      </c>
      <c r="AE464" s="68">
        <f t="shared" si="108"/>
        <v>0.18024965226043477</v>
      </c>
      <c r="AF464" s="70">
        <f t="shared" si="109"/>
        <v>0.28437502035829038</v>
      </c>
    </row>
    <row r="465" spans="1:32" ht="12.75">
      <c r="A465" s="69" t="s">
        <v>1815</v>
      </c>
      <c r="B465" s="67" t="s">
        <v>593</v>
      </c>
      <c r="C465" s="67" t="s">
        <v>612</v>
      </c>
      <c r="D465" s="68">
        <v>87.75</v>
      </c>
      <c r="E465" s="70">
        <v>23.25</v>
      </c>
      <c r="F465" s="111">
        <v>282.71300000000002</v>
      </c>
      <c r="G465" s="112">
        <v>310.613</v>
      </c>
      <c r="H465" s="112">
        <v>342.19799999999998</v>
      </c>
      <c r="I465" s="112">
        <v>376.99299999999999</v>
      </c>
      <c r="J465" s="112">
        <v>414.30799999999999</v>
      </c>
      <c r="K465" s="113">
        <v>458.03100000000001</v>
      </c>
      <c r="L465" s="111">
        <v>25.181864306605299</v>
      </c>
      <c r="M465" s="112">
        <v>27.6609670219866</v>
      </c>
      <c r="N465" s="112">
        <v>29.113771418644099</v>
      </c>
      <c r="O465" s="112">
        <v>29.738093413512001</v>
      </c>
      <c r="P465" s="112">
        <v>30.2052613591162</v>
      </c>
      <c r="Q465" s="113">
        <v>33.057746459750099</v>
      </c>
      <c r="R465" s="86">
        <f t="shared" si="110"/>
        <v>1.9689588389458709E-2</v>
      </c>
      <c r="S465" s="68">
        <f t="shared" si="111"/>
        <v>1.0504364475057738E-2</v>
      </c>
      <c r="T465" s="68">
        <f t="shared" si="112"/>
        <v>4.2888431449873508E-3</v>
      </c>
      <c r="U465" s="68">
        <f t="shared" si="113"/>
        <v>3.1418822929107732E-3</v>
      </c>
      <c r="V465" s="70">
        <f t="shared" si="114"/>
        <v>1.8887339306355617E-2</v>
      </c>
      <c r="W465" s="86">
        <f t="shared" si="115"/>
        <v>1.8823103105680018E-2</v>
      </c>
      <c r="X465" s="68">
        <f t="shared" si="116"/>
        <v>1.936835051834649E-2</v>
      </c>
      <c r="Y465" s="68">
        <f t="shared" si="117"/>
        <v>1.9367420546143693E-2</v>
      </c>
      <c r="Z465" s="68">
        <f t="shared" si="118"/>
        <v>1.8876607787906088E-2</v>
      </c>
      <c r="AA465" s="70">
        <f t="shared" si="119"/>
        <v>2.0065441767447064E-2</v>
      </c>
      <c r="AB465" s="86">
        <f t="shared" si="105"/>
        <v>1.0460330732352638</v>
      </c>
      <c r="AC465" s="68">
        <f t="shared" si="106"/>
        <v>0.54234688003542564</v>
      </c>
      <c r="AD465" s="68">
        <f t="shared" si="107"/>
        <v>0.2214462754484523</v>
      </c>
      <c r="AE465" s="68">
        <f t="shared" si="108"/>
        <v>0.16644316225734807</v>
      </c>
      <c r="AF465" s="70">
        <f t="shared" si="109"/>
        <v>0.94128699109915803</v>
      </c>
    </row>
    <row r="466" spans="1:32" ht="12.75">
      <c r="A466" s="69" t="s">
        <v>1815</v>
      </c>
      <c r="B466" s="67" t="s">
        <v>593</v>
      </c>
      <c r="C466" s="67" t="s">
        <v>613</v>
      </c>
      <c r="D466" s="68">
        <v>79.404745199999994</v>
      </c>
      <c r="E466" s="70">
        <v>28.458234399999998</v>
      </c>
      <c r="F466" s="111">
        <v>747.71500000000003</v>
      </c>
      <c r="G466" s="112">
        <v>849.40599999999995</v>
      </c>
      <c r="H466" s="112">
        <v>968.65899999999999</v>
      </c>
      <c r="I466" s="112">
        <v>1104.6500000000001</v>
      </c>
      <c r="J466" s="112">
        <v>1255.287</v>
      </c>
      <c r="K466" s="113">
        <v>1413.251</v>
      </c>
      <c r="L466" s="111">
        <v>37.171963738802198</v>
      </c>
      <c r="M466" s="112">
        <v>45.098670610583298</v>
      </c>
      <c r="N466" s="112">
        <v>52.370245664587799</v>
      </c>
      <c r="O466" s="112">
        <v>56.281273307641797</v>
      </c>
      <c r="P466" s="112">
        <v>57.641438099926503</v>
      </c>
      <c r="Q466" s="113">
        <v>62.422310731913399</v>
      </c>
      <c r="R466" s="86">
        <f t="shared" si="110"/>
        <v>4.2648846466546805E-2</v>
      </c>
      <c r="S466" s="68">
        <f t="shared" si="111"/>
        <v>3.2247403107700835E-2</v>
      </c>
      <c r="T466" s="68">
        <f t="shared" si="112"/>
        <v>1.4936067583500351E-2</v>
      </c>
      <c r="U466" s="68">
        <f t="shared" si="113"/>
        <v>4.8334542285489663E-3</v>
      </c>
      <c r="V466" s="70">
        <f t="shared" si="114"/>
        <v>1.6588318368111608E-2</v>
      </c>
      <c r="W466" s="86">
        <f t="shared" si="115"/>
        <v>2.5503078467465821E-2</v>
      </c>
      <c r="X466" s="68">
        <f t="shared" si="116"/>
        <v>2.6275071821500351E-2</v>
      </c>
      <c r="Y466" s="68">
        <f t="shared" si="117"/>
        <v>2.6274236185113077E-2</v>
      </c>
      <c r="Z466" s="68">
        <f t="shared" si="118"/>
        <v>2.5567137796664634E-2</v>
      </c>
      <c r="AA466" s="70">
        <f t="shared" si="119"/>
        <v>2.3705698492736058E-2</v>
      </c>
      <c r="AB466" s="86">
        <f t="shared" si="105"/>
        <v>1.6723018956693316</v>
      </c>
      <c r="AC466" s="68">
        <f t="shared" si="106"/>
        <v>1.2273002839639604</v>
      </c>
      <c r="AD466" s="68">
        <f t="shared" si="107"/>
        <v>0.56846819364298373</v>
      </c>
      <c r="AE466" s="68">
        <f t="shared" si="108"/>
        <v>0.18904948481090894</v>
      </c>
      <c r="AF466" s="70">
        <f t="shared" si="109"/>
        <v>0.69976079267162827</v>
      </c>
    </row>
    <row r="467" spans="1:32" ht="12.75">
      <c r="A467" s="69" t="s">
        <v>1815</v>
      </c>
      <c r="B467" s="67" t="s">
        <v>593</v>
      </c>
      <c r="C467" s="67" t="s">
        <v>614</v>
      </c>
      <c r="D467" s="68">
        <v>75.047109800000001</v>
      </c>
      <c r="E467" s="70">
        <v>30.1794814</v>
      </c>
      <c r="F467" s="111">
        <v>212.8</v>
      </c>
      <c r="G467" s="112">
        <v>244.67</v>
      </c>
      <c r="H467" s="112">
        <v>280.61900000000003</v>
      </c>
      <c r="I467" s="112">
        <v>321.84800000000001</v>
      </c>
      <c r="J467" s="112">
        <v>367.767</v>
      </c>
      <c r="K467" s="113">
        <v>415.29399999999998</v>
      </c>
      <c r="L467" s="111">
        <v>20.940299951302499</v>
      </c>
      <c r="M467" s="112">
        <v>24.612621839278699</v>
      </c>
      <c r="N467" s="112">
        <v>28.2147467214788</v>
      </c>
      <c r="O467" s="112">
        <v>33.362723418536703</v>
      </c>
      <c r="P467" s="112">
        <v>39.025841532586597</v>
      </c>
      <c r="Q467" s="113">
        <v>54.3428253891095</v>
      </c>
      <c r="R467" s="86">
        <f t="shared" si="110"/>
        <v>3.5074205207340205E-2</v>
      </c>
      <c r="S467" s="68">
        <f t="shared" si="111"/>
        <v>2.927054992939887E-2</v>
      </c>
      <c r="T467" s="68">
        <f t="shared" si="112"/>
        <v>3.6491390462413377E-2</v>
      </c>
      <c r="U467" s="68">
        <f t="shared" si="113"/>
        <v>3.3948775961757376E-2</v>
      </c>
      <c r="V467" s="70">
        <f t="shared" si="114"/>
        <v>7.849662303237312E-2</v>
      </c>
      <c r="W467" s="86">
        <f t="shared" si="115"/>
        <v>2.7911521272862495E-2</v>
      </c>
      <c r="X467" s="68">
        <f t="shared" si="116"/>
        <v>2.7417502717963626E-2</v>
      </c>
      <c r="Y467" s="68">
        <f t="shared" si="117"/>
        <v>2.7416301396563536E-2</v>
      </c>
      <c r="Z467" s="68">
        <f t="shared" si="118"/>
        <v>2.667404021301914E-2</v>
      </c>
      <c r="AA467" s="70">
        <f t="shared" si="119"/>
        <v>2.4307423535075777E-2</v>
      </c>
      <c r="AB467" s="86">
        <f t="shared" si="105"/>
        <v>1.2566210513735689</v>
      </c>
      <c r="AC467" s="68">
        <f t="shared" si="106"/>
        <v>1.0675862871428166</v>
      </c>
      <c r="AD467" s="68">
        <f t="shared" si="107"/>
        <v>1.331010698145715</v>
      </c>
      <c r="AE467" s="68">
        <f t="shared" si="108"/>
        <v>1.2727271793339938</v>
      </c>
      <c r="AF467" s="70">
        <f t="shared" si="109"/>
        <v>3.2293271608610414</v>
      </c>
    </row>
    <row r="468" spans="1:32" ht="12.75">
      <c r="A468" s="69" t="s">
        <v>1815</v>
      </c>
      <c r="B468" s="67" t="s">
        <v>593</v>
      </c>
      <c r="C468" s="67" t="s">
        <v>615</v>
      </c>
      <c r="D468" s="68">
        <v>86.088339199999993</v>
      </c>
      <c r="E468" s="70">
        <v>25.5125411</v>
      </c>
      <c r="F468" s="111">
        <v>105.867</v>
      </c>
      <c r="G468" s="112">
        <v>168.08600000000001</v>
      </c>
      <c r="H468" s="112">
        <v>240.96600000000001</v>
      </c>
      <c r="I468" s="112">
        <v>337.36099999999999</v>
      </c>
      <c r="J468" s="112">
        <v>467.63200000000001</v>
      </c>
      <c r="K468" s="113">
        <v>586.58399999999995</v>
      </c>
      <c r="L468" s="111">
        <v>10.882767207024999</v>
      </c>
      <c r="M468" s="112">
        <v>13.3464425657115</v>
      </c>
      <c r="N468" s="112">
        <v>16.537529001029402</v>
      </c>
      <c r="O468" s="112">
        <v>17.4734154257794</v>
      </c>
      <c r="P468" s="112">
        <v>18.852038787449999</v>
      </c>
      <c r="Q468" s="113">
        <v>24.156671344623799</v>
      </c>
      <c r="R468" s="86">
        <f t="shared" si="110"/>
        <v>4.527663436733554E-2</v>
      </c>
      <c r="S468" s="68">
        <f t="shared" si="111"/>
        <v>4.781928097478437E-2</v>
      </c>
      <c r="T468" s="68">
        <f t="shared" si="112"/>
        <v>1.1318334494733078E-2</v>
      </c>
      <c r="U468" s="68">
        <f t="shared" si="113"/>
        <v>1.5779666746051794E-2</v>
      </c>
      <c r="V468" s="70">
        <f t="shared" si="114"/>
        <v>5.6276486771342206E-2</v>
      </c>
      <c r="W468" s="86">
        <f t="shared" si="115"/>
        <v>9.2458432774418911E-2</v>
      </c>
      <c r="X468" s="68">
        <f t="shared" si="116"/>
        <v>7.2036018302661431E-2</v>
      </c>
      <c r="Y468" s="68">
        <f t="shared" si="117"/>
        <v>6.729954578530796E-2</v>
      </c>
      <c r="Z468" s="68">
        <f t="shared" si="118"/>
        <v>6.5305617637872612E-2</v>
      </c>
      <c r="AA468" s="70">
        <f t="shared" si="119"/>
        <v>4.5326843705746356E-2</v>
      </c>
      <c r="AB468" s="86">
        <f t="shared" si="105"/>
        <v>0.48969718617015673</v>
      </c>
      <c r="AC468" s="68">
        <f t="shared" si="106"/>
        <v>0.6638245991591355</v>
      </c>
      <c r="AD468" s="68">
        <f t="shared" si="107"/>
        <v>0.16817846781373022</v>
      </c>
      <c r="AE468" s="68">
        <f t="shared" si="108"/>
        <v>0.24162801481416066</v>
      </c>
      <c r="AF468" s="70">
        <f t="shared" si="109"/>
        <v>1.2415708258152487</v>
      </c>
    </row>
    <row r="469" spans="1:32" ht="12.75">
      <c r="A469" s="69" t="s">
        <v>1815</v>
      </c>
      <c r="B469" s="67" t="s">
        <v>593</v>
      </c>
      <c r="C469" s="67" t="s">
        <v>616</v>
      </c>
      <c r="D469" s="68">
        <v>74.506934299999998</v>
      </c>
      <c r="E469" s="70">
        <v>15.857266600000001</v>
      </c>
      <c r="F469" s="111">
        <v>498.79899999999998</v>
      </c>
      <c r="G469" s="112">
        <v>549.13199999999995</v>
      </c>
      <c r="H469" s="112">
        <v>602.81700000000001</v>
      </c>
      <c r="I469" s="112">
        <v>661.75</v>
      </c>
      <c r="J469" s="112">
        <v>724.74699999999996</v>
      </c>
      <c r="K469" s="113">
        <v>799.72900000000004</v>
      </c>
      <c r="L469" s="111">
        <v>8.5749274865705694</v>
      </c>
      <c r="M469" s="112">
        <v>14.0770516439541</v>
      </c>
      <c r="N469" s="112">
        <v>17.121202808849102</v>
      </c>
      <c r="O469" s="112">
        <v>21.205232468660999</v>
      </c>
      <c r="P469" s="112">
        <v>42.149421264470398</v>
      </c>
      <c r="Q469" s="113">
        <v>53.588326853725299</v>
      </c>
      <c r="R469" s="86">
        <f t="shared" si="110"/>
        <v>0.12833051162241452</v>
      </c>
      <c r="S469" s="68">
        <f t="shared" si="111"/>
        <v>4.3249840121207812E-2</v>
      </c>
      <c r="T469" s="68">
        <f t="shared" si="112"/>
        <v>4.7707275071831569E-2</v>
      </c>
      <c r="U469" s="68">
        <f t="shared" si="113"/>
        <v>0.19753793151537108</v>
      </c>
      <c r="V469" s="70">
        <f t="shared" si="114"/>
        <v>5.427787735200653E-2</v>
      </c>
      <c r="W469" s="86">
        <f t="shared" si="115"/>
        <v>1.9227128155059066E-2</v>
      </c>
      <c r="X469" s="68">
        <f t="shared" si="116"/>
        <v>1.8654963662468375E-2</v>
      </c>
      <c r="Y469" s="68">
        <f t="shared" si="117"/>
        <v>1.8654834605449873E-2</v>
      </c>
      <c r="Z469" s="68">
        <f t="shared" si="118"/>
        <v>1.8186957465517496E-2</v>
      </c>
      <c r="AA469" s="70">
        <f t="shared" si="119"/>
        <v>1.9690058368877432E-2</v>
      </c>
      <c r="AB469" s="86">
        <f t="shared" si="105"/>
        <v>6.6744503176699341</v>
      </c>
      <c r="AC469" s="68">
        <f t="shared" si="106"/>
        <v>2.3184092396932123</v>
      </c>
      <c r="AD469" s="68">
        <f t="shared" si="107"/>
        <v>2.5573678931409147</v>
      </c>
      <c r="AE469" s="68">
        <f t="shared" si="108"/>
        <v>10.861516110647058</v>
      </c>
      <c r="AF469" s="70">
        <f t="shared" si="109"/>
        <v>2.7566133291813606</v>
      </c>
    </row>
    <row r="470" spans="1:32" ht="12.75">
      <c r="A470" s="69" t="s">
        <v>1815</v>
      </c>
      <c r="B470" s="67" t="s">
        <v>593</v>
      </c>
      <c r="C470" s="67" t="s">
        <v>617</v>
      </c>
      <c r="D470" s="68">
        <v>76.917327700000001</v>
      </c>
      <c r="E470" s="70">
        <v>15.1430224</v>
      </c>
      <c r="F470" s="111">
        <v>311.43799999999999</v>
      </c>
      <c r="G470" s="112">
        <v>354.41</v>
      </c>
      <c r="H470" s="112">
        <v>403.42599999999999</v>
      </c>
      <c r="I470" s="112">
        <v>459.22399999999999</v>
      </c>
      <c r="J470" s="112">
        <v>520.92600000000004</v>
      </c>
      <c r="K470" s="113">
        <v>585.91399999999999</v>
      </c>
      <c r="L470" s="111">
        <v>15.812700144943101</v>
      </c>
      <c r="M470" s="112">
        <v>19.412984155897501</v>
      </c>
      <c r="N470" s="112">
        <v>20.64338236819</v>
      </c>
      <c r="O470" s="112">
        <v>21.256136377276199</v>
      </c>
      <c r="P470" s="112">
        <v>21.5167912576213</v>
      </c>
      <c r="Q470" s="113">
        <v>24.167095525129199</v>
      </c>
      <c r="R470" s="86">
        <f t="shared" si="110"/>
        <v>4.5536612696798283E-2</v>
      </c>
      <c r="S470" s="68">
        <f t="shared" si="111"/>
        <v>1.2676033755672897E-2</v>
      </c>
      <c r="T470" s="68">
        <f t="shared" si="112"/>
        <v>5.9365659963786744E-3</v>
      </c>
      <c r="U470" s="68">
        <f t="shared" si="113"/>
        <v>2.4525141890202845E-3</v>
      </c>
      <c r="V470" s="70">
        <f t="shared" si="114"/>
        <v>2.4634753721181867E-2</v>
      </c>
      <c r="W470" s="86">
        <f t="shared" si="115"/>
        <v>2.5850830707647522E-2</v>
      </c>
      <c r="X470" s="68">
        <f t="shared" si="116"/>
        <v>2.5907728112539503E-2</v>
      </c>
      <c r="Y470" s="68">
        <f t="shared" si="117"/>
        <v>2.5909006569626563E-2</v>
      </c>
      <c r="Z470" s="68">
        <f t="shared" si="118"/>
        <v>2.5213977733719879E-2</v>
      </c>
      <c r="AA470" s="70">
        <f t="shared" si="119"/>
        <v>2.3513004802261782E-2</v>
      </c>
      <c r="AB470" s="86">
        <f t="shared" si="105"/>
        <v>1.7615144832977094</v>
      </c>
      <c r="AC470" s="68">
        <f t="shared" si="106"/>
        <v>0.4892761611751521</v>
      </c>
      <c r="AD470" s="68">
        <f t="shared" si="107"/>
        <v>0.22913136327419753</v>
      </c>
      <c r="AE470" s="68">
        <f t="shared" si="108"/>
        <v>9.7268039772257675E-2</v>
      </c>
      <c r="AF470" s="70">
        <f t="shared" si="109"/>
        <v>1.0477075953649353</v>
      </c>
    </row>
    <row r="471" spans="1:32" ht="12.75">
      <c r="A471" s="69" t="s">
        <v>1815</v>
      </c>
      <c r="B471" s="67" t="s">
        <v>593</v>
      </c>
      <c r="C471" s="67" t="s">
        <v>618</v>
      </c>
      <c r="D471" s="68">
        <v>87.130422899999999</v>
      </c>
      <c r="E471" s="70">
        <v>25.286135399999999</v>
      </c>
      <c r="F471" s="111">
        <v>343.28800000000001</v>
      </c>
      <c r="G471" s="112">
        <v>375.79899999999998</v>
      </c>
      <c r="H471" s="112">
        <v>407.75400000000002</v>
      </c>
      <c r="I471" s="112">
        <v>442.42700000000002</v>
      </c>
      <c r="J471" s="112">
        <v>479.101</v>
      </c>
      <c r="K471" s="113">
        <v>525.42899999999997</v>
      </c>
      <c r="L471" s="111">
        <v>16.7206625451919</v>
      </c>
      <c r="M471" s="112">
        <v>20.589073713598701</v>
      </c>
      <c r="N471" s="112">
        <v>22.207788759754202</v>
      </c>
      <c r="O471" s="112">
        <v>23.234032191530101</v>
      </c>
      <c r="P471" s="112">
        <v>23.8368186926674</v>
      </c>
      <c r="Q471" s="113">
        <v>25.787390167859499</v>
      </c>
      <c r="R471" s="86">
        <f t="shared" si="110"/>
        <v>4.6271027334609777E-2</v>
      </c>
      <c r="S471" s="68">
        <f t="shared" si="111"/>
        <v>1.5724020115449579E-2</v>
      </c>
      <c r="T471" s="68">
        <f t="shared" si="112"/>
        <v>9.2421937445271163E-3</v>
      </c>
      <c r="U471" s="68">
        <f t="shared" si="113"/>
        <v>5.1888238439907379E-3</v>
      </c>
      <c r="V471" s="70">
        <f t="shared" si="114"/>
        <v>1.6366038608936748E-2</v>
      </c>
      <c r="W471" s="86">
        <f t="shared" si="115"/>
        <v>1.8096936196642047E-2</v>
      </c>
      <c r="X471" s="68">
        <f t="shared" si="116"/>
        <v>1.6321925079925338E-2</v>
      </c>
      <c r="Y471" s="68">
        <f t="shared" si="117"/>
        <v>1.6322285540334543E-2</v>
      </c>
      <c r="Z471" s="68">
        <f t="shared" si="118"/>
        <v>1.5927190409316748E-2</v>
      </c>
      <c r="AA471" s="70">
        <f t="shared" si="119"/>
        <v>1.8460728127097203E-2</v>
      </c>
      <c r="AB471" s="86">
        <f t="shared" si="105"/>
        <v>2.5568431491290515</v>
      </c>
      <c r="AC471" s="68">
        <f t="shared" si="106"/>
        <v>0.96336798744339691</v>
      </c>
      <c r="AD471" s="68">
        <f t="shared" si="107"/>
        <v>0.5662315930994114</v>
      </c>
      <c r="AE471" s="68">
        <f t="shared" si="108"/>
        <v>0.32578400274259861</v>
      </c>
      <c r="AF471" s="70">
        <f t="shared" si="109"/>
        <v>0.88653267066504227</v>
      </c>
    </row>
    <row r="472" spans="1:32" ht="12.75">
      <c r="A472" s="69" t="s">
        <v>1815</v>
      </c>
      <c r="B472" s="67" t="s">
        <v>593</v>
      </c>
      <c r="C472" s="67" t="s">
        <v>619</v>
      </c>
      <c r="D472" s="68">
        <v>72.141644900000003</v>
      </c>
      <c r="E472" s="70">
        <v>21.771883599999999</v>
      </c>
      <c r="F472" s="111">
        <v>509.35</v>
      </c>
      <c r="G472" s="112">
        <v>554.22900000000004</v>
      </c>
      <c r="H472" s="112">
        <v>599.57100000000003</v>
      </c>
      <c r="I472" s="112">
        <v>648.62199999999996</v>
      </c>
      <c r="J472" s="112">
        <v>700.36699999999996</v>
      </c>
      <c r="K472" s="113">
        <v>766.88699999999994</v>
      </c>
      <c r="L472" s="111">
        <v>32.419692974084001</v>
      </c>
      <c r="M472" s="112">
        <v>35.942393571501803</v>
      </c>
      <c r="N472" s="112">
        <v>38.417577829008501</v>
      </c>
      <c r="O472" s="112">
        <v>38.937377709794703</v>
      </c>
      <c r="P472" s="112">
        <v>41.8178331079</v>
      </c>
      <c r="Q472" s="113">
        <v>46.067497127610302</v>
      </c>
      <c r="R472" s="86">
        <f t="shared" si="110"/>
        <v>2.1731856623280279E-2</v>
      </c>
      <c r="S472" s="68">
        <f t="shared" si="111"/>
        <v>1.3773063013083439E-2</v>
      </c>
      <c r="T472" s="68">
        <f t="shared" si="112"/>
        <v>2.706052334167249E-3</v>
      </c>
      <c r="U472" s="68">
        <f t="shared" si="113"/>
        <v>1.4795322990539853E-2</v>
      </c>
      <c r="V472" s="70">
        <f t="shared" si="114"/>
        <v>2.0324649575912523E-2</v>
      </c>
      <c r="W472" s="86">
        <f t="shared" si="115"/>
        <v>1.6888511140659115E-2</v>
      </c>
      <c r="X472" s="68">
        <f t="shared" si="116"/>
        <v>1.5727288148473614E-2</v>
      </c>
      <c r="Y472" s="68">
        <f t="shared" si="117"/>
        <v>1.5727142605368505E-2</v>
      </c>
      <c r="Z472" s="68">
        <f t="shared" si="118"/>
        <v>1.5350874171874506E-2</v>
      </c>
      <c r="AA472" s="70">
        <f t="shared" si="119"/>
        <v>1.8146995979310906E-2</v>
      </c>
      <c r="AB472" s="86">
        <f t="shared" si="105"/>
        <v>1.2867834495464081</v>
      </c>
      <c r="AC472" s="68">
        <f t="shared" si="106"/>
        <v>0.87574303230529671</v>
      </c>
      <c r="AD472" s="68">
        <f t="shared" si="107"/>
        <v>0.17206255465907266</v>
      </c>
      <c r="AE472" s="68">
        <f t="shared" si="108"/>
        <v>0.96380980163640972</v>
      </c>
      <c r="AF472" s="70">
        <f t="shared" si="109"/>
        <v>1.1200007758355335</v>
      </c>
    </row>
    <row r="473" spans="1:32" ht="12.75">
      <c r="A473" s="69" t="s">
        <v>1815</v>
      </c>
      <c r="B473" s="67" t="s">
        <v>593</v>
      </c>
      <c r="C473" s="67" t="s">
        <v>620</v>
      </c>
      <c r="D473" s="68">
        <v>74.330072599999994</v>
      </c>
      <c r="E473" s="70">
        <v>25.489117700000001</v>
      </c>
      <c r="F473" s="111">
        <v>272.41000000000003</v>
      </c>
      <c r="G473" s="112">
        <v>312.10899999999998</v>
      </c>
      <c r="H473" s="112">
        <v>353.56299999999999</v>
      </c>
      <c r="I473" s="112">
        <v>400.52100000000002</v>
      </c>
      <c r="J473" s="112">
        <v>452.209</v>
      </c>
      <c r="K473" s="113">
        <v>507.32799999999997</v>
      </c>
      <c r="L473" s="111">
        <v>22.172184650593302</v>
      </c>
      <c r="M473" s="112">
        <v>27.716124950853999</v>
      </c>
      <c r="N473" s="112">
        <v>29.573899425762999</v>
      </c>
      <c r="O473" s="112">
        <v>30.1983938331934</v>
      </c>
      <c r="P473" s="112">
        <v>32.5060297306146</v>
      </c>
      <c r="Q473" s="113">
        <v>34.420871320845102</v>
      </c>
      <c r="R473" s="86">
        <f t="shared" si="110"/>
        <v>5.0008065399296121E-2</v>
      </c>
      <c r="S473" s="68">
        <f t="shared" si="111"/>
        <v>1.3405730261378099E-2</v>
      </c>
      <c r="T473" s="68">
        <f t="shared" si="112"/>
        <v>4.2232807952702987E-3</v>
      </c>
      <c r="U473" s="68">
        <f t="shared" si="113"/>
        <v>1.5283169761728837E-2</v>
      </c>
      <c r="V473" s="70">
        <f t="shared" si="114"/>
        <v>1.1781454739931399E-2</v>
      </c>
      <c r="W473" s="86">
        <f t="shared" si="115"/>
        <v>2.720884029022775E-2</v>
      </c>
      <c r="X473" s="68">
        <f t="shared" si="116"/>
        <v>2.4941840301459153E-2</v>
      </c>
      <c r="Y473" s="68">
        <f t="shared" si="117"/>
        <v>2.4940902462240917E-2</v>
      </c>
      <c r="Z473" s="68">
        <f t="shared" si="118"/>
        <v>2.4275652550606003E-2</v>
      </c>
      <c r="AA473" s="70">
        <f t="shared" si="119"/>
        <v>2.300265497419117E-2</v>
      </c>
      <c r="AB473" s="86">
        <f t="shared" si="105"/>
        <v>1.8379344678375313</v>
      </c>
      <c r="AC473" s="68">
        <f t="shared" si="106"/>
        <v>0.53747959650731281</v>
      </c>
      <c r="AD473" s="68">
        <f t="shared" si="107"/>
        <v>0.16933151483448128</v>
      </c>
      <c r="AE473" s="68">
        <f t="shared" si="108"/>
        <v>0.6295678243816073</v>
      </c>
      <c r="AF473" s="70">
        <f t="shared" si="109"/>
        <v>0.51217804001973322</v>
      </c>
    </row>
    <row r="474" spans="1:32" ht="12.75">
      <c r="A474" s="69" t="s">
        <v>1815</v>
      </c>
      <c r="B474" s="67" t="s">
        <v>593</v>
      </c>
      <c r="C474" s="67" t="s">
        <v>621</v>
      </c>
      <c r="D474" s="68">
        <v>73.058807200000004</v>
      </c>
      <c r="E474" s="70">
        <v>19.302556200000001</v>
      </c>
      <c r="F474" s="111">
        <v>602.71400000000006</v>
      </c>
      <c r="G474" s="112">
        <v>668.59</v>
      </c>
      <c r="H474" s="112">
        <v>727.46100000000001</v>
      </c>
      <c r="I474" s="112">
        <v>791.51499999999999</v>
      </c>
      <c r="J474" s="112">
        <v>859.43499999999995</v>
      </c>
      <c r="K474" s="113">
        <v>943.92100000000005</v>
      </c>
      <c r="L474" s="111">
        <v>25.177590183441399</v>
      </c>
      <c r="M474" s="112">
        <v>34.591583841227703</v>
      </c>
      <c r="N474" s="112">
        <v>39.312288999495202</v>
      </c>
      <c r="O474" s="112">
        <v>41.636123860877703</v>
      </c>
      <c r="P474" s="112">
        <v>43.803541021950402</v>
      </c>
      <c r="Q474" s="113">
        <v>45.725819155206302</v>
      </c>
      <c r="R474" s="86">
        <f t="shared" si="110"/>
        <v>7.4780736275369394E-2</v>
      </c>
      <c r="S474" s="68">
        <f t="shared" si="111"/>
        <v>2.7293952077679449E-2</v>
      </c>
      <c r="T474" s="68">
        <f t="shared" si="112"/>
        <v>1.1822434767979758E-2</v>
      </c>
      <c r="U474" s="68">
        <f t="shared" si="113"/>
        <v>1.0411234092370715E-2</v>
      </c>
      <c r="V474" s="70">
        <f t="shared" si="114"/>
        <v>8.7768161587330473E-3</v>
      </c>
      <c r="W474" s="86">
        <f t="shared" si="115"/>
        <v>2.0745645645086207E-2</v>
      </c>
      <c r="X474" s="68">
        <f t="shared" si="116"/>
        <v>1.6877874422577977E-2</v>
      </c>
      <c r="Y474" s="68">
        <f t="shared" si="117"/>
        <v>1.6877688227684266E-2</v>
      </c>
      <c r="Z474" s="68">
        <f t="shared" si="118"/>
        <v>1.6465273219981136E-2</v>
      </c>
      <c r="AA474" s="70">
        <f t="shared" si="119"/>
        <v>1.8753455920667749E-2</v>
      </c>
      <c r="AB474" s="86">
        <f t="shared" si="105"/>
        <v>3.6046473344193983</v>
      </c>
      <c r="AC474" s="68">
        <f t="shared" si="106"/>
        <v>1.6171439243064643</v>
      </c>
      <c r="AD474" s="68">
        <f t="shared" si="107"/>
        <v>0.70047713931506106</v>
      </c>
      <c r="AE474" s="68">
        <f t="shared" si="108"/>
        <v>0.63231468760180365</v>
      </c>
      <c r="AF474" s="70">
        <f t="shared" si="109"/>
        <v>0.46801060006546963</v>
      </c>
    </row>
    <row r="475" spans="1:32" ht="12.75">
      <c r="A475" s="69" t="s">
        <v>1815</v>
      </c>
      <c r="B475" s="67" t="s">
        <v>593</v>
      </c>
      <c r="C475" s="67" t="s">
        <v>622</v>
      </c>
      <c r="D475" s="68">
        <v>77.401989</v>
      </c>
      <c r="E475" s="70">
        <v>23.258485700000001</v>
      </c>
      <c r="F475" s="111">
        <v>1428.0719999999999</v>
      </c>
      <c r="G475" s="112">
        <v>1630.376</v>
      </c>
      <c r="H475" s="112">
        <v>1854.0840000000001</v>
      </c>
      <c r="I475" s="112">
        <v>2108.4870000000001</v>
      </c>
      <c r="J475" s="112">
        <v>2389.547</v>
      </c>
      <c r="K475" s="113">
        <v>2686.2910000000002</v>
      </c>
      <c r="L475" s="111">
        <v>54.552473564165801</v>
      </c>
      <c r="M475" s="112">
        <v>76.210086230960002</v>
      </c>
      <c r="N475" s="112">
        <v>90.788274746951501</v>
      </c>
      <c r="O475" s="112">
        <v>95.641519319467704</v>
      </c>
      <c r="P475" s="112">
        <v>101.39212695894</v>
      </c>
      <c r="Q475" s="113">
        <v>127.97893140329801</v>
      </c>
      <c r="R475" s="86">
        <f t="shared" si="110"/>
        <v>7.9401028960932624E-2</v>
      </c>
      <c r="S475" s="68">
        <f t="shared" si="111"/>
        <v>3.8257897968547831E-2</v>
      </c>
      <c r="T475" s="68">
        <f t="shared" si="112"/>
        <v>1.0691346621671906E-2</v>
      </c>
      <c r="U475" s="68">
        <f t="shared" si="113"/>
        <v>1.202533728111064E-2</v>
      </c>
      <c r="V475" s="70">
        <f t="shared" si="114"/>
        <v>5.2443528391755048E-2</v>
      </c>
      <c r="W475" s="86">
        <f t="shared" si="115"/>
        <v>2.6497076049907857E-2</v>
      </c>
      <c r="X475" s="68">
        <f t="shared" si="116"/>
        <v>2.5716022099346571E-2</v>
      </c>
      <c r="Y475" s="68">
        <f t="shared" si="117"/>
        <v>2.5715971020856116E-2</v>
      </c>
      <c r="Z475" s="68">
        <f t="shared" si="118"/>
        <v>2.5026635912915724E-2</v>
      </c>
      <c r="AA475" s="70">
        <f t="shared" si="119"/>
        <v>2.3411524708310399E-2</v>
      </c>
      <c r="AB475" s="86">
        <f t="shared" si="105"/>
        <v>2.9965958814240086</v>
      </c>
      <c r="AC475" s="68">
        <f t="shared" si="106"/>
        <v>1.4877066842122499</v>
      </c>
      <c r="AD475" s="68">
        <f t="shared" si="107"/>
        <v>0.41574734288668436</v>
      </c>
      <c r="AE475" s="68">
        <f t="shared" si="108"/>
        <v>0.48050154734958267</v>
      </c>
      <c r="AF475" s="70">
        <f t="shared" si="109"/>
        <v>2.2400731710198758</v>
      </c>
    </row>
    <row r="476" spans="1:32" ht="12.75">
      <c r="A476" s="69" t="s">
        <v>1815</v>
      </c>
      <c r="B476" s="67" t="s">
        <v>593</v>
      </c>
      <c r="C476" s="67" t="s">
        <v>623</v>
      </c>
      <c r="D476" s="68">
        <v>85.839452100000003</v>
      </c>
      <c r="E476" s="70">
        <v>20.260296400000001</v>
      </c>
      <c r="F476" s="111">
        <v>638</v>
      </c>
      <c r="G476" s="112">
        <v>748.47</v>
      </c>
      <c r="H476" s="112">
        <v>868.06</v>
      </c>
      <c r="I476" s="112">
        <v>1006.76</v>
      </c>
      <c r="J476" s="112">
        <v>1162.886</v>
      </c>
      <c r="K476" s="113">
        <v>1320.9079999999999</v>
      </c>
      <c r="L476" s="111">
        <v>51.226740486167998</v>
      </c>
      <c r="M476" s="112">
        <v>67.024997489463701</v>
      </c>
      <c r="N476" s="112">
        <v>80.964370763686702</v>
      </c>
      <c r="O476" s="112">
        <v>92.742641756996704</v>
      </c>
      <c r="P476" s="112">
        <v>94.322184531196498</v>
      </c>
      <c r="Q476" s="113">
        <v>107.154782919683</v>
      </c>
      <c r="R476" s="86">
        <f t="shared" si="110"/>
        <v>6.1679727631944389E-2</v>
      </c>
      <c r="S476" s="68">
        <f t="shared" si="111"/>
        <v>4.1594550679138073E-2</v>
      </c>
      <c r="T476" s="68">
        <f t="shared" si="112"/>
        <v>2.9094948511827794E-2</v>
      </c>
      <c r="U476" s="68">
        <f t="shared" si="113"/>
        <v>3.4062923899418249E-3</v>
      </c>
      <c r="V476" s="70">
        <f t="shared" si="114"/>
        <v>2.7210138213544444E-2</v>
      </c>
      <c r="W476" s="86">
        <f t="shared" si="115"/>
        <v>3.1938567910268292E-2</v>
      </c>
      <c r="X476" s="68">
        <f t="shared" si="116"/>
        <v>2.964594275983979E-2</v>
      </c>
      <c r="Y476" s="68">
        <f t="shared" si="117"/>
        <v>2.9646339187894378E-2</v>
      </c>
      <c r="Z476" s="68">
        <f t="shared" si="118"/>
        <v>2.883351854467623E-2</v>
      </c>
      <c r="AA476" s="70">
        <f t="shared" si="119"/>
        <v>2.5482906505987751E-2</v>
      </c>
      <c r="AB476" s="86">
        <f t="shared" si="105"/>
        <v>1.931198913026851</v>
      </c>
      <c r="AC476" s="68">
        <f t="shared" si="106"/>
        <v>1.4030436143014011</v>
      </c>
      <c r="AD476" s="68">
        <f t="shared" si="107"/>
        <v>0.98140105351382689</v>
      </c>
      <c r="AE476" s="68">
        <f t="shared" si="108"/>
        <v>0.11813654946980991</v>
      </c>
      <c r="AF476" s="70">
        <f t="shared" si="109"/>
        <v>1.0677800119523588</v>
      </c>
    </row>
    <row r="477" spans="1:32" ht="12.75">
      <c r="A477" s="69" t="s">
        <v>1815</v>
      </c>
      <c r="B477" s="67" t="s">
        <v>593</v>
      </c>
      <c r="C477" s="67" t="s">
        <v>1546</v>
      </c>
      <c r="D477" s="68">
        <v>85.526090999999994</v>
      </c>
      <c r="E477" s="70">
        <v>25.203511800000001</v>
      </c>
      <c r="F477" s="111">
        <v>229.89</v>
      </c>
      <c r="G477" s="112">
        <v>258.36</v>
      </c>
      <c r="H477" s="112">
        <v>292.40800000000002</v>
      </c>
      <c r="I477" s="112">
        <v>330.94200000000001</v>
      </c>
      <c r="J477" s="112">
        <v>373.322</v>
      </c>
      <c r="K477" s="113">
        <v>418.625</v>
      </c>
      <c r="L477" s="111">
        <v>7.8342446865812096</v>
      </c>
      <c r="M477" s="112">
        <v>9.5359113213596096</v>
      </c>
      <c r="N477" s="112">
        <v>10.9317446440346</v>
      </c>
      <c r="O477" s="112">
        <v>11.2310745543192</v>
      </c>
      <c r="P477" s="112">
        <v>12.190851072662699</v>
      </c>
      <c r="Q477" s="113">
        <v>13.6235402344844</v>
      </c>
      <c r="R477" s="86">
        <f t="shared" si="110"/>
        <v>4.3441753553934273E-2</v>
      </c>
      <c r="S477" s="68">
        <f t="shared" si="111"/>
        <v>2.9275299982046719E-2</v>
      </c>
      <c r="T477" s="68">
        <f t="shared" si="112"/>
        <v>5.4763428900242881E-3</v>
      </c>
      <c r="U477" s="68">
        <f t="shared" si="113"/>
        <v>1.7091445946717406E-2</v>
      </c>
      <c r="V477" s="70">
        <f t="shared" si="114"/>
        <v>2.3504333754587915E-2</v>
      </c>
      <c r="W477" s="86">
        <f t="shared" si="115"/>
        <v>2.3350605502769871E-2</v>
      </c>
      <c r="X477" s="68">
        <f t="shared" si="116"/>
        <v>2.4759225223640241E-2</v>
      </c>
      <c r="Y477" s="68">
        <f t="shared" si="117"/>
        <v>2.4758609230902999E-2</v>
      </c>
      <c r="Z477" s="68">
        <f t="shared" si="118"/>
        <v>2.4099636916079553E-2</v>
      </c>
      <c r="AA477" s="70">
        <f t="shared" si="119"/>
        <v>2.2906842619396517E-2</v>
      </c>
      <c r="AB477" s="86">
        <f t="shared" si="105"/>
        <v>1.860412294181458</v>
      </c>
      <c r="AC477" s="68">
        <f t="shared" si="106"/>
        <v>1.1823996800228831</v>
      </c>
      <c r="AD477" s="68">
        <f t="shared" si="107"/>
        <v>0.2211894391543153</v>
      </c>
      <c r="AE477" s="68">
        <f t="shared" si="108"/>
        <v>0.70919931309478768</v>
      </c>
      <c r="AF477" s="70">
        <f t="shared" si="109"/>
        <v>1.0260835220776114</v>
      </c>
    </row>
    <row r="478" spans="1:32" ht="12.75">
      <c r="A478" s="69" t="s">
        <v>1815</v>
      </c>
      <c r="B478" s="67" t="s">
        <v>593</v>
      </c>
      <c r="C478" s="67" t="s">
        <v>624</v>
      </c>
      <c r="D478" s="68">
        <v>73.317136700000006</v>
      </c>
      <c r="E478" s="70">
        <v>28.015928599999999</v>
      </c>
      <c r="F478" s="111">
        <v>521.279</v>
      </c>
      <c r="G478" s="112">
        <v>576.66399999999999</v>
      </c>
      <c r="H478" s="112">
        <v>636.04999999999995</v>
      </c>
      <c r="I478" s="112">
        <v>701.553</v>
      </c>
      <c r="J478" s="112">
        <v>771.87800000000004</v>
      </c>
      <c r="K478" s="113">
        <v>853.86900000000003</v>
      </c>
      <c r="L478" s="111">
        <v>39.479940836855398</v>
      </c>
      <c r="M478" s="112">
        <v>44.664645176708802</v>
      </c>
      <c r="N478" s="112">
        <v>53.441676409536903</v>
      </c>
      <c r="O478" s="112">
        <v>57.647405907643403</v>
      </c>
      <c r="P478" s="112">
        <v>63.313549954111203</v>
      </c>
      <c r="Q478" s="113">
        <v>71.220555739106601</v>
      </c>
      <c r="R478" s="86">
        <f t="shared" si="110"/>
        <v>2.6265005620339572E-2</v>
      </c>
      <c r="S478" s="68">
        <f t="shared" si="111"/>
        <v>3.9301918544760076E-2</v>
      </c>
      <c r="T478" s="68">
        <f t="shared" si="112"/>
        <v>1.573951185916005E-2</v>
      </c>
      <c r="U478" s="68">
        <f t="shared" si="113"/>
        <v>1.9657932416058749E-2</v>
      </c>
      <c r="V478" s="70">
        <f t="shared" si="114"/>
        <v>2.4977294088631228E-2</v>
      </c>
      <c r="W478" s="86">
        <f t="shared" si="115"/>
        <v>2.0194873495708969E-2</v>
      </c>
      <c r="X478" s="68">
        <f t="shared" si="116"/>
        <v>1.9603480413330723E-2</v>
      </c>
      <c r="Y478" s="68">
        <f t="shared" si="117"/>
        <v>1.9603854494819675E-2</v>
      </c>
      <c r="Z478" s="68">
        <f t="shared" si="118"/>
        <v>1.9106011474429401E-2</v>
      </c>
      <c r="AA478" s="70">
        <f t="shared" si="119"/>
        <v>2.0190255957844929E-2</v>
      </c>
      <c r="AB478" s="86">
        <f t="shared" si="105"/>
        <v>1.3005778731874895</v>
      </c>
      <c r="AC478" s="68">
        <f t="shared" si="106"/>
        <v>2.0048439213903086</v>
      </c>
      <c r="AD478" s="68">
        <f t="shared" si="107"/>
        <v>0.80287842696033174</v>
      </c>
      <c r="AE478" s="68">
        <f t="shared" si="108"/>
        <v>1.0288872924821602</v>
      </c>
      <c r="AF478" s="70">
        <f t="shared" si="109"/>
        <v>1.2370964558736213</v>
      </c>
    </row>
    <row r="479" spans="1:32" ht="12.75">
      <c r="A479" s="69" t="s">
        <v>1815</v>
      </c>
      <c r="B479" s="67" t="s">
        <v>593</v>
      </c>
      <c r="C479" s="67" t="s">
        <v>625</v>
      </c>
      <c r="D479" s="68">
        <v>82.136592300000004</v>
      </c>
      <c r="E479" s="70">
        <v>22.163848600000001</v>
      </c>
      <c r="F479" s="111">
        <v>326.964</v>
      </c>
      <c r="G479" s="112">
        <v>382.34399999999999</v>
      </c>
      <c r="H479" s="112">
        <v>444.88099999999997</v>
      </c>
      <c r="I479" s="112">
        <v>517.64700000000005</v>
      </c>
      <c r="J479" s="112">
        <v>599.81200000000001</v>
      </c>
      <c r="K479" s="113">
        <v>682.48800000000006</v>
      </c>
      <c r="L479" s="111">
        <v>26.0035776182512</v>
      </c>
      <c r="M479" s="112">
        <v>33.9606964869634</v>
      </c>
      <c r="N479" s="112">
        <v>36.516523183085901</v>
      </c>
      <c r="O479" s="112">
        <v>37.507748378897702</v>
      </c>
      <c r="P479" s="112">
        <v>38.327380052380597</v>
      </c>
      <c r="Q479" s="113">
        <v>47.020022620236503</v>
      </c>
      <c r="R479" s="86">
        <f t="shared" si="110"/>
        <v>6.1200185493916939E-2</v>
      </c>
      <c r="S479" s="68">
        <f t="shared" si="111"/>
        <v>1.5051674202875167E-2</v>
      </c>
      <c r="T479" s="68">
        <f t="shared" si="112"/>
        <v>5.4289133214682744E-3</v>
      </c>
      <c r="U479" s="68">
        <f t="shared" si="113"/>
        <v>4.3704658845585614E-3</v>
      </c>
      <c r="V479" s="70">
        <f t="shared" si="114"/>
        <v>4.535996228271276E-2</v>
      </c>
      <c r="W479" s="86">
        <f t="shared" si="115"/>
        <v>3.1294130769021988E-2</v>
      </c>
      <c r="X479" s="68">
        <f t="shared" si="116"/>
        <v>3.0297220747047528E-2</v>
      </c>
      <c r="Y479" s="68">
        <f t="shared" si="117"/>
        <v>3.029734241995417E-2</v>
      </c>
      <c r="Z479" s="68">
        <f t="shared" si="118"/>
        <v>2.9464546001991158E-2</v>
      </c>
      <c r="AA479" s="70">
        <f t="shared" si="119"/>
        <v>2.582573434065847E-2</v>
      </c>
      <c r="AB479" s="86">
        <f t="shared" si="105"/>
        <v>1.9556442051587164</v>
      </c>
      <c r="AC479" s="68">
        <f t="shared" si="106"/>
        <v>0.4968004929739952</v>
      </c>
      <c r="AD479" s="68">
        <f t="shared" si="107"/>
        <v>0.17918777317883602</v>
      </c>
      <c r="AE479" s="68">
        <f t="shared" si="108"/>
        <v>0.14832965300952589</v>
      </c>
      <c r="AF479" s="70">
        <f t="shared" si="109"/>
        <v>1.7563861567065215</v>
      </c>
    </row>
    <row r="480" spans="1:32" ht="12.75">
      <c r="A480" s="69" t="s">
        <v>1815</v>
      </c>
      <c r="B480" s="67" t="s">
        <v>593</v>
      </c>
      <c r="C480" s="67" t="s">
        <v>1547</v>
      </c>
      <c r="D480" s="68">
        <v>86.083916099999996</v>
      </c>
      <c r="E480" s="70">
        <v>23.6579595</v>
      </c>
      <c r="F480" s="111">
        <v>490.50900000000001</v>
      </c>
      <c r="G480" s="112">
        <v>525.59799999999996</v>
      </c>
      <c r="H480" s="112">
        <v>559.625</v>
      </c>
      <c r="I480" s="112">
        <v>595.85299999999995</v>
      </c>
      <c r="J480" s="112">
        <v>633.55100000000004</v>
      </c>
      <c r="K480" s="113">
        <v>687.93299999999999</v>
      </c>
      <c r="L480" s="111">
        <v>28.5908751238684</v>
      </c>
      <c r="M480" s="112">
        <v>31.830930704098499</v>
      </c>
      <c r="N480" s="112">
        <v>34.299823919477603</v>
      </c>
      <c r="O480" s="112">
        <v>35.007265977996802</v>
      </c>
      <c r="P480" s="112">
        <v>36.8219365096137</v>
      </c>
      <c r="Q480" s="113">
        <v>45.002389103875601</v>
      </c>
      <c r="R480" s="86">
        <f t="shared" si="110"/>
        <v>2.2664962623163757E-2</v>
      </c>
      <c r="S480" s="68">
        <f t="shared" si="111"/>
        <v>1.551254179986144E-2</v>
      </c>
      <c r="T480" s="68">
        <f t="shared" si="112"/>
        <v>4.1250477563966065E-3</v>
      </c>
      <c r="U480" s="68">
        <f t="shared" si="113"/>
        <v>1.0367393630553593E-2</v>
      </c>
      <c r="V480" s="70">
        <f t="shared" si="114"/>
        <v>4.4432495244382905E-2</v>
      </c>
      <c r="W480" s="86">
        <f t="shared" si="115"/>
        <v>1.3818606905437156E-2</v>
      </c>
      <c r="X480" s="68">
        <f t="shared" si="116"/>
        <v>1.2546050914601323E-2</v>
      </c>
      <c r="Y480" s="68">
        <f t="shared" si="117"/>
        <v>1.2545415157442305E-2</v>
      </c>
      <c r="Z480" s="68">
        <f t="shared" si="118"/>
        <v>1.2269301860543477E-2</v>
      </c>
      <c r="AA480" s="70">
        <f t="shared" si="119"/>
        <v>1.6470189563850483E-2</v>
      </c>
      <c r="AB480" s="86">
        <f t="shared" si="105"/>
        <v>1.6401771016618076</v>
      </c>
      <c r="AC480" s="68">
        <f t="shared" si="106"/>
        <v>1.2364481784310042</v>
      </c>
      <c r="AD480" s="68">
        <f t="shared" si="107"/>
        <v>0.32880918683265004</v>
      </c>
      <c r="AE480" s="68">
        <f t="shared" si="108"/>
        <v>0.84498643430510256</v>
      </c>
      <c r="AF480" s="70">
        <f t="shared" si="109"/>
        <v>2.6977525105057292</v>
      </c>
    </row>
    <row r="481" spans="1:32" ht="12.75">
      <c r="A481" s="69" t="s">
        <v>1815</v>
      </c>
      <c r="B481" s="67" t="s">
        <v>593</v>
      </c>
      <c r="C481" s="67" t="s">
        <v>626</v>
      </c>
      <c r="D481" s="68">
        <v>84.797156200000003</v>
      </c>
      <c r="E481" s="70">
        <v>19.309813399999999</v>
      </c>
      <c r="F481" s="111">
        <v>300.11200000000002</v>
      </c>
      <c r="G481" s="112">
        <v>328.06700000000001</v>
      </c>
      <c r="H481" s="112">
        <v>353.12099999999998</v>
      </c>
      <c r="I481" s="112">
        <v>380.089</v>
      </c>
      <c r="J481" s="112">
        <v>408.41199999999998</v>
      </c>
      <c r="K481" s="113">
        <v>446.017</v>
      </c>
      <c r="L481" s="111">
        <v>5.6394569613558296</v>
      </c>
      <c r="M481" s="112">
        <v>7.4194178784283098</v>
      </c>
      <c r="N481" s="112">
        <v>8.0109754542332094</v>
      </c>
      <c r="O481" s="112">
        <v>11.1119382134871</v>
      </c>
      <c r="P481" s="112">
        <v>14.7801781340179</v>
      </c>
      <c r="Q481" s="113">
        <v>19.906091381055901</v>
      </c>
      <c r="R481" s="86">
        <f t="shared" si="110"/>
        <v>6.3125259374070819E-2</v>
      </c>
      <c r="S481" s="68">
        <f t="shared" si="111"/>
        <v>1.5946199162735718E-2</v>
      </c>
      <c r="T481" s="68">
        <f t="shared" si="112"/>
        <v>7.7417856963105797E-2</v>
      </c>
      <c r="U481" s="68">
        <f t="shared" si="113"/>
        <v>6.6023403839277628E-2</v>
      </c>
      <c r="V481" s="70">
        <f t="shared" si="114"/>
        <v>6.9361995512628546E-2</v>
      </c>
      <c r="W481" s="86">
        <f t="shared" si="115"/>
        <v>1.7812423499782841E-2</v>
      </c>
      <c r="X481" s="68">
        <f t="shared" si="116"/>
        <v>1.4718583717204314E-2</v>
      </c>
      <c r="Y481" s="68">
        <f t="shared" si="117"/>
        <v>1.4718932284164491E-2</v>
      </c>
      <c r="Z481" s="68">
        <f t="shared" si="118"/>
        <v>1.43742065985961E-2</v>
      </c>
      <c r="AA481" s="70">
        <f t="shared" si="119"/>
        <v>1.7616119813769857E-2</v>
      </c>
      <c r="AB481" s="86">
        <f t="shared" si="105"/>
        <v>3.5438894305898581</v>
      </c>
      <c r="AC481" s="68">
        <f t="shared" si="106"/>
        <v>1.0834058132982227</v>
      </c>
      <c r="AD481" s="68">
        <f t="shared" si="107"/>
        <v>5.2597467987808164</v>
      </c>
      <c r="AE481" s="68">
        <f t="shared" si="108"/>
        <v>4.5931859533538359</v>
      </c>
      <c r="AF481" s="70">
        <f t="shared" si="109"/>
        <v>3.9374161986801934</v>
      </c>
    </row>
    <row r="482" spans="1:32" ht="12.75">
      <c r="A482" s="69" t="s">
        <v>1815</v>
      </c>
      <c r="B482" s="67" t="s">
        <v>593</v>
      </c>
      <c r="C482" s="67" t="s">
        <v>627</v>
      </c>
      <c r="D482" s="68">
        <v>76.779714299999995</v>
      </c>
      <c r="E482" s="70">
        <v>30.733442100000001</v>
      </c>
      <c r="F482" s="111">
        <v>790.48800000000006</v>
      </c>
      <c r="G482" s="112">
        <v>875.14800000000002</v>
      </c>
      <c r="H482" s="112">
        <v>958.86699999999996</v>
      </c>
      <c r="I482" s="112">
        <v>1050.5930000000001</v>
      </c>
      <c r="J482" s="112">
        <v>1148.472</v>
      </c>
      <c r="K482" s="113">
        <v>1266.0139999999999</v>
      </c>
      <c r="L482" s="111">
        <v>93.642313790652693</v>
      </c>
      <c r="M482" s="112">
        <v>118.563624714466</v>
      </c>
      <c r="N482" s="112">
        <v>158.080131110764</v>
      </c>
      <c r="O482" s="112">
        <v>170.47212072508</v>
      </c>
      <c r="P482" s="112">
        <v>178.95982780288401</v>
      </c>
      <c r="Q482" s="113">
        <v>200.84259488661201</v>
      </c>
      <c r="R482" s="86">
        <f t="shared" si="110"/>
        <v>5.3226602195087867E-2</v>
      </c>
      <c r="S482" s="68">
        <f t="shared" si="111"/>
        <v>6.6658735327069618E-2</v>
      </c>
      <c r="T482" s="68">
        <f t="shared" si="112"/>
        <v>1.5678111508691944E-2</v>
      </c>
      <c r="U482" s="68">
        <f t="shared" si="113"/>
        <v>9.9578828980395086E-3</v>
      </c>
      <c r="V482" s="70">
        <f t="shared" si="114"/>
        <v>2.4455507531925942E-2</v>
      </c>
      <c r="W482" s="86">
        <f t="shared" si="115"/>
        <v>2.0348507728613262E-2</v>
      </c>
      <c r="X482" s="68">
        <f t="shared" si="116"/>
        <v>1.8271872844504704E-2</v>
      </c>
      <c r="Y482" s="68">
        <f t="shared" si="117"/>
        <v>1.8271533300821062E-2</v>
      </c>
      <c r="Z482" s="68">
        <f t="shared" si="118"/>
        <v>1.7815519313604127E-2</v>
      </c>
      <c r="AA482" s="70">
        <f t="shared" si="119"/>
        <v>1.9488203777685488E-2</v>
      </c>
      <c r="AB482" s="86">
        <f t="shared" si="105"/>
        <v>2.6157496611037838</v>
      </c>
      <c r="AC482" s="68">
        <f t="shared" si="106"/>
        <v>3.6481610776487723</v>
      </c>
      <c r="AD482" s="68">
        <f t="shared" si="107"/>
        <v>0.85806216974617133</v>
      </c>
      <c r="AE482" s="68">
        <f t="shared" si="108"/>
        <v>0.55894429585533101</v>
      </c>
      <c r="AF482" s="70">
        <f t="shared" si="109"/>
        <v>1.2548877162259637</v>
      </c>
    </row>
    <row r="483" spans="1:32" ht="12.75">
      <c r="A483" s="69" t="s">
        <v>1815</v>
      </c>
      <c r="B483" s="67" t="s">
        <v>593</v>
      </c>
      <c r="C483" s="67" t="s">
        <v>628</v>
      </c>
      <c r="D483" s="68">
        <v>79.504547500000001</v>
      </c>
      <c r="E483" s="70">
        <v>20.0967555</v>
      </c>
      <c r="F483" s="111">
        <v>284.73899999999998</v>
      </c>
      <c r="G483" s="112">
        <v>302.471</v>
      </c>
      <c r="H483" s="112">
        <v>318.221</v>
      </c>
      <c r="I483" s="112">
        <v>334.791</v>
      </c>
      <c r="J483" s="112">
        <v>351.86900000000003</v>
      </c>
      <c r="K483" s="113">
        <v>379.67</v>
      </c>
      <c r="L483" s="111">
        <v>10.1301106666191</v>
      </c>
      <c r="M483" s="112">
        <v>13.801393559907799</v>
      </c>
      <c r="N483" s="112">
        <v>18.688285133109598</v>
      </c>
      <c r="O483" s="112">
        <v>23.097451609911602</v>
      </c>
      <c r="P483" s="112">
        <v>32.149965443458299</v>
      </c>
      <c r="Q483" s="113">
        <v>37.8579976191524</v>
      </c>
      <c r="R483" s="86">
        <f t="shared" si="110"/>
        <v>7.2482582157495451E-2</v>
      </c>
      <c r="S483" s="68">
        <f t="shared" si="111"/>
        <v>7.0817364231941321E-2</v>
      </c>
      <c r="T483" s="68">
        <f t="shared" si="112"/>
        <v>4.7186421283677712E-2</v>
      </c>
      <c r="U483" s="68">
        <f t="shared" si="113"/>
        <v>7.8385390617396716E-2</v>
      </c>
      <c r="V483" s="70">
        <f t="shared" si="114"/>
        <v>3.5508791981333464E-2</v>
      </c>
      <c r="W483" s="86">
        <f t="shared" si="115"/>
        <v>1.2082486780619588E-2</v>
      </c>
      <c r="X483" s="68">
        <f t="shared" si="116"/>
        <v>1.0152140969625035E-2</v>
      </c>
      <c r="Y483" s="68">
        <f t="shared" si="117"/>
        <v>1.0152069315750408E-2</v>
      </c>
      <c r="Z483" s="68">
        <f t="shared" si="118"/>
        <v>9.9504981410473824E-3</v>
      </c>
      <c r="AA483" s="70">
        <f t="shared" si="119"/>
        <v>1.5208701426596027E-2</v>
      </c>
      <c r="AB483" s="86">
        <f t="shared" si="105"/>
        <v>5.9989788090443543</v>
      </c>
      <c r="AC483" s="68">
        <f t="shared" si="106"/>
        <v>6.9756088340208429</v>
      </c>
      <c r="AD483" s="68">
        <f t="shared" si="107"/>
        <v>4.6479609049231403</v>
      </c>
      <c r="AE483" s="68">
        <f t="shared" si="108"/>
        <v>7.8775343210250499</v>
      </c>
      <c r="AF483" s="70">
        <f t="shared" si="109"/>
        <v>2.3347681689140076</v>
      </c>
    </row>
    <row r="484" spans="1:32" ht="12.75">
      <c r="A484" s="69" t="s">
        <v>1815</v>
      </c>
      <c r="B484" s="67" t="s">
        <v>593</v>
      </c>
      <c r="C484" s="67" t="s">
        <v>1548</v>
      </c>
      <c r="D484" s="68">
        <v>80.270185999999995</v>
      </c>
      <c r="E484" s="70">
        <v>13.0836939</v>
      </c>
      <c r="F484" s="111">
        <v>6593.2790000000005</v>
      </c>
      <c r="G484" s="112">
        <v>7476.9859999999999</v>
      </c>
      <c r="H484" s="112">
        <v>8506.1929999999993</v>
      </c>
      <c r="I484" s="112">
        <v>9677.0720000000001</v>
      </c>
      <c r="J484" s="112">
        <v>10971.108</v>
      </c>
      <c r="K484" s="113">
        <v>12336.047</v>
      </c>
      <c r="L484" s="111">
        <v>290.32351496766898</v>
      </c>
      <c r="M484" s="112">
        <v>392.65542015022299</v>
      </c>
      <c r="N484" s="112">
        <v>448.79684589240298</v>
      </c>
      <c r="O484" s="112">
        <v>487.14240687757501</v>
      </c>
      <c r="P484" s="112">
        <v>522.64903987552395</v>
      </c>
      <c r="Q484" s="113">
        <v>600.40230344222505</v>
      </c>
      <c r="R484" s="86">
        <f t="shared" si="110"/>
        <v>7.0495085590259479E-2</v>
      </c>
      <c r="S484" s="68">
        <f t="shared" si="111"/>
        <v>2.8595772711198675E-2</v>
      </c>
      <c r="T484" s="68">
        <f t="shared" si="112"/>
        <v>1.7088159748059016E-2</v>
      </c>
      <c r="U484" s="68">
        <f t="shared" si="113"/>
        <v>1.4577516757588383E-2</v>
      </c>
      <c r="V484" s="70">
        <f t="shared" si="114"/>
        <v>2.9753527753621854E-2</v>
      </c>
      <c r="W484" s="86">
        <f t="shared" si="115"/>
        <v>2.5155794552384335E-2</v>
      </c>
      <c r="X484" s="68">
        <f t="shared" si="116"/>
        <v>2.5792943366540429E-2</v>
      </c>
      <c r="Y484" s="68">
        <f t="shared" si="117"/>
        <v>2.5792977950706553E-2</v>
      </c>
      <c r="Z484" s="68">
        <f t="shared" si="118"/>
        <v>2.5101179145579366E-2</v>
      </c>
      <c r="AA484" s="70">
        <f t="shared" si="119"/>
        <v>2.3452070975861675E-2</v>
      </c>
      <c r="AB484" s="86">
        <f t="shared" si="105"/>
        <v>2.802339852293704</v>
      </c>
      <c r="AC484" s="68">
        <f t="shared" si="106"/>
        <v>1.1086665180017485</v>
      </c>
      <c r="AD484" s="68">
        <f t="shared" si="107"/>
        <v>0.6625120907216111</v>
      </c>
      <c r="AE484" s="68">
        <f t="shared" si="108"/>
        <v>0.58075027762811959</v>
      </c>
      <c r="AF484" s="70">
        <f t="shared" si="109"/>
        <v>1.2686951094530641</v>
      </c>
    </row>
    <row r="485" spans="1:32" ht="12.75">
      <c r="A485" s="69" t="s">
        <v>1815</v>
      </c>
      <c r="B485" s="67" t="s">
        <v>593</v>
      </c>
      <c r="C485" s="67" t="s">
        <v>629</v>
      </c>
      <c r="D485" s="68">
        <v>76.325716799999995</v>
      </c>
      <c r="E485" s="70">
        <v>9.6912035999999997</v>
      </c>
      <c r="F485" s="111">
        <v>259.71300000000002</v>
      </c>
      <c r="G485" s="112">
        <v>331.34500000000003</v>
      </c>
      <c r="H485" s="112">
        <v>438.97</v>
      </c>
      <c r="I485" s="112">
        <v>581.55499999999995</v>
      </c>
      <c r="J485" s="112">
        <v>764.13499999999999</v>
      </c>
      <c r="K485" s="113">
        <v>931.01499999999999</v>
      </c>
      <c r="L485" s="111">
        <v>2.16373157354134</v>
      </c>
      <c r="M485" s="112">
        <v>2.8185713751096402</v>
      </c>
      <c r="N485" s="112">
        <v>3.3926813060854402</v>
      </c>
      <c r="O485" s="112">
        <v>3.9778805325795501</v>
      </c>
      <c r="P485" s="112">
        <v>4.1153664559251704</v>
      </c>
      <c r="Q485" s="113">
        <v>5.1874465034752397</v>
      </c>
      <c r="R485" s="86">
        <f t="shared" si="110"/>
        <v>6.0528746687051917E-2</v>
      </c>
      <c r="S485" s="68">
        <f t="shared" si="111"/>
        <v>4.073765426312595E-2</v>
      </c>
      <c r="T485" s="68">
        <f t="shared" si="112"/>
        <v>3.4497742269186331E-2</v>
      </c>
      <c r="U485" s="68">
        <f t="shared" si="113"/>
        <v>6.9125214907580085E-3</v>
      </c>
      <c r="V485" s="70">
        <f t="shared" si="114"/>
        <v>5.210131632416469E-2</v>
      </c>
      <c r="W485" s="86">
        <f t="shared" si="115"/>
        <v>4.8716590692272056E-2</v>
      </c>
      <c r="X485" s="68">
        <f t="shared" si="116"/>
        <v>5.625418899481497E-2</v>
      </c>
      <c r="Y485" s="68">
        <f t="shared" si="117"/>
        <v>5.6254895370170609E-2</v>
      </c>
      <c r="Z485" s="68">
        <f t="shared" si="118"/>
        <v>5.4607784933244287E-2</v>
      </c>
      <c r="AA485" s="70">
        <f t="shared" si="119"/>
        <v>3.9506182745559705E-2</v>
      </c>
      <c r="AB485" s="86">
        <f t="shared" si="105"/>
        <v>1.2424668029294921</v>
      </c>
      <c r="AC485" s="68">
        <f t="shared" si="106"/>
        <v>0.72417103492294232</v>
      </c>
      <c r="AD485" s="68">
        <f t="shared" si="107"/>
        <v>0.61323982636858487</v>
      </c>
      <c r="AE485" s="68">
        <f t="shared" si="108"/>
        <v>0.12658490907859152</v>
      </c>
      <c r="AF485" s="70">
        <f t="shared" si="109"/>
        <v>1.3188142387667312</v>
      </c>
    </row>
    <row r="486" spans="1:32" ht="12.75">
      <c r="A486" s="69" t="s">
        <v>1815</v>
      </c>
      <c r="B486" s="67" t="s">
        <v>593</v>
      </c>
      <c r="C486" s="67" t="s">
        <v>630</v>
      </c>
      <c r="D486" s="68">
        <v>85.879199999999997</v>
      </c>
      <c r="E486" s="70">
        <v>20.468599999999999</v>
      </c>
      <c r="F486" s="111">
        <v>576.529</v>
      </c>
      <c r="G486" s="112">
        <v>618.99199999999996</v>
      </c>
      <c r="H486" s="112">
        <v>657.83500000000004</v>
      </c>
      <c r="I486" s="112">
        <v>699.11900000000003</v>
      </c>
      <c r="J486" s="112">
        <v>742.01099999999997</v>
      </c>
      <c r="K486" s="113">
        <v>804.91399999999999</v>
      </c>
      <c r="L486" s="111">
        <v>15.154478130196599</v>
      </c>
      <c r="M486" s="112">
        <v>18.6855099360167</v>
      </c>
      <c r="N486" s="112">
        <v>20.789356809112199</v>
      </c>
      <c r="O486" s="112">
        <v>23.7832019010857</v>
      </c>
      <c r="P486" s="112">
        <v>25.777141217524299</v>
      </c>
      <c r="Q486" s="113">
        <v>33.162909416777197</v>
      </c>
      <c r="R486" s="86">
        <f t="shared" si="110"/>
        <v>4.6600506800484491E-2</v>
      </c>
      <c r="S486" s="68">
        <f t="shared" si="111"/>
        <v>2.2518484968293975E-2</v>
      </c>
      <c r="T486" s="68">
        <f t="shared" si="112"/>
        <v>2.8801709638859696E-2</v>
      </c>
      <c r="U486" s="68">
        <f t="shared" si="113"/>
        <v>1.6767627207904045E-2</v>
      </c>
      <c r="V486" s="70">
        <f t="shared" si="114"/>
        <v>5.730478905264922E-2</v>
      </c>
      <c r="W486" s="86">
        <f t="shared" si="115"/>
        <v>1.4213341306024757E-2</v>
      </c>
      <c r="X486" s="68">
        <f t="shared" si="116"/>
        <v>1.21723582942771E-2</v>
      </c>
      <c r="Y486" s="68">
        <f t="shared" si="117"/>
        <v>1.2173366189455177E-2</v>
      </c>
      <c r="Z486" s="68">
        <f t="shared" si="118"/>
        <v>1.1908619381335906E-2</v>
      </c>
      <c r="AA486" s="70">
        <f t="shared" si="119"/>
        <v>1.627427431162249E-2</v>
      </c>
      <c r="AB486" s="86">
        <f t="shared" si="105"/>
        <v>3.2786454498726103</v>
      </c>
      <c r="AC486" s="68">
        <f t="shared" si="106"/>
        <v>1.8499689562113171</v>
      </c>
      <c r="AD486" s="68">
        <f t="shared" si="107"/>
        <v>2.3659609996623887</v>
      </c>
      <c r="AE486" s="68">
        <f t="shared" si="108"/>
        <v>1.4080244460733664</v>
      </c>
      <c r="AF486" s="70">
        <f t="shared" si="109"/>
        <v>3.5211885922141697</v>
      </c>
    </row>
    <row r="487" spans="1:32" ht="12.75">
      <c r="A487" s="69" t="s">
        <v>1815</v>
      </c>
      <c r="B487" s="67" t="s">
        <v>593</v>
      </c>
      <c r="C487" s="67" t="s">
        <v>631</v>
      </c>
      <c r="D487" s="68">
        <v>86.032495100000006</v>
      </c>
      <c r="E487" s="70">
        <v>26.082989900000001</v>
      </c>
      <c r="F487" s="111">
        <v>263.779</v>
      </c>
      <c r="G487" s="112">
        <v>284.26799999999997</v>
      </c>
      <c r="H487" s="112">
        <v>305.12099999999998</v>
      </c>
      <c r="I487" s="112">
        <v>327.505</v>
      </c>
      <c r="J487" s="112">
        <v>350.95800000000003</v>
      </c>
      <c r="K487" s="113">
        <v>382.70699999999999</v>
      </c>
      <c r="L487" s="111">
        <v>12.996708112154399</v>
      </c>
      <c r="M487" s="112">
        <v>16.6317437562797</v>
      </c>
      <c r="N487" s="112">
        <v>19.243322623738798</v>
      </c>
      <c r="O487" s="112">
        <v>20.761212192417201</v>
      </c>
      <c r="P487" s="112">
        <v>21.197541502230902</v>
      </c>
      <c r="Q487" s="113">
        <v>23.8568085902495</v>
      </c>
      <c r="R487" s="86">
        <f t="shared" si="110"/>
        <v>5.593778998123148E-2</v>
      </c>
      <c r="S487" s="68">
        <f t="shared" si="111"/>
        <v>3.1404751128071409E-2</v>
      </c>
      <c r="T487" s="68">
        <f t="shared" si="112"/>
        <v>1.577575347415228E-2</v>
      </c>
      <c r="U487" s="68">
        <f t="shared" si="113"/>
        <v>4.203312463354765E-3</v>
      </c>
      <c r="V487" s="70">
        <f t="shared" si="114"/>
        <v>2.5090335006432023E-2</v>
      </c>
      <c r="W487" s="86">
        <f t="shared" si="115"/>
        <v>1.4961164762284684E-2</v>
      </c>
      <c r="X487" s="68">
        <f t="shared" si="116"/>
        <v>1.4158192816360876E-2</v>
      </c>
      <c r="Y487" s="68">
        <f t="shared" si="117"/>
        <v>1.4158980577708541E-2</v>
      </c>
      <c r="Z487" s="68">
        <f t="shared" si="118"/>
        <v>1.3832647210453358E-2</v>
      </c>
      <c r="AA487" s="70">
        <f t="shared" si="119"/>
        <v>1.7320625033479808E-2</v>
      </c>
      <c r="AB487" s="86">
        <f t="shared" si="105"/>
        <v>3.7388659820286181</v>
      </c>
      <c r="AC487" s="68">
        <f t="shared" si="106"/>
        <v>2.2181327472656549</v>
      </c>
      <c r="AD487" s="68">
        <f t="shared" si="107"/>
        <v>1.1141870975505919</v>
      </c>
      <c r="AE487" s="68">
        <f t="shared" si="108"/>
        <v>0.30386898468561491</v>
      </c>
      <c r="AF487" s="70">
        <f t="shared" si="109"/>
        <v>1.4485813853676641</v>
      </c>
    </row>
    <row r="488" spans="1:32" ht="12.75">
      <c r="A488" s="69" t="s">
        <v>1815</v>
      </c>
      <c r="B488" s="67" t="s">
        <v>593</v>
      </c>
      <c r="C488" s="67" t="s">
        <v>632</v>
      </c>
      <c r="D488" s="68">
        <v>75.830342099999996</v>
      </c>
      <c r="E488" s="70">
        <v>14.255883499999999</v>
      </c>
      <c r="F488" s="111">
        <v>358.79700000000003</v>
      </c>
      <c r="G488" s="112">
        <v>393.536</v>
      </c>
      <c r="H488" s="112">
        <v>429.88400000000001</v>
      </c>
      <c r="I488" s="112">
        <v>469.59</v>
      </c>
      <c r="J488" s="112">
        <v>511.84300000000002</v>
      </c>
      <c r="K488" s="113">
        <v>563.33199999999999</v>
      </c>
      <c r="L488" s="111">
        <v>12.4324187870083</v>
      </c>
      <c r="M488" s="112">
        <v>15.945319981148099</v>
      </c>
      <c r="N488" s="112">
        <v>18.899839640232901</v>
      </c>
      <c r="O488" s="112">
        <v>22.073075377157199</v>
      </c>
      <c r="P488" s="112">
        <v>25.784150323616299</v>
      </c>
      <c r="Q488" s="113">
        <v>31.886396573999502</v>
      </c>
      <c r="R488" s="86">
        <f t="shared" si="110"/>
        <v>5.6511950800929099E-2</v>
      </c>
      <c r="S488" s="68">
        <f t="shared" si="111"/>
        <v>3.705814198244857E-2</v>
      </c>
      <c r="T488" s="68">
        <f t="shared" si="112"/>
        <v>3.3579499057434271E-2</v>
      </c>
      <c r="U488" s="68">
        <f t="shared" si="113"/>
        <v>3.3625354718804484E-2</v>
      </c>
      <c r="V488" s="70">
        <f t="shared" si="114"/>
        <v>4.7333312704076307E-2</v>
      </c>
      <c r="W488" s="86">
        <f t="shared" si="115"/>
        <v>1.8483156277066363E-2</v>
      </c>
      <c r="X488" s="68">
        <f t="shared" si="116"/>
        <v>1.7668570904192289E-2</v>
      </c>
      <c r="Y488" s="68">
        <f t="shared" si="117"/>
        <v>1.7668913743255046E-2</v>
      </c>
      <c r="Z488" s="68">
        <f t="shared" si="118"/>
        <v>1.7231592764483415E-2</v>
      </c>
      <c r="AA488" s="70">
        <f t="shared" si="119"/>
        <v>1.9170242998328996E-2</v>
      </c>
      <c r="AB488" s="86">
        <f t="shared" si="105"/>
        <v>3.0574837951810383</v>
      </c>
      <c r="AC488" s="68">
        <f t="shared" si="106"/>
        <v>2.0974046052392183</v>
      </c>
      <c r="AD488" s="68">
        <f t="shared" si="107"/>
        <v>1.9004846333721537</v>
      </c>
      <c r="AE488" s="68">
        <f t="shared" si="108"/>
        <v>1.9513782143291347</v>
      </c>
      <c r="AF488" s="70">
        <f t="shared" si="109"/>
        <v>2.4691034280682924</v>
      </c>
    </row>
    <row r="489" spans="1:32" ht="12.75">
      <c r="A489" s="69" t="s">
        <v>1815</v>
      </c>
      <c r="B489" s="67" t="s">
        <v>593</v>
      </c>
      <c r="C489" s="67" t="s">
        <v>633</v>
      </c>
      <c r="D489" s="68">
        <v>78.043681300000003</v>
      </c>
      <c r="E489" s="70">
        <v>30.3255646</v>
      </c>
      <c r="F489" s="111">
        <v>517.55399999999997</v>
      </c>
      <c r="G489" s="112">
        <v>600.35</v>
      </c>
      <c r="H489" s="112">
        <v>692.78700000000003</v>
      </c>
      <c r="I489" s="112">
        <v>799.45299999999997</v>
      </c>
      <c r="J489" s="112">
        <v>918.94600000000003</v>
      </c>
      <c r="K489" s="113">
        <v>1041.058</v>
      </c>
      <c r="L489" s="111">
        <v>60.012406069676203</v>
      </c>
      <c r="M489" s="112">
        <v>76.561809663949404</v>
      </c>
      <c r="N489" s="112">
        <v>82.510211752053607</v>
      </c>
      <c r="O489" s="112">
        <v>84.436189327491604</v>
      </c>
      <c r="P489" s="112">
        <v>88.539786610226997</v>
      </c>
      <c r="Q489" s="113">
        <v>96.6918458160456</v>
      </c>
      <c r="R489" s="86">
        <f t="shared" si="110"/>
        <v>5.5153274724758908E-2</v>
      </c>
      <c r="S489" s="68">
        <f t="shared" si="111"/>
        <v>1.5538823113542788E-2</v>
      </c>
      <c r="T489" s="68">
        <f t="shared" si="112"/>
        <v>4.6684586902422083E-3</v>
      </c>
      <c r="U489" s="68">
        <f t="shared" si="113"/>
        <v>9.7199964030098684E-3</v>
      </c>
      <c r="V489" s="70">
        <f t="shared" si="114"/>
        <v>1.8414454152020691E-2</v>
      </c>
      <c r="W489" s="86">
        <f t="shared" si="115"/>
        <v>2.9679790190994332E-2</v>
      </c>
      <c r="X489" s="68">
        <f t="shared" si="116"/>
        <v>2.8641954832252837E-2</v>
      </c>
      <c r="Y489" s="68">
        <f t="shared" si="117"/>
        <v>2.8641030233259201E-2</v>
      </c>
      <c r="Z489" s="68">
        <f t="shared" si="118"/>
        <v>2.785992346075461E-2</v>
      </c>
      <c r="AA489" s="70">
        <f t="shared" si="119"/>
        <v>2.4953084322574065E-2</v>
      </c>
      <c r="AB489" s="86">
        <f t="shared" si="105"/>
        <v>1.8582771094350234</v>
      </c>
      <c r="AC489" s="68">
        <f t="shared" si="106"/>
        <v>0.54251964310917045</v>
      </c>
      <c r="AD489" s="68">
        <f t="shared" si="107"/>
        <v>0.16299897916454809</v>
      </c>
      <c r="AE489" s="68">
        <f t="shared" si="108"/>
        <v>0.34888812299510152</v>
      </c>
      <c r="AF489" s="70">
        <f t="shared" si="109"/>
        <v>0.73796304753243935</v>
      </c>
    </row>
    <row r="490" spans="1:32" ht="12.75">
      <c r="A490" s="69" t="s">
        <v>1815</v>
      </c>
      <c r="B490" s="67" t="s">
        <v>593</v>
      </c>
      <c r="C490" s="67" t="s">
        <v>634</v>
      </c>
      <c r="D490" s="68">
        <v>77.219771300000005</v>
      </c>
      <c r="E490" s="70">
        <v>28.632802699999999</v>
      </c>
      <c r="F490" s="111">
        <v>15691.898999999999</v>
      </c>
      <c r="G490" s="112">
        <v>18691.330000000002</v>
      </c>
      <c r="H490" s="112">
        <v>21987.895</v>
      </c>
      <c r="I490" s="112">
        <v>25865.875</v>
      </c>
      <c r="J490" s="112">
        <v>30290.936000000002</v>
      </c>
      <c r="K490" s="113">
        <v>34665.569000000003</v>
      </c>
      <c r="L490" s="111">
        <v>882.49136604115404</v>
      </c>
      <c r="M490" s="112">
        <v>1050.04653767072</v>
      </c>
      <c r="N490" s="112">
        <v>1131.2365759739</v>
      </c>
      <c r="O490" s="112">
        <v>1247.03178679233</v>
      </c>
      <c r="P490" s="112">
        <v>1301.8537875075899</v>
      </c>
      <c r="Q490" s="113">
        <v>1454.2181920483199</v>
      </c>
      <c r="R490" s="86">
        <f t="shared" si="110"/>
        <v>3.7973214940609901E-2</v>
      </c>
      <c r="S490" s="68">
        <f t="shared" si="111"/>
        <v>1.5464083807805496E-2</v>
      </c>
      <c r="T490" s="68">
        <f t="shared" si="112"/>
        <v>2.0472324406367422E-2</v>
      </c>
      <c r="U490" s="68">
        <f t="shared" si="113"/>
        <v>8.7923982846139816E-3</v>
      </c>
      <c r="V490" s="70">
        <f t="shared" si="114"/>
        <v>2.3407299038155881E-2</v>
      </c>
      <c r="W490" s="86">
        <f t="shared" si="115"/>
        <v>3.4983037611690949E-2</v>
      </c>
      <c r="X490" s="68">
        <f t="shared" si="116"/>
        <v>3.2486458934135889E-2</v>
      </c>
      <c r="Y490" s="68">
        <f t="shared" si="117"/>
        <v>3.2486491545516902E-2</v>
      </c>
      <c r="Z490" s="68">
        <f t="shared" si="118"/>
        <v>3.1584798693333513E-2</v>
      </c>
      <c r="AA490" s="70">
        <f t="shared" si="119"/>
        <v>2.6979684132232402E-2</v>
      </c>
      <c r="AB490" s="86">
        <f t="shared" si="105"/>
        <v>1.0854750625748881</v>
      </c>
      <c r="AC490" s="68">
        <f t="shared" si="106"/>
        <v>0.47601629464011103</v>
      </c>
      <c r="AD490" s="68">
        <f t="shared" si="107"/>
        <v>0.63017960488849956</v>
      </c>
      <c r="AE490" s="68">
        <f t="shared" si="108"/>
        <v>0.2783743651489462</v>
      </c>
      <c r="AF490" s="70">
        <f t="shared" si="109"/>
        <v>0.86758981029697735</v>
      </c>
    </row>
    <row r="491" spans="1:32" ht="12.75">
      <c r="A491" s="69" t="s">
        <v>1815</v>
      </c>
      <c r="B491" s="67" t="s">
        <v>593</v>
      </c>
      <c r="C491" s="67" t="s">
        <v>635</v>
      </c>
      <c r="D491" s="68">
        <v>86.699018199999998</v>
      </c>
      <c r="E491" s="70">
        <v>24.489831800000001</v>
      </c>
      <c r="F491" s="111">
        <v>110.52500000000001</v>
      </c>
      <c r="G491" s="112">
        <v>145.35400000000001</v>
      </c>
      <c r="H491" s="112">
        <v>195.291</v>
      </c>
      <c r="I491" s="112">
        <v>262.38400000000001</v>
      </c>
      <c r="J491" s="112">
        <v>349.48099999999999</v>
      </c>
      <c r="K491" s="113">
        <v>428.96699999999998</v>
      </c>
      <c r="L491" s="111">
        <v>6.98595250837917</v>
      </c>
      <c r="M491" s="112">
        <v>8.7302800248599901</v>
      </c>
      <c r="N491" s="112">
        <v>11.427102704896701</v>
      </c>
      <c r="O491" s="112">
        <v>13.977049536902401</v>
      </c>
      <c r="P491" s="112">
        <v>19.516169536526501</v>
      </c>
      <c r="Q491" s="113">
        <v>22.760739155785501</v>
      </c>
      <c r="R491" s="86">
        <f t="shared" si="110"/>
        <v>4.9938144136783616E-2</v>
      </c>
      <c r="S491" s="68">
        <f t="shared" si="111"/>
        <v>6.178089757390022E-2</v>
      </c>
      <c r="T491" s="68">
        <f t="shared" si="112"/>
        <v>4.4629805084590794E-2</v>
      </c>
      <c r="U491" s="68">
        <f t="shared" si="113"/>
        <v>7.9260218474573457E-2</v>
      </c>
      <c r="V491" s="70">
        <f t="shared" si="114"/>
        <v>3.3250065933137715E-2</v>
      </c>
      <c r="W491" s="86">
        <f t="shared" si="115"/>
        <v>5.4786081338751534E-2</v>
      </c>
      <c r="X491" s="68">
        <f t="shared" si="116"/>
        <v>5.9063721493081624E-2</v>
      </c>
      <c r="Y491" s="68">
        <f t="shared" si="117"/>
        <v>5.9063665145923427E-2</v>
      </c>
      <c r="Z491" s="68">
        <f t="shared" si="118"/>
        <v>5.732802344375626E-2</v>
      </c>
      <c r="AA491" s="70">
        <f t="shared" si="119"/>
        <v>4.0986159214498205E-2</v>
      </c>
      <c r="AB491" s="86">
        <f t="shared" si="105"/>
        <v>0.91151151746020476</v>
      </c>
      <c r="AC491" s="68">
        <f t="shared" si="106"/>
        <v>1.0460041462361438</v>
      </c>
      <c r="AD491" s="68">
        <f t="shared" si="107"/>
        <v>0.75562200507414912</v>
      </c>
      <c r="AE491" s="68">
        <f t="shared" si="108"/>
        <v>1.3825737172385608</v>
      </c>
      <c r="AF491" s="70">
        <f t="shared" si="109"/>
        <v>0.81125108012989977</v>
      </c>
    </row>
    <row r="492" spans="1:32" ht="12.75">
      <c r="A492" s="69" t="s">
        <v>1815</v>
      </c>
      <c r="B492" s="67" t="s">
        <v>593</v>
      </c>
      <c r="C492" s="67" t="s">
        <v>636</v>
      </c>
      <c r="D492" s="68">
        <v>76.294040800000005</v>
      </c>
      <c r="E492" s="70">
        <v>22.805749800000001</v>
      </c>
      <c r="F492" s="111">
        <v>226.44900000000001</v>
      </c>
      <c r="G492" s="112">
        <v>255.18199999999999</v>
      </c>
      <c r="H492" s="112">
        <v>285.28300000000002</v>
      </c>
      <c r="I492" s="112">
        <v>318.93200000000002</v>
      </c>
      <c r="J492" s="112">
        <v>355.51299999999998</v>
      </c>
      <c r="K492" s="113">
        <v>396.07900000000001</v>
      </c>
      <c r="L492" s="111">
        <v>12.212632561781099</v>
      </c>
      <c r="M492" s="112">
        <v>13.8162297975152</v>
      </c>
      <c r="N492" s="112">
        <v>15.655456832021001</v>
      </c>
      <c r="O492" s="112">
        <v>16.662064404585202</v>
      </c>
      <c r="P492" s="112">
        <v>18.209646798974902</v>
      </c>
      <c r="Q492" s="113">
        <v>20.702822132733399</v>
      </c>
      <c r="R492" s="86">
        <f t="shared" si="110"/>
        <v>2.6261286870326205E-2</v>
      </c>
      <c r="S492" s="68">
        <f t="shared" si="111"/>
        <v>2.6624152340554996E-2</v>
      </c>
      <c r="T492" s="68">
        <f t="shared" si="112"/>
        <v>1.2859510691573423E-2</v>
      </c>
      <c r="U492" s="68">
        <f t="shared" si="113"/>
        <v>1.8576118262558432E-2</v>
      </c>
      <c r="V492" s="70">
        <f t="shared" si="114"/>
        <v>2.7383016939118758E-2</v>
      </c>
      <c r="W492" s="86">
        <f t="shared" si="115"/>
        <v>2.3891452412221539E-2</v>
      </c>
      <c r="X492" s="68">
        <f t="shared" si="116"/>
        <v>2.2300930795224515E-2</v>
      </c>
      <c r="Y492" s="68">
        <f t="shared" si="117"/>
        <v>2.2299248774735665E-2</v>
      </c>
      <c r="Z492" s="68">
        <f t="shared" si="118"/>
        <v>2.1716780574193184E-2</v>
      </c>
      <c r="AA492" s="70">
        <f t="shared" si="119"/>
        <v>2.1610373903805245E-2</v>
      </c>
      <c r="AB492" s="86">
        <f t="shared" si="105"/>
        <v>1.0991917283727963</v>
      </c>
      <c r="AC492" s="68">
        <f t="shared" si="106"/>
        <v>1.1938583454218983</v>
      </c>
      <c r="AD492" s="68">
        <f t="shared" si="107"/>
        <v>0.57667909899022418</v>
      </c>
      <c r="AE492" s="68">
        <f t="shared" si="108"/>
        <v>0.85538085164580469</v>
      </c>
      <c r="AF492" s="70">
        <f t="shared" si="109"/>
        <v>1.2671236999882285</v>
      </c>
    </row>
    <row r="493" spans="1:32" ht="12.75">
      <c r="A493" s="69" t="s">
        <v>1815</v>
      </c>
      <c r="B493" s="67" t="s">
        <v>593</v>
      </c>
      <c r="C493" s="67" t="s">
        <v>637</v>
      </c>
      <c r="D493" s="68">
        <v>86.430963800000001</v>
      </c>
      <c r="E493" s="70">
        <v>23.795280900000002</v>
      </c>
      <c r="F493" s="111">
        <v>1047.691</v>
      </c>
      <c r="G493" s="112">
        <v>1120.2180000000001</v>
      </c>
      <c r="H493" s="112">
        <v>1187.0229999999999</v>
      </c>
      <c r="I493" s="112">
        <v>1257.8140000000001</v>
      </c>
      <c r="J493" s="112">
        <v>1331.1859999999999</v>
      </c>
      <c r="K493" s="113">
        <v>1441.8</v>
      </c>
      <c r="L493" s="111">
        <v>28.346768064277299</v>
      </c>
      <c r="M493" s="112">
        <v>37.593271059009901</v>
      </c>
      <c r="N493" s="112">
        <v>47.623037020079103</v>
      </c>
      <c r="O493" s="112">
        <v>59.275926794133902</v>
      </c>
      <c r="P493" s="112">
        <v>83.684660466283205</v>
      </c>
      <c r="Q493" s="113">
        <v>120.656509467066</v>
      </c>
      <c r="R493" s="86">
        <f t="shared" si="110"/>
        <v>6.5238498962321409E-2</v>
      </c>
      <c r="S493" s="68">
        <f t="shared" si="111"/>
        <v>5.3359368198237112E-2</v>
      </c>
      <c r="T493" s="68">
        <f t="shared" si="112"/>
        <v>4.8938037148456695E-2</v>
      </c>
      <c r="U493" s="68">
        <f t="shared" si="113"/>
        <v>8.2356312224087763E-2</v>
      </c>
      <c r="V493" s="70">
        <f t="shared" si="114"/>
        <v>8.835991875877626E-2</v>
      </c>
      <c r="W493" s="86">
        <f t="shared" si="115"/>
        <v>1.3386922825819256E-2</v>
      </c>
      <c r="X493" s="68">
        <f t="shared" si="116"/>
        <v>1.1585036559147395E-2</v>
      </c>
      <c r="Y493" s="68">
        <f t="shared" si="117"/>
        <v>1.1585360318259753E-2</v>
      </c>
      <c r="Z493" s="68">
        <f t="shared" si="118"/>
        <v>1.133899611837263E-2</v>
      </c>
      <c r="AA493" s="70">
        <f t="shared" si="119"/>
        <v>1.5964411757151863E-2</v>
      </c>
      <c r="AB493" s="86">
        <f t="shared" si="105"/>
        <v>4.8733005942557925</v>
      </c>
      <c r="AC493" s="68">
        <f t="shared" si="106"/>
        <v>4.6058869064254484</v>
      </c>
      <c r="AD493" s="68">
        <f t="shared" si="107"/>
        <v>4.2241273300171054</v>
      </c>
      <c r="AE493" s="68">
        <f t="shared" si="108"/>
        <v>7.2631043669417465</v>
      </c>
      <c r="AF493" s="70">
        <f t="shared" si="109"/>
        <v>5.5348057982275538</v>
      </c>
    </row>
    <row r="494" spans="1:32" ht="12.75">
      <c r="A494" s="69" t="s">
        <v>1815</v>
      </c>
      <c r="B494" s="67" t="s">
        <v>593</v>
      </c>
      <c r="C494" s="67" t="s">
        <v>638</v>
      </c>
      <c r="D494" s="68">
        <v>74.490061400000002</v>
      </c>
      <c r="E494" s="70">
        <v>21.1305215</v>
      </c>
      <c r="F494" s="111">
        <v>337.12400000000002</v>
      </c>
      <c r="G494" s="112">
        <v>356.01600000000002</v>
      </c>
      <c r="H494" s="112">
        <v>373.20800000000003</v>
      </c>
      <c r="I494" s="112">
        <v>391.23099999999999</v>
      </c>
      <c r="J494" s="112">
        <v>409.75900000000001</v>
      </c>
      <c r="K494" s="113">
        <v>441.29700000000003</v>
      </c>
      <c r="L494" s="111">
        <v>20.639175670704901</v>
      </c>
      <c r="M494" s="112">
        <v>25.849208518959699</v>
      </c>
      <c r="N494" s="112">
        <v>27.230922423130899</v>
      </c>
      <c r="O494" s="112">
        <v>27.8089852429923</v>
      </c>
      <c r="P494" s="112">
        <v>28.5191469674259</v>
      </c>
      <c r="Q494" s="113">
        <v>30.096466899636599</v>
      </c>
      <c r="R494" s="86">
        <f t="shared" si="110"/>
        <v>5.0486830786075257E-2</v>
      </c>
      <c r="S494" s="68">
        <f t="shared" si="111"/>
        <v>1.0690570298566394E-2</v>
      </c>
      <c r="T494" s="68">
        <f t="shared" si="112"/>
        <v>4.2456352442205502E-3</v>
      </c>
      <c r="U494" s="68">
        <f t="shared" si="113"/>
        <v>5.1074263820004512E-3</v>
      </c>
      <c r="V494" s="70">
        <f t="shared" si="114"/>
        <v>1.1061480443382742E-2</v>
      </c>
      <c r="W494" s="86">
        <f t="shared" si="115"/>
        <v>1.0904971693124658E-2</v>
      </c>
      <c r="X494" s="68">
        <f t="shared" si="116"/>
        <v>9.4320462616696507E-3</v>
      </c>
      <c r="Y494" s="68">
        <f t="shared" si="117"/>
        <v>9.4324546808393327E-3</v>
      </c>
      <c r="Z494" s="68">
        <f t="shared" si="118"/>
        <v>9.254200724086498E-3</v>
      </c>
      <c r="AA494" s="70">
        <f t="shared" si="119"/>
        <v>1.4829787232114455E-2</v>
      </c>
      <c r="AB494" s="86">
        <f t="shared" si="105"/>
        <v>4.629707642240473</v>
      </c>
      <c r="AC494" s="68">
        <f t="shared" si="106"/>
        <v>1.1334306471768683</v>
      </c>
      <c r="AD494" s="68">
        <f t="shared" si="107"/>
        <v>0.4501092650723193</v>
      </c>
      <c r="AE494" s="68">
        <f t="shared" si="108"/>
        <v>0.55190356620502379</v>
      </c>
      <c r="AF494" s="70">
        <f t="shared" si="109"/>
        <v>0.74589609886166774</v>
      </c>
    </row>
    <row r="495" spans="1:32" ht="12.75">
      <c r="A495" s="69" t="s">
        <v>1815</v>
      </c>
      <c r="B495" s="67" t="s">
        <v>593</v>
      </c>
      <c r="C495" s="67" t="s">
        <v>639</v>
      </c>
      <c r="D495" s="68">
        <v>87.954654000000005</v>
      </c>
      <c r="E495" s="70">
        <v>24.678654300000002</v>
      </c>
      <c r="F495" s="111">
        <v>129.85499999999999</v>
      </c>
      <c r="G495" s="112">
        <v>175.76300000000001</v>
      </c>
      <c r="H495" s="112">
        <v>230.53899999999999</v>
      </c>
      <c r="I495" s="112">
        <v>302.387</v>
      </c>
      <c r="J495" s="112">
        <v>393.49599999999998</v>
      </c>
      <c r="K495" s="113">
        <v>476.91500000000002</v>
      </c>
      <c r="L495" s="111">
        <v>0.570960654543193</v>
      </c>
      <c r="M495" s="112">
        <v>1.65071662093635</v>
      </c>
      <c r="N495" s="112">
        <v>1.9826881864803001</v>
      </c>
      <c r="O495" s="112">
        <v>5.8788636569040298</v>
      </c>
      <c r="P495" s="112">
        <v>8.9718518861175696</v>
      </c>
      <c r="Q495" s="113">
        <v>13.2178394093525</v>
      </c>
      <c r="R495" s="86">
        <f t="shared" si="110"/>
        <v>0.37822429892547837</v>
      </c>
      <c r="S495" s="68">
        <f t="shared" si="111"/>
        <v>4.0221508808173642E-2</v>
      </c>
      <c r="T495" s="68">
        <f t="shared" si="112"/>
        <v>0.39301948707731832</v>
      </c>
      <c r="U495" s="68">
        <f t="shared" si="113"/>
        <v>0.10522401639919617</v>
      </c>
      <c r="V495" s="70">
        <f t="shared" si="114"/>
        <v>9.465130671193718E-2</v>
      </c>
      <c r="W495" s="86">
        <f t="shared" si="115"/>
        <v>6.0543610664985106E-2</v>
      </c>
      <c r="X495" s="68">
        <f t="shared" si="116"/>
        <v>5.4256709772125787E-2</v>
      </c>
      <c r="Y495" s="68">
        <f t="shared" si="117"/>
        <v>5.425752168838318E-2</v>
      </c>
      <c r="Z495" s="68">
        <f t="shared" si="118"/>
        <v>5.2672649731646204E-2</v>
      </c>
      <c r="AA495" s="70">
        <f t="shared" si="119"/>
        <v>3.8453475064564049E-2</v>
      </c>
      <c r="AB495" s="86">
        <f t="shared" si="105"/>
        <v>6.2471381335078062</v>
      </c>
      <c r="AC495" s="68">
        <f t="shared" si="106"/>
        <v>0.74131861252001896</v>
      </c>
      <c r="AD495" s="68">
        <f t="shared" si="107"/>
        <v>7.2435945256501801</v>
      </c>
      <c r="AE495" s="68">
        <f t="shared" si="108"/>
        <v>1.9976974185898346</v>
      </c>
      <c r="AF495" s="70">
        <f t="shared" si="109"/>
        <v>2.4614500133737196</v>
      </c>
    </row>
    <row r="496" spans="1:32" ht="12.75">
      <c r="A496" s="69" t="s">
        <v>1815</v>
      </c>
      <c r="B496" s="67" t="s">
        <v>593</v>
      </c>
      <c r="C496" s="67" t="s">
        <v>640</v>
      </c>
      <c r="D496" s="68">
        <v>77.815663999999998</v>
      </c>
      <c r="E496" s="70">
        <v>10.4256897</v>
      </c>
      <c r="F496" s="111">
        <v>214.07599999999999</v>
      </c>
      <c r="G496" s="112">
        <v>246.67599999999999</v>
      </c>
      <c r="H496" s="112">
        <v>286.71199999999999</v>
      </c>
      <c r="I496" s="112">
        <v>333.24900000000002</v>
      </c>
      <c r="J496" s="112">
        <v>385.74200000000002</v>
      </c>
      <c r="K496" s="113">
        <v>438.66399999999999</v>
      </c>
      <c r="L496" s="111">
        <v>8.1432285195121192</v>
      </c>
      <c r="M496" s="112">
        <v>10.0777863851534</v>
      </c>
      <c r="N496" s="112">
        <v>11.582563930712499</v>
      </c>
      <c r="O496" s="112">
        <v>15.0732664289844</v>
      </c>
      <c r="P496" s="112">
        <v>17.783442583288199</v>
      </c>
      <c r="Q496" s="113">
        <v>20.166601155975801</v>
      </c>
      <c r="R496" s="86">
        <f t="shared" si="110"/>
        <v>4.7513289379165921E-2</v>
      </c>
      <c r="S496" s="68">
        <f t="shared" si="111"/>
        <v>2.9863255442205798E-2</v>
      </c>
      <c r="T496" s="68">
        <f t="shared" si="112"/>
        <v>6.0275125941949725E-2</v>
      </c>
      <c r="U496" s="68">
        <f t="shared" si="113"/>
        <v>3.5960037820235144E-2</v>
      </c>
      <c r="V496" s="70">
        <f t="shared" si="114"/>
        <v>2.6801993613173074E-2</v>
      </c>
      <c r="W496" s="86">
        <f t="shared" si="115"/>
        <v>2.8348928498138564E-2</v>
      </c>
      <c r="X496" s="68">
        <f t="shared" si="116"/>
        <v>3.0080498591895728E-2</v>
      </c>
      <c r="Y496" s="68">
        <f t="shared" si="117"/>
        <v>3.0082346138507816E-2</v>
      </c>
      <c r="Z496" s="68">
        <f t="shared" si="118"/>
        <v>2.9255758780722025E-2</v>
      </c>
      <c r="AA496" s="70">
        <f t="shared" si="119"/>
        <v>2.5712998392716301E-2</v>
      </c>
      <c r="AB496" s="86">
        <f t="shared" si="105"/>
        <v>1.6760171158598012</v>
      </c>
      <c r="AC496" s="68">
        <f t="shared" si="106"/>
        <v>0.9927779405309306</v>
      </c>
      <c r="AD496" s="68">
        <f t="shared" si="107"/>
        <v>2.0036710456167754</v>
      </c>
      <c r="AE496" s="68">
        <f t="shared" si="108"/>
        <v>1.2291610034715927</v>
      </c>
      <c r="AF496" s="70">
        <f t="shared" si="109"/>
        <v>1.0423519343728209</v>
      </c>
    </row>
    <row r="497" spans="1:32" ht="12.75">
      <c r="A497" s="69" t="s">
        <v>1815</v>
      </c>
      <c r="B497" s="67" t="s">
        <v>593</v>
      </c>
      <c r="C497" s="67" t="s">
        <v>641</v>
      </c>
      <c r="D497" s="68">
        <v>87.3380425</v>
      </c>
      <c r="E497" s="70">
        <v>23.535047500000001</v>
      </c>
      <c r="F497" s="111">
        <v>488.601</v>
      </c>
      <c r="G497" s="112">
        <v>529.61699999999996</v>
      </c>
      <c r="H497" s="112">
        <v>574.70399999999995</v>
      </c>
      <c r="I497" s="112">
        <v>623.63</v>
      </c>
      <c r="J497" s="112">
        <v>675.38400000000001</v>
      </c>
      <c r="K497" s="113">
        <v>740.72799999999995</v>
      </c>
      <c r="L497" s="111">
        <v>34.770202084962001</v>
      </c>
      <c r="M497" s="112">
        <v>46.034966350692201</v>
      </c>
      <c r="N497" s="112">
        <v>54.171144067633797</v>
      </c>
      <c r="O497" s="112">
        <v>63.286363942877102</v>
      </c>
      <c r="P497" s="112">
        <v>70.811955240376093</v>
      </c>
      <c r="Q497" s="113">
        <v>85.928937118079503</v>
      </c>
      <c r="R497" s="86">
        <f t="shared" si="110"/>
        <v>6.4795506440856576E-2</v>
      </c>
      <c r="S497" s="68">
        <f t="shared" si="111"/>
        <v>3.5347816505221605E-2</v>
      </c>
      <c r="T497" s="68">
        <f t="shared" si="112"/>
        <v>3.3653414680933316E-2</v>
      </c>
      <c r="U497" s="68">
        <f t="shared" si="113"/>
        <v>2.3782662894937887E-2</v>
      </c>
      <c r="V497" s="70">
        <f t="shared" si="114"/>
        <v>4.2696128997957383E-2</v>
      </c>
      <c r="W497" s="86">
        <f t="shared" si="115"/>
        <v>1.6121579664003183E-2</v>
      </c>
      <c r="X497" s="68">
        <f t="shared" si="116"/>
        <v>1.6340204367419627E-2</v>
      </c>
      <c r="Y497" s="68">
        <f t="shared" si="117"/>
        <v>1.634042362905367E-2</v>
      </c>
      <c r="Z497" s="68">
        <f t="shared" si="118"/>
        <v>1.5944834843522708E-2</v>
      </c>
      <c r="AA497" s="70">
        <f t="shared" si="119"/>
        <v>1.8470413675679583E-2</v>
      </c>
      <c r="AB497" s="86">
        <f t="shared" si="105"/>
        <v>4.019178504295966</v>
      </c>
      <c r="AC497" s="68">
        <f t="shared" si="106"/>
        <v>2.1632420078968435</v>
      </c>
      <c r="AD497" s="68">
        <f t="shared" si="107"/>
        <v>2.0595191070258867</v>
      </c>
      <c r="AE497" s="68">
        <f t="shared" si="108"/>
        <v>1.4915590614975325</v>
      </c>
      <c r="AF497" s="70">
        <f t="shared" si="109"/>
        <v>2.3115957090975368</v>
      </c>
    </row>
    <row r="498" spans="1:32" ht="12.75">
      <c r="A498" s="69" t="s">
        <v>1815</v>
      </c>
      <c r="B498" s="67" t="s">
        <v>593</v>
      </c>
      <c r="C498" s="67" t="s">
        <v>642</v>
      </c>
      <c r="D498" s="68">
        <v>81.400792199999998</v>
      </c>
      <c r="E498" s="70">
        <v>21.1982964</v>
      </c>
      <c r="F498" s="111">
        <v>911.09100000000001</v>
      </c>
      <c r="G498" s="112">
        <v>984.67700000000002</v>
      </c>
      <c r="H498" s="112">
        <v>1054.5519999999999</v>
      </c>
      <c r="I498" s="112">
        <v>1129.385</v>
      </c>
      <c r="J498" s="112">
        <v>1207.6369999999999</v>
      </c>
      <c r="K498" s="113">
        <v>1315.3330000000001</v>
      </c>
      <c r="L498" s="111">
        <v>18.0168342847575</v>
      </c>
      <c r="M498" s="112">
        <v>24.300509862372</v>
      </c>
      <c r="N498" s="112">
        <v>32.423896287691797</v>
      </c>
      <c r="O498" s="112">
        <v>40.965530263257399</v>
      </c>
      <c r="P498" s="112">
        <v>47.390436328724903</v>
      </c>
      <c r="Q498" s="113">
        <v>64.515672490705299</v>
      </c>
      <c r="R498" s="86">
        <f t="shared" si="110"/>
        <v>6.9753381513094986E-2</v>
      </c>
      <c r="S498" s="68">
        <f t="shared" si="111"/>
        <v>6.6857744724923757E-2</v>
      </c>
      <c r="T498" s="68">
        <f t="shared" si="112"/>
        <v>5.2687276691099162E-2</v>
      </c>
      <c r="U498" s="68">
        <f t="shared" si="113"/>
        <v>3.1367376544031204E-2</v>
      </c>
      <c r="V498" s="70">
        <f t="shared" si="114"/>
        <v>7.2272962600262988E-2</v>
      </c>
      <c r="W498" s="86">
        <f t="shared" si="115"/>
        <v>1.553417722229305E-2</v>
      </c>
      <c r="X498" s="68">
        <f t="shared" si="116"/>
        <v>1.3711528512026372E-2</v>
      </c>
      <c r="Y498" s="68">
        <f t="shared" si="117"/>
        <v>1.3711440917763124E-2</v>
      </c>
      <c r="Z498" s="68">
        <f t="shared" si="118"/>
        <v>1.3398464177130304E-2</v>
      </c>
      <c r="AA498" s="70">
        <f t="shared" si="119"/>
        <v>1.708486156907826E-2</v>
      </c>
      <c r="AB498" s="86">
        <f t="shared" si="105"/>
        <v>4.4903170933953378</v>
      </c>
      <c r="AC498" s="68">
        <f t="shared" si="106"/>
        <v>4.8760241913425535</v>
      </c>
      <c r="AD498" s="68">
        <f t="shared" si="107"/>
        <v>3.8425776697796201</v>
      </c>
      <c r="AE498" s="68">
        <f t="shared" si="108"/>
        <v>2.3411173198172852</v>
      </c>
      <c r="AF498" s="70">
        <f t="shared" si="109"/>
        <v>4.230234017878681</v>
      </c>
    </row>
    <row r="499" spans="1:32" ht="12.75">
      <c r="A499" s="69" t="s">
        <v>1815</v>
      </c>
      <c r="B499" s="67" t="s">
        <v>593</v>
      </c>
      <c r="C499" s="67" t="s">
        <v>1549</v>
      </c>
      <c r="D499" s="68">
        <v>88.139848299999997</v>
      </c>
      <c r="E499" s="70">
        <v>25.0057449</v>
      </c>
      <c r="F499" s="111">
        <v>221.67599999999999</v>
      </c>
      <c r="G499" s="112">
        <v>259.47000000000003</v>
      </c>
      <c r="H499" s="112">
        <v>306.76499999999999</v>
      </c>
      <c r="I499" s="112">
        <v>362.68099999999998</v>
      </c>
      <c r="J499" s="112">
        <v>426.79300000000001</v>
      </c>
      <c r="K499" s="113">
        <v>489.72199999999998</v>
      </c>
      <c r="L499" s="111">
        <v>10.5938517009777</v>
      </c>
      <c r="M499" s="112">
        <v>11.474531562985501</v>
      </c>
      <c r="N499" s="112">
        <v>11.915129338483499</v>
      </c>
      <c r="O499" s="112">
        <v>12.1884039383702</v>
      </c>
      <c r="P499" s="112">
        <v>13.323351081692399</v>
      </c>
      <c r="Q499" s="113">
        <v>15.724681675234701</v>
      </c>
      <c r="R499" s="86">
        <f t="shared" si="110"/>
        <v>1.6626244860998451E-2</v>
      </c>
      <c r="S499" s="68">
        <f t="shared" si="111"/>
        <v>7.6795775597372053E-3</v>
      </c>
      <c r="T499" s="68">
        <f t="shared" si="112"/>
        <v>4.5870186067402284E-3</v>
      </c>
      <c r="U499" s="68">
        <f t="shared" si="113"/>
        <v>1.8623392349990671E-2</v>
      </c>
      <c r="V499" s="70">
        <f t="shared" si="114"/>
        <v>3.6046946129671034E-2</v>
      </c>
      <c r="W499" s="86">
        <f t="shared" si="115"/>
        <v>3.1484846524405932E-2</v>
      </c>
      <c r="X499" s="68">
        <f t="shared" si="116"/>
        <v>3.3488178632887514E-2</v>
      </c>
      <c r="Y499" s="68">
        <f t="shared" si="117"/>
        <v>3.3488335574931562E-2</v>
      </c>
      <c r="Z499" s="68">
        <f t="shared" si="118"/>
        <v>3.2555091628564813E-2</v>
      </c>
      <c r="AA499" s="70">
        <f t="shared" si="119"/>
        <v>2.750775299905469E-2</v>
      </c>
      <c r="AB499" s="86">
        <f t="shared" si="105"/>
        <v>0.52807133260473027</v>
      </c>
      <c r="AC499" s="68">
        <f t="shared" si="106"/>
        <v>0.22932204357615835</v>
      </c>
      <c r="AD499" s="68">
        <f t="shared" si="107"/>
        <v>0.13697362165033794</v>
      </c>
      <c r="AE499" s="68">
        <f t="shared" si="108"/>
        <v>0.57205774637261186</v>
      </c>
      <c r="AF499" s="70">
        <f t="shared" si="109"/>
        <v>1.3104285955639414</v>
      </c>
    </row>
    <row r="500" spans="1:32" ht="12.75">
      <c r="A500" s="69" t="s">
        <v>1815</v>
      </c>
      <c r="B500" s="67" t="s">
        <v>593</v>
      </c>
      <c r="C500" s="67" t="s">
        <v>643</v>
      </c>
      <c r="D500" s="68">
        <v>77.350527400000004</v>
      </c>
      <c r="E500" s="70">
        <v>11.490528100000001</v>
      </c>
      <c r="F500" s="111">
        <v>415.57799999999997</v>
      </c>
      <c r="G500" s="112">
        <v>462.54500000000002</v>
      </c>
      <c r="H500" s="112">
        <v>514.54</v>
      </c>
      <c r="I500" s="112">
        <v>572.38300000000004</v>
      </c>
      <c r="J500" s="112">
        <v>634.97699999999998</v>
      </c>
      <c r="K500" s="113">
        <v>705.58600000000001</v>
      </c>
      <c r="L500" s="111">
        <v>25.045231996312001</v>
      </c>
      <c r="M500" s="112">
        <v>29.984377397962</v>
      </c>
      <c r="N500" s="112">
        <v>34.761063122716003</v>
      </c>
      <c r="O500" s="112">
        <v>43.362345434411601</v>
      </c>
      <c r="P500" s="112">
        <v>52.616749038361</v>
      </c>
      <c r="Q500" s="113">
        <v>68.297164956470098</v>
      </c>
      <c r="R500" s="86">
        <f t="shared" si="110"/>
        <v>3.9441801955576256E-2</v>
      </c>
      <c r="S500" s="68">
        <f t="shared" si="111"/>
        <v>3.1861163307520722E-2</v>
      </c>
      <c r="T500" s="68">
        <f t="shared" si="112"/>
        <v>4.9488027919806325E-2</v>
      </c>
      <c r="U500" s="68">
        <f t="shared" si="113"/>
        <v>4.2684054615760088E-2</v>
      </c>
      <c r="V500" s="70">
        <f t="shared" si="114"/>
        <v>5.960237454684654E-2</v>
      </c>
      <c r="W500" s="86">
        <f t="shared" si="115"/>
        <v>2.141470544153638E-2</v>
      </c>
      <c r="X500" s="68">
        <f t="shared" si="116"/>
        <v>2.1305889623850844E-2</v>
      </c>
      <c r="Y500" s="68">
        <f t="shared" si="117"/>
        <v>2.1307010018893777E-2</v>
      </c>
      <c r="Z500" s="68">
        <f t="shared" si="118"/>
        <v>2.0756086006769675E-2</v>
      </c>
      <c r="AA500" s="70">
        <f t="shared" si="119"/>
        <v>2.1087977092325242E-2</v>
      </c>
      <c r="AB500" s="86">
        <f t="shared" si="105"/>
        <v>1.841809221390184</v>
      </c>
      <c r="AC500" s="68">
        <f t="shared" si="106"/>
        <v>1.4954157685982656</v>
      </c>
      <c r="AD500" s="68">
        <f t="shared" si="107"/>
        <v>2.3226171985615678</v>
      </c>
      <c r="AE500" s="68">
        <f t="shared" si="108"/>
        <v>2.0564597102670765</v>
      </c>
      <c r="AF500" s="70">
        <f t="shared" si="109"/>
        <v>2.8263675688711851</v>
      </c>
    </row>
    <row r="501" spans="1:32" ht="12.75">
      <c r="A501" s="69" t="s">
        <v>1815</v>
      </c>
      <c r="B501" s="67" t="s">
        <v>593</v>
      </c>
      <c r="C501" s="67" t="s">
        <v>644</v>
      </c>
      <c r="D501" s="68">
        <v>79.489477800000003</v>
      </c>
      <c r="E501" s="70">
        <v>27.436200199999998</v>
      </c>
      <c r="F501" s="111">
        <v>240.55500000000001</v>
      </c>
      <c r="G501" s="112">
        <v>262.89100000000002</v>
      </c>
      <c r="H501" s="112">
        <v>287.87299999999999</v>
      </c>
      <c r="I501" s="112">
        <v>315.23200000000003</v>
      </c>
      <c r="J501" s="112">
        <v>344.41199999999998</v>
      </c>
      <c r="K501" s="113">
        <v>379.548</v>
      </c>
      <c r="L501" s="111">
        <v>5.5299699554740602</v>
      </c>
      <c r="M501" s="112">
        <v>5.9040023940208703</v>
      </c>
      <c r="N501" s="112">
        <v>7.1614181471010996</v>
      </c>
      <c r="O501" s="112">
        <v>7.7359867813493404</v>
      </c>
      <c r="P501" s="112">
        <v>9.2551845100978198</v>
      </c>
      <c r="Q501" s="113">
        <v>10.555990869437601</v>
      </c>
      <c r="R501" s="86">
        <f t="shared" si="110"/>
        <v>1.3527467293979032E-2</v>
      </c>
      <c r="S501" s="68">
        <f t="shared" si="111"/>
        <v>4.2595367317386099E-2</v>
      </c>
      <c r="T501" s="68">
        <f t="shared" si="112"/>
        <v>1.6046224991926296E-2</v>
      </c>
      <c r="U501" s="68">
        <f t="shared" si="113"/>
        <v>3.9276120078465163E-2</v>
      </c>
      <c r="V501" s="70">
        <f t="shared" si="114"/>
        <v>2.8109787717803852E-2</v>
      </c>
      <c r="W501" s="86">
        <f t="shared" si="115"/>
        <v>1.7758148794418921E-2</v>
      </c>
      <c r="X501" s="68">
        <f t="shared" si="116"/>
        <v>1.8155982611180812E-2</v>
      </c>
      <c r="Y501" s="68">
        <f t="shared" si="117"/>
        <v>1.8157893003277619E-2</v>
      </c>
      <c r="Z501" s="68">
        <f t="shared" si="118"/>
        <v>1.7705947895774309E-2</v>
      </c>
      <c r="AA501" s="70">
        <f t="shared" si="119"/>
        <v>1.9428491179756473E-2</v>
      </c>
      <c r="AB501" s="86">
        <f t="shared" si="105"/>
        <v>0.76176111882959785</v>
      </c>
      <c r="AC501" s="68">
        <f t="shared" si="106"/>
        <v>2.346078878218083</v>
      </c>
      <c r="AD501" s="68">
        <f t="shared" si="107"/>
        <v>0.8837052288517091</v>
      </c>
      <c r="AE501" s="68">
        <f t="shared" si="108"/>
        <v>2.218244417619617</v>
      </c>
      <c r="AF501" s="70">
        <f t="shared" si="109"/>
        <v>1.4468332850825216</v>
      </c>
    </row>
    <row r="502" spans="1:32" ht="12.75">
      <c r="A502" s="69" t="s">
        <v>1815</v>
      </c>
      <c r="B502" s="67" t="s">
        <v>593</v>
      </c>
      <c r="C502" s="67" t="s">
        <v>645</v>
      </c>
      <c r="D502" s="68">
        <v>78.460495600000002</v>
      </c>
      <c r="E502" s="70">
        <v>27.194195400000002</v>
      </c>
      <c r="F502" s="111">
        <v>419.55799999999999</v>
      </c>
      <c r="G502" s="112">
        <v>500.18400000000003</v>
      </c>
      <c r="H502" s="112">
        <v>590.947</v>
      </c>
      <c r="I502" s="112">
        <v>698.17700000000002</v>
      </c>
      <c r="J502" s="112">
        <v>821.04300000000001</v>
      </c>
      <c r="K502" s="113">
        <v>941.75800000000004</v>
      </c>
      <c r="L502" s="111">
        <v>15.1564628321187</v>
      </c>
      <c r="M502" s="112">
        <v>18.7341291615462</v>
      </c>
      <c r="N502" s="112">
        <v>19.7631878582804</v>
      </c>
      <c r="O502" s="112">
        <v>20.448825487650598</v>
      </c>
      <c r="P502" s="112">
        <v>20.591549546920799</v>
      </c>
      <c r="Q502" s="113">
        <v>21.143565463244499</v>
      </c>
      <c r="R502" s="86">
        <f t="shared" si="110"/>
        <v>4.720977934041333E-2</v>
      </c>
      <c r="S502" s="68">
        <f t="shared" si="111"/>
        <v>1.0985925076746592E-2</v>
      </c>
      <c r="T502" s="68">
        <f t="shared" si="112"/>
        <v>6.9385327335531989E-3</v>
      </c>
      <c r="U502" s="68">
        <f t="shared" si="113"/>
        <v>1.3959144925599189E-3</v>
      </c>
      <c r="V502" s="70">
        <f t="shared" si="114"/>
        <v>5.3615772340576216E-3</v>
      </c>
      <c r="W502" s="86">
        <f t="shared" si="115"/>
        <v>3.5154850908682686E-2</v>
      </c>
      <c r="X502" s="68">
        <f t="shared" si="116"/>
        <v>3.3350060829388517E-2</v>
      </c>
      <c r="Y502" s="68">
        <f t="shared" si="117"/>
        <v>3.3349263480825328E-2</v>
      </c>
      <c r="Z502" s="68">
        <f t="shared" si="118"/>
        <v>3.2420566191056564E-2</v>
      </c>
      <c r="AA502" s="70">
        <f t="shared" si="119"/>
        <v>2.7434571625277088E-2</v>
      </c>
      <c r="AB502" s="86">
        <f t="shared" si="105"/>
        <v>1.3429093886088213</v>
      </c>
      <c r="AC502" s="68">
        <f t="shared" si="106"/>
        <v>0.32941244494119931</v>
      </c>
      <c r="AD502" s="68">
        <f t="shared" si="107"/>
        <v>0.20805655086033953</v>
      </c>
      <c r="AE502" s="68">
        <f t="shared" si="108"/>
        <v>4.3056450166036625E-2</v>
      </c>
      <c r="AF502" s="70">
        <f t="shared" si="109"/>
        <v>0.1954314179674555</v>
      </c>
    </row>
    <row r="503" spans="1:32" ht="12.75">
      <c r="A503" s="69" t="s">
        <v>1815</v>
      </c>
      <c r="B503" s="67" t="s">
        <v>593</v>
      </c>
      <c r="C503" s="67" t="s">
        <v>646</v>
      </c>
      <c r="D503" s="68">
        <v>70.131715</v>
      </c>
      <c r="E503" s="70">
        <v>23.071874300000001</v>
      </c>
      <c r="F503" s="111">
        <v>147.99100000000001</v>
      </c>
      <c r="G503" s="112">
        <v>187.71100000000001</v>
      </c>
      <c r="H503" s="112">
        <v>240.00800000000001</v>
      </c>
      <c r="I503" s="112">
        <v>306.875</v>
      </c>
      <c r="J503" s="112">
        <v>389.58699999999999</v>
      </c>
      <c r="K503" s="113">
        <v>465.86900000000003</v>
      </c>
      <c r="L503" s="111">
        <v>20.45210809912</v>
      </c>
      <c r="M503" s="112">
        <v>28.311173922633099</v>
      </c>
      <c r="N503" s="112">
        <v>32.744875053735399</v>
      </c>
      <c r="O503" s="112">
        <v>40.991609306216503</v>
      </c>
      <c r="P503" s="112">
        <v>58.191515885476598</v>
      </c>
      <c r="Q503" s="113">
        <v>68.0611259956694</v>
      </c>
      <c r="R503" s="86">
        <f t="shared" si="110"/>
        <v>7.685335697840609E-2</v>
      </c>
      <c r="S503" s="68">
        <f t="shared" si="111"/>
        <v>3.1321210086296139E-2</v>
      </c>
      <c r="T503" s="68">
        <f t="shared" si="112"/>
        <v>5.0369618078847135E-2</v>
      </c>
      <c r="U503" s="68">
        <f t="shared" si="113"/>
        <v>8.3919157458654234E-2</v>
      </c>
      <c r="V503" s="70">
        <f t="shared" si="114"/>
        <v>3.3921130804073288E-2</v>
      </c>
      <c r="W503" s="86">
        <f t="shared" si="115"/>
        <v>4.7550416985324438E-2</v>
      </c>
      <c r="X503" s="68">
        <f t="shared" si="116"/>
        <v>4.9153742017781478E-2</v>
      </c>
      <c r="Y503" s="68">
        <f t="shared" si="117"/>
        <v>4.9153648485800713E-2</v>
      </c>
      <c r="Z503" s="68">
        <f t="shared" si="118"/>
        <v>4.7729341021283518E-2</v>
      </c>
      <c r="AA503" s="70">
        <f t="shared" si="119"/>
        <v>3.5763455014027869E-2</v>
      </c>
      <c r="AB503" s="86">
        <f t="shared" si="105"/>
        <v>1.6162499059077751</v>
      </c>
      <c r="AC503" s="68">
        <f t="shared" si="106"/>
        <v>0.6372090669102185</v>
      </c>
      <c r="AD503" s="68">
        <f t="shared" si="107"/>
        <v>1.0247381350216085</v>
      </c>
      <c r="AE503" s="68">
        <f t="shared" si="108"/>
        <v>1.7582299621784621</v>
      </c>
      <c r="AF503" s="70">
        <f t="shared" si="109"/>
        <v>0.94848584374099354</v>
      </c>
    </row>
    <row r="504" spans="1:32" ht="12.75">
      <c r="A504" s="69" t="s">
        <v>1815</v>
      </c>
      <c r="B504" s="67" t="s">
        <v>593</v>
      </c>
      <c r="C504" s="67" t="s">
        <v>647</v>
      </c>
      <c r="D504" s="68">
        <v>85.011583299999998</v>
      </c>
      <c r="E504" s="70">
        <v>24.679389</v>
      </c>
      <c r="F504" s="111">
        <v>387.07100000000003</v>
      </c>
      <c r="G504" s="112">
        <v>428.22199999999998</v>
      </c>
      <c r="H504" s="112">
        <v>470.10899999999998</v>
      </c>
      <c r="I504" s="112">
        <v>516.09400000000005</v>
      </c>
      <c r="J504" s="112">
        <v>565.25300000000004</v>
      </c>
      <c r="K504" s="113">
        <v>623.75099999999998</v>
      </c>
      <c r="L504" s="111">
        <v>7.1838250441835703</v>
      </c>
      <c r="M504" s="112">
        <v>10.8141821989032</v>
      </c>
      <c r="N504" s="112">
        <v>13.5056853461027</v>
      </c>
      <c r="O504" s="112">
        <v>18.469884388899299</v>
      </c>
      <c r="P504" s="112">
        <v>27.1277305242841</v>
      </c>
      <c r="Q504" s="113">
        <v>33.607248392287801</v>
      </c>
      <c r="R504" s="86">
        <f t="shared" si="110"/>
        <v>0.10107031093857086</v>
      </c>
      <c r="S504" s="68">
        <f t="shared" si="111"/>
        <v>4.97772850076907E-2</v>
      </c>
      <c r="T504" s="68">
        <f t="shared" si="112"/>
        <v>7.3512730610581042E-2</v>
      </c>
      <c r="U504" s="68">
        <f t="shared" si="113"/>
        <v>9.3750951041017966E-2</v>
      </c>
      <c r="V504" s="70">
        <f t="shared" si="114"/>
        <v>4.7770438166240187E-2</v>
      </c>
      <c r="W504" s="86">
        <f t="shared" si="115"/>
        <v>2.0206722792341741E-2</v>
      </c>
      <c r="X504" s="68">
        <f t="shared" si="116"/>
        <v>1.8664566002604268E-2</v>
      </c>
      <c r="Y504" s="68">
        <f t="shared" si="117"/>
        <v>1.8664867344708153E-2</v>
      </c>
      <c r="Z504" s="68">
        <f t="shared" si="118"/>
        <v>1.8196899819389475E-2</v>
      </c>
      <c r="AA504" s="70">
        <f t="shared" si="119"/>
        <v>1.9695566348149694E-2</v>
      </c>
      <c r="AB504" s="86">
        <f t="shared" si="105"/>
        <v>5.0018160776113607</v>
      </c>
      <c r="AC504" s="68">
        <f t="shared" si="106"/>
        <v>2.6669403939392575</v>
      </c>
      <c r="AD504" s="68">
        <f t="shared" si="107"/>
        <v>3.93856164380527</v>
      </c>
      <c r="AE504" s="68">
        <f t="shared" si="108"/>
        <v>5.1520287505854609</v>
      </c>
      <c r="AF504" s="70">
        <f t="shared" si="109"/>
        <v>2.42544120447331</v>
      </c>
    </row>
    <row r="505" spans="1:32" ht="12.75">
      <c r="A505" s="69" t="s">
        <v>1815</v>
      </c>
      <c r="B505" s="67" t="s">
        <v>593</v>
      </c>
      <c r="C505" s="67" t="s">
        <v>648</v>
      </c>
      <c r="D505" s="68">
        <v>83.364233400000003</v>
      </c>
      <c r="E505" s="70">
        <v>26.667797700000001</v>
      </c>
      <c r="F505" s="111">
        <v>622.96600000000001</v>
      </c>
      <c r="G505" s="112">
        <v>658.7</v>
      </c>
      <c r="H505" s="112">
        <v>690.53599999999994</v>
      </c>
      <c r="I505" s="112">
        <v>723.90800000000002</v>
      </c>
      <c r="J505" s="112">
        <v>758.21400000000006</v>
      </c>
      <c r="K505" s="113">
        <v>816.58600000000001</v>
      </c>
      <c r="L505" s="111">
        <v>43.6779576496657</v>
      </c>
      <c r="M505" s="112">
        <v>47.483320337268196</v>
      </c>
      <c r="N505" s="112">
        <v>49.902563489376803</v>
      </c>
      <c r="O505" s="112">
        <v>50.187873732779003</v>
      </c>
      <c r="P505" s="112">
        <v>51.285371957528398</v>
      </c>
      <c r="Q505" s="113">
        <v>65.485628073064703</v>
      </c>
      <c r="R505" s="86">
        <f t="shared" si="110"/>
        <v>1.7424636555237932E-2</v>
      </c>
      <c r="S505" s="68">
        <f t="shared" si="111"/>
        <v>1.0189865135483447E-2</v>
      </c>
      <c r="T505" s="68">
        <f t="shared" si="112"/>
        <v>1.1434692867549261E-3</v>
      </c>
      <c r="U505" s="68">
        <f t="shared" si="113"/>
        <v>4.3735593605456506E-3</v>
      </c>
      <c r="V505" s="70">
        <f t="shared" si="114"/>
        <v>5.5377412987454369E-2</v>
      </c>
      <c r="W505" s="86">
        <f t="shared" si="115"/>
        <v>1.1155250597457641E-2</v>
      </c>
      <c r="X505" s="68">
        <f t="shared" si="116"/>
        <v>9.439982395379052E-3</v>
      </c>
      <c r="Y505" s="68">
        <f t="shared" si="117"/>
        <v>9.4392409729322398E-3</v>
      </c>
      <c r="Z505" s="68">
        <f t="shared" si="118"/>
        <v>9.2602710417151544E-3</v>
      </c>
      <c r="AA505" s="70">
        <f t="shared" si="119"/>
        <v>1.4833313357011454E-2</v>
      </c>
      <c r="AB505" s="86">
        <f t="shared" si="105"/>
        <v>1.5620121128618238</v>
      </c>
      <c r="AC505" s="68">
        <f t="shared" si="106"/>
        <v>1.079436879084803</v>
      </c>
      <c r="AD505" s="68">
        <f t="shared" si="107"/>
        <v>0.12113996136277413</v>
      </c>
      <c r="AE505" s="68">
        <f t="shared" si="108"/>
        <v>0.4722928023212154</v>
      </c>
      <c r="AF505" s="70">
        <f t="shared" si="109"/>
        <v>3.7333137684493405</v>
      </c>
    </row>
    <row r="506" spans="1:32" ht="12.75">
      <c r="A506" s="69" t="s">
        <v>1815</v>
      </c>
      <c r="B506" s="67" t="s">
        <v>593</v>
      </c>
      <c r="C506" s="67" t="s">
        <v>649</v>
      </c>
      <c r="D506" s="68">
        <v>76.833422799999994</v>
      </c>
      <c r="E506" s="70">
        <v>17.331000299999999</v>
      </c>
      <c r="F506" s="111">
        <v>421.07799999999997</v>
      </c>
      <c r="G506" s="112">
        <v>475.98200000000003</v>
      </c>
      <c r="H506" s="112">
        <v>534.78700000000003</v>
      </c>
      <c r="I506" s="112">
        <v>600.85900000000004</v>
      </c>
      <c r="J506" s="112">
        <v>673.02700000000004</v>
      </c>
      <c r="K506" s="113">
        <v>751.80200000000002</v>
      </c>
      <c r="L506" s="111">
        <v>27.8851509772723</v>
      </c>
      <c r="M506" s="112">
        <v>35.432573817371598</v>
      </c>
      <c r="N506" s="112">
        <v>40.967307749233399</v>
      </c>
      <c r="O506" s="112">
        <v>41.123489800293903</v>
      </c>
      <c r="P506" s="112">
        <v>42.388397139040897</v>
      </c>
      <c r="Q506" s="113">
        <v>47.996871994254199</v>
      </c>
      <c r="R506" s="86">
        <f t="shared" si="110"/>
        <v>5.4132199938603888E-2</v>
      </c>
      <c r="S506" s="68">
        <f t="shared" si="111"/>
        <v>3.124093643543488E-2</v>
      </c>
      <c r="T506" s="68">
        <f t="shared" si="112"/>
        <v>7.6247163722115521E-4</v>
      </c>
      <c r="U506" s="68">
        <f t="shared" si="113"/>
        <v>6.1517509573711026E-3</v>
      </c>
      <c r="V506" s="70">
        <f t="shared" si="114"/>
        <v>2.6462311546325213E-2</v>
      </c>
      <c r="W506" s="86">
        <f t="shared" si="115"/>
        <v>2.4512389741957144E-2</v>
      </c>
      <c r="X506" s="68">
        <f t="shared" si="116"/>
        <v>2.3297699677880028E-2</v>
      </c>
      <c r="Y506" s="68">
        <f t="shared" si="117"/>
        <v>2.3298352249085944E-2</v>
      </c>
      <c r="Z506" s="68">
        <f t="shared" si="118"/>
        <v>2.2685029937105181E-2</v>
      </c>
      <c r="AA506" s="70">
        <f t="shared" si="119"/>
        <v>2.2137508739562689E-2</v>
      </c>
      <c r="AB506" s="86">
        <f t="shared" si="105"/>
        <v>2.2083607721831942</v>
      </c>
      <c r="AC506" s="68">
        <f t="shared" si="106"/>
        <v>1.3409451090614128</v>
      </c>
      <c r="AD506" s="68">
        <f t="shared" si="107"/>
        <v>3.2726418978881608E-2</v>
      </c>
      <c r="AE506" s="68">
        <f t="shared" si="108"/>
        <v>0.27118108172777322</v>
      </c>
      <c r="AF506" s="70">
        <f t="shared" si="109"/>
        <v>1.1953608627620109</v>
      </c>
    </row>
    <row r="507" spans="1:32" ht="12.75">
      <c r="A507" s="69" t="s">
        <v>1815</v>
      </c>
      <c r="B507" s="67" t="s">
        <v>593</v>
      </c>
      <c r="C507" s="67" t="s">
        <v>650</v>
      </c>
      <c r="D507" s="68">
        <v>80.454158800000002</v>
      </c>
      <c r="E507" s="70">
        <v>16.2915189</v>
      </c>
      <c r="F507" s="111">
        <v>511.45699999999999</v>
      </c>
      <c r="G507" s="112">
        <v>576.89499999999998</v>
      </c>
      <c r="H507" s="112">
        <v>658.38699999999994</v>
      </c>
      <c r="I507" s="112">
        <v>751.39200000000005</v>
      </c>
      <c r="J507" s="112">
        <v>854.48800000000006</v>
      </c>
      <c r="K507" s="113">
        <v>962.40300000000002</v>
      </c>
      <c r="L507" s="111">
        <v>25.972858480302101</v>
      </c>
      <c r="M507" s="112">
        <v>32.372752157094403</v>
      </c>
      <c r="N507" s="112">
        <v>35.308632090276397</v>
      </c>
      <c r="O507" s="112">
        <v>37.6094959167363</v>
      </c>
      <c r="P507" s="112">
        <v>40.337481995651203</v>
      </c>
      <c r="Q507" s="113">
        <v>47.808394207018402</v>
      </c>
      <c r="R507" s="86">
        <f t="shared" si="110"/>
        <v>4.9281396436560904E-2</v>
      </c>
      <c r="S507" s="68">
        <f t="shared" si="111"/>
        <v>1.8137969357286194E-2</v>
      </c>
      <c r="T507" s="68">
        <f t="shared" si="112"/>
        <v>1.3032868679687736E-2</v>
      </c>
      <c r="U507" s="68">
        <f t="shared" si="113"/>
        <v>1.4506900517647955E-2</v>
      </c>
      <c r="V507" s="70">
        <f t="shared" si="114"/>
        <v>3.7042035554785704E-2</v>
      </c>
      <c r="W507" s="86">
        <f t="shared" si="115"/>
        <v>2.4079351765040714E-2</v>
      </c>
      <c r="X507" s="68">
        <f t="shared" si="116"/>
        <v>2.6426526024004894E-2</v>
      </c>
      <c r="Y507" s="68">
        <f t="shared" si="117"/>
        <v>2.6426916391715034E-2</v>
      </c>
      <c r="Z507" s="68">
        <f t="shared" si="118"/>
        <v>2.5714994573264937E-2</v>
      </c>
      <c r="AA507" s="70">
        <f t="shared" si="119"/>
        <v>2.3786164541146244E-2</v>
      </c>
      <c r="AB507" s="86">
        <f t="shared" si="105"/>
        <v>2.046624714711359</v>
      </c>
      <c r="AC507" s="68">
        <f t="shared" si="106"/>
        <v>0.68635466276612833</v>
      </c>
      <c r="AD507" s="68">
        <f t="shared" si="107"/>
        <v>0.49316645523476982</v>
      </c>
      <c r="AE507" s="68">
        <f t="shared" si="108"/>
        <v>0.56414169080674503</v>
      </c>
      <c r="AF507" s="70">
        <f t="shared" si="109"/>
        <v>1.5572933370871513</v>
      </c>
    </row>
    <row r="508" spans="1:32" ht="12.75">
      <c r="A508" s="69" t="s">
        <v>1815</v>
      </c>
      <c r="B508" s="67" t="s">
        <v>593</v>
      </c>
      <c r="C508" s="67" t="s">
        <v>1550</v>
      </c>
      <c r="D508" s="68">
        <v>91.753943000000007</v>
      </c>
      <c r="E508" s="70">
        <v>26.180597800000001</v>
      </c>
      <c r="F508" s="111">
        <v>800.66099999999994</v>
      </c>
      <c r="G508" s="112">
        <v>878.18200000000002</v>
      </c>
      <c r="H508" s="112">
        <v>952.04200000000003</v>
      </c>
      <c r="I508" s="112">
        <v>1032.1120000000001</v>
      </c>
      <c r="J508" s="112">
        <v>1116.74</v>
      </c>
      <c r="K508" s="113">
        <v>1224.174</v>
      </c>
      <c r="L508" s="111">
        <v>94.570284274328898</v>
      </c>
      <c r="M508" s="112">
        <v>101.529906921189</v>
      </c>
      <c r="N508" s="112">
        <v>105.66814479148501</v>
      </c>
      <c r="O508" s="112">
        <v>106.35699130946701</v>
      </c>
      <c r="P508" s="112">
        <v>107.24221288193399</v>
      </c>
      <c r="Q508" s="113">
        <v>117.987393813602</v>
      </c>
      <c r="R508" s="86">
        <f t="shared" si="110"/>
        <v>1.4718413294966242E-2</v>
      </c>
      <c r="S508" s="68">
        <f t="shared" si="111"/>
        <v>8.1517613790550447E-3</v>
      </c>
      <c r="T508" s="68">
        <f t="shared" si="112"/>
        <v>1.3037922059506229E-3</v>
      </c>
      <c r="U508" s="68">
        <f t="shared" si="113"/>
        <v>1.6646231932064704E-3</v>
      </c>
      <c r="V508" s="70">
        <f t="shared" si="114"/>
        <v>2.0039088420336269E-2</v>
      </c>
      <c r="W508" s="86">
        <f t="shared" si="115"/>
        <v>1.8483244987241139E-2</v>
      </c>
      <c r="X508" s="68">
        <f t="shared" si="116"/>
        <v>1.6151058003552023E-2</v>
      </c>
      <c r="Y508" s="68">
        <f t="shared" si="117"/>
        <v>1.6150663163875693E-2</v>
      </c>
      <c r="Z508" s="68">
        <f t="shared" si="118"/>
        <v>1.5761307670371521E-2</v>
      </c>
      <c r="AA508" s="70">
        <f t="shared" si="119"/>
        <v>1.8370520839036307E-2</v>
      </c>
      <c r="AB508" s="86">
        <f t="shared" si="105"/>
        <v>0.79631110798597671</v>
      </c>
      <c r="AC508" s="68">
        <f t="shared" si="106"/>
        <v>0.50471996182926637</v>
      </c>
      <c r="AD508" s="68">
        <f t="shared" si="107"/>
        <v>8.072685268223688E-2</v>
      </c>
      <c r="AE508" s="68">
        <f t="shared" si="108"/>
        <v>0.10561453579994942</v>
      </c>
      <c r="AF508" s="70">
        <f t="shared" si="109"/>
        <v>1.0908285396979247</v>
      </c>
    </row>
    <row r="509" spans="1:32" ht="12.75">
      <c r="A509" s="69" t="s">
        <v>1815</v>
      </c>
      <c r="B509" s="67" t="s">
        <v>593</v>
      </c>
      <c r="C509" s="67" t="s">
        <v>651</v>
      </c>
      <c r="D509" s="68">
        <v>78.157362800000001</v>
      </c>
      <c r="E509" s="70">
        <v>26.203724699999999</v>
      </c>
      <c r="F509" s="111">
        <v>854.85</v>
      </c>
      <c r="G509" s="112">
        <v>961.4</v>
      </c>
      <c r="H509" s="112">
        <v>1085.2339999999999</v>
      </c>
      <c r="I509" s="112">
        <v>1225.02</v>
      </c>
      <c r="J509" s="112">
        <v>1378.375</v>
      </c>
      <c r="K509" s="113">
        <v>1543.501</v>
      </c>
      <c r="L509" s="111">
        <v>44.4403722355638</v>
      </c>
      <c r="M509" s="112">
        <v>51.164297862076303</v>
      </c>
      <c r="N509" s="112">
        <v>53.409162453802601</v>
      </c>
      <c r="O509" s="112">
        <v>54.838124337154902</v>
      </c>
      <c r="P509" s="112">
        <v>56.876535439906597</v>
      </c>
      <c r="Q509" s="113">
        <v>63.151604696700602</v>
      </c>
      <c r="R509" s="86">
        <f t="shared" si="110"/>
        <v>3.0260437922847206E-2</v>
      </c>
      <c r="S509" s="68">
        <f t="shared" si="111"/>
        <v>8.7751212682632088E-3</v>
      </c>
      <c r="T509" s="68">
        <f t="shared" si="112"/>
        <v>5.3509990335022083E-3</v>
      </c>
      <c r="U509" s="68">
        <f t="shared" si="113"/>
        <v>7.4342845507230247E-3</v>
      </c>
      <c r="V509" s="70">
        <f t="shared" si="114"/>
        <v>2.2065581907407088E-2</v>
      </c>
      <c r="W509" s="86">
        <f t="shared" si="115"/>
        <v>2.3492908102148404E-2</v>
      </c>
      <c r="X509" s="68">
        <f t="shared" si="116"/>
        <v>2.4232071092884194E-2</v>
      </c>
      <c r="Y509" s="68">
        <f t="shared" si="117"/>
        <v>2.4232307690376424E-2</v>
      </c>
      <c r="Z509" s="68">
        <f t="shared" si="118"/>
        <v>2.3589619740535864E-2</v>
      </c>
      <c r="AA509" s="70">
        <f t="shared" si="119"/>
        <v>2.26295887482721E-2</v>
      </c>
      <c r="AB509" s="86">
        <f t="shared" si="105"/>
        <v>1.288066926038838</v>
      </c>
      <c r="AC509" s="68">
        <f t="shared" si="106"/>
        <v>0.36212840555919484</v>
      </c>
      <c r="AD509" s="68">
        <f t="shared" si="107"/>
        <v>0.22082086039322185</v>
      </c>
      <c r="AE509" s="68">
        <f t="shared" si="108"/>
        <v>0.31515067357987631</v>
      </c>
      <c r="AF509" s="70">
        <f t="shared" si="109"/>
        <v>0.97507657575491391</v>
      </c>
    </row>
    <row r="510" spans="1:32" ht="12.75">
      <c r="A510" s="69" t="s">
        <v>1815</v>
      </c>
      <c r="B510" s="67" t="s">
        <v>593</v>
      </c>
      <c r="C510" s="67" t="s">
        <v>652</v>
      </c>
      <c r="D510" s="68">
        <v>79.546634600000004</v>
      </c>
      <c r="E510" s="70">
        <v>29.266646000000001</v>
      </c>
      <c r="F510" s="111">
        <v>154.50299999999999</v>
      </c>
      <c r="G510" s="112">
        <v>187.255</v>
      </c>
      <c r="H510" s="112">
        <v>226.31399999999999</v>
      </c>
      <c r="I510" s="112">
        <v>273.51600000000002</v>
      </c>
      <c r="J510" s="112">
        <v>328.798</v>
      </c>
      <c r="K510" s="113">
        <v>381.67700000000002</v>
      </c>
      <c r="L510" s="111">
        <v>19.4442926405702</v>
      </c>
      <c r="M510" s="112">
        <v>20.604190873833399</v>
      </c>
      <c r="N510" s="112">
        <v>21.024156579880401</v>
      </c>
      <c r="O510" s="112">
        <v>21.1700632085671</v>
      </c>
      <c r="P510" s="112">
        <v>21.453248992659901</v>
      </c>
      <c r="Q510" s="113">
        <v>28.437284048638698</v>
      </c>
      <c r="R510" s="86">
        <f t="shared" si="110"/>
        <v>1.1930474969740892E-2</v>
      </c>
      <c r="S510" s="68">
        <f t="shared" si="111"/>
        <v>4.0765076252554369E-3</v>
      </c>
      <c r="T510" s="68">
        <f t="shared" si="112"/>
        <v>1.3879903161140672E-3</v>
      </c>
      <c r="U510" s="68">
        <f t="shared" si="113"/>
        <v>2.6753418854054373E-3</v>
      </c>
      <c r="V510" s="70">
        <f t="shared" si="114"/>
        <v>6.5109345986412992E-2</v>
      </c>
      <c r="W510" s="86">
        <f t="shared" si="115"/>
        <v>3.8451562137102199E-2</v>
      </c>
      <c r="X510" s="68">
        <f t="shared" si="116"/>
        <v>3.7890418239337267E-2</v>
      </c>
      <c r="Y510" s="68">
        <f t="shared" si="117"/>
        <v>3.7887341111558455E-2</v>
      </c>
      <c r="Z510" s="68">
        <f t="shared" si="118"/>
        <v>3.6816691874692622E-2</v>
      </c>
      <c r="AA510" s="70">
        <f t="shared" si="119"/>
        <v>2.9826224150214721E-2</v>
      </c>
      <c r="AB510" s="86">
        <f t="shared" si="105"/>
        <v>0.31027282915585597</v>
      </c>
      <c r="AC510" s="68">
        <f t="shared" si="106"/>
        <v>0.10758676770221733</v>
      </c>
      <c r="AD510" s="68">
        <f t="shared" si="107"/>
        <v>3.6634672040647027E-2</v>
      </c>
      <c r="AE510" s="68">
        <f t="shared" si="108"/>
        <v>7.2666547404940454E-2</v>
      </c>
      <c r="AF510" s="70">
        <f t="shared" si="109"/>
        <v>2.1829563694854839</v>
      </c>
    </row>
    <row r="511" spans="1:32" ht="12.75">
      <c r="A511" s="69" t="s">
        <v>1815</v>
      </c>
      <c r="B511" s="67" t="s">
        <v>593</v>
      </c>
      <c r="C511" s="67" t="s">
        <v>653</v>
      </c>
      <c r="D511" s="68">
        <v>77.890433000000002</v>
      </c>
      <c r="E511" s="70">
        <v>28.716676700000001</v>
      </c>
      <c r="F511" s="111">
        <v>206.82</v>
      </c>
      <c r="G511" s="112">
        <v>232.745</v>
      </c>
      <c r="H511" s="112">
        <v>259.23500000000001</v>
      </c>
      <c r="I511" s="112">
        <v>288.74400000000003</v>
      </c>
      <c r="J511" s="112">
        <v>320.71300000000002</v>
      </c>
      <c r="K511" s="113">
        <v>356.61500000000001</v>
      </c>
      <c r="L511" s="111">
        <v>6.7719944441390396</v>
      </c>
      <c r="M511" s="112">
        <v>8.6202029453190097</v>
      </c>
      <c r="N511" s="112">
        <v>9.2982592306151606</v>
      </c>
      <c r="O511" s="112">
        <v>9.8507374899112907</v>
      </c>
      <c r="P511" s="112">
        <v>10.6922820637954</v>
      </c>
      <c r="Q511" s="113">
        <v>12.9049507414696</v>
      </c>
      <c r="R511" s="86">
        <f t="shared" si="110"/>
        <v>5.4583875294804463E-2</v>
      </c>
      <c r="S511" s="68">
        <f t="shared" si="111"/>
        <v>1.5731794009892837E-2</v>
      </c>
      <c r="T511" s="68">
        <f t="shared" si="112"/>
        <v>1.1883477231459784E-2</v>
      </c>
      <c r="U511" s="68">
        <f t="shared" si="113"/>
        <v>1.7085920211476213E-2</v>
      </c>
      <c r="V511" s="70">
        <f t="shared" si="114"/>
        <v>4.1388146412006971E-2</v>
      </c>
      <c r="W511" s="86">
        <f t="shared" si="115"/>
        <v>2.3618916778495733E-2</v>
      </c>
      <c r="X511" s="68">
        <f t="shared" si="116"/>
        <v>2.1558310515432617E-2</v>
      </c>
      <c r="Y511" s="68">
        <f t="shared" si="117"/>
        <v>2.1561099234572494E-2</v>
      </c>
      <c r="Z511" s="68">
        <f t="shared" si="118"/>
        <v>2.1001231960997326E-2</v>
      </c>
      <c r="AA511" s="70">
        <f t="shared" si="119"/>
        <v>2.1222025255448439E-2</v>
      </c>
      <c r="AB511" s="86">
        <f t="shared" si="105"/>
        <v>2.3110236513683526</v>
      </c>
      <c r="AC511" s="68">
        <f t="shared" si="106"/>
        <v>0.72973223011289123</v>
      </c>
      <c r="AD511" s="68">
        <f t="shared" si="107"/>
        <v>0.55115358925694424</v>
      </c>
      <c r="AE511" s="68">
        <f t="shared" si="108"/>
        <v>0.81356752038201963</v>
      </c>
      <c r="AF511" s="70">
        <f t="shared" si="109"/>
        <v>1.9502448948118738</v>
      </c>
    </row>
    <row r="512" spans="1:32" ht="12.75">
      <c r="A512" s="69" t="s">
        <v>1815</v>
      </c>
      <c r="B512" s="67" t="s">
        <v>593</v>
      </c>
      <c r="C512" s="67" t="s">
        <v>654</v>
      </c>
      <c r="D512" s="68">
        <v>78.145298499999996</v>
      </c>
      <c r="E512" s="70">
        <v>29.9384473</v>
      </c>
      <c r="F512" s="111">
        <v>218.376</v>
      </c>
      <c r="G512" s="112">
        <v>256.04500000000002</v>
      </c>
      <c r="H512" s="112">
        <v>303.79899999999998</v>
      </c>
      <c r="I512" s="112">
        <v>360.45699999999999</v>
      </c>
      <c r="J512" s="112">
        <v>425.64299999999997</v>
      </c>
      <c r="K512" s="113">
        <v>489.32</v>
      </c>
      <c r="L512" s="111">
        <v>12.6605647425966</v>
      </c>
      <c r="M512" s="112">
        <v>17.160501575335001</v>
      </c>
      <c r="N512" s="112">
        <v>26.883695089082799</v>
      </c>
      <c r="O512" s="112">
        <v>36.393441518861103</v>
      </c>
      <c r="P512" s="112">
        <v>44.018948668465903</v>
      </c>
      <c r="Q512" s="113">
        <v>51.907833020176902</v>
      </c>
      <c r="R512" s="86">
        <f t="shared" si="110"/>
        <v>7.108587846161897E-2</v>
      </c>
      <c r="S512" s="68">
        <f t="shared" si="111"/>
        <v>0.11332062144061177</v>
      </c>
      <c r="T512" s="68">
        <f t="shared" si="112"/>
        <v>7.0747316529714083E-2</v>
      </c>
      <c r="U512" s="68">
        <f t="shared" si="113"/>
        <v>4.1905941462847582E-2</v>
      </c>
      <c r="V512" s="70">
        <f t="shared" si="114"/>
        <v>3.5843129335628152E-2</v>
      </c>
      <c r="W512" s="86">
        <f t="shared" si="115"/>
        <v>3.1826972511869903E-2</v>
      </c>
      <c r="X512" s="68">
        <f t="shared" si="116"/>
        <v>3.4202617647033959E-2</v>
      </c>
      <c r="Y512" s="68">
        <f t="shared" si="117"/>
        <v>3.4201274462846563E-2</v>
      </c>
      <c r="Z512" s="68">
        <f t="shared" si="118"/>
        <v>3.3245659185439098E-2</v>
      </c>
      <c r="AA512" s="70">
        <f t="shared" si="119"/>
        <v>2.7883141084053747E-2</v>
      </c>
      <c r="AB512" s="86">
        <f t="shared" si="105"/>
        <v>2.2335105368601247</v>
      </c>
      <c r="AC512" s="68">
        <f t="shared" si="106"/>
        <v>3.31321487174064</v>
      </c>
      <c r="AD512" s="68">
        <f t="shared" si="107"/>
        <v>2.0685579014480329</v>
      </c>
      <c r="AE512" s="68">
        <f t="shared" si="108"/>
        <v>1.2604936250204208</v>
      </c>
      <c r="AF512" s="70">
        <f t="shared" si="109"/>
        <v>1.2854767412171755</v>
      </c>
    </row>
    <row r="513" spans="1:32" ht="12.75">
      <c r="A513" s="69" t="s">
        <v>1815</v>
      </c>
      <c r="B513" s="67" t="s">
        <v>593</v>
      </c>
      <c r="C513" s="67" t="s">
        <v>655</v>
      </c>
      <c r="D513" s="68">
        <v>75.817450500000007</v>
      </c>
      <c r="E513" s="70">
        <v>29.2396596</v>
      </c>
      <c r="F513" s="111">
        <v>256.745</v>
      </c>
      <c r="G513" s="112">
        <v>281.36</v>
      </c>
      <c r="H513" s="112">
        <v>303.89100000000002</v>
      </c>
      <c r="I513" s="112">
        <v>328.22500000000002</v>
      </c>
      <c r="J513" s="112">
        <v>353.85899999999998</v>
      </c>
      <c r="K513" s="113">
        <v>387.14100000000002</v>
      </c>
      <c r="L513" s="111">
        <v>23.2889414487408</v>
      </c>
      <c r="M513" s="112">
        <v>26.9824541997103</v>
      </c>
      <c r="N513" s="112">
        <v>34.679185259871197</v>
      </c>
      <c r="O513" s="112">
        <v>39.991663515225298</v>
      </c>
      <c r="P513" s="112">
        <v>46.7671481150809</v>
      </c>
      <c r="Q513" s="113">
        <v>52.726432773360997</v>
      </c>
      <c r="R513" s="86">
        <f t="shared" si="110"/>
        <v>3.1719026466694153E-2</v>
      </c>
      <c r="S513" s="68">
        <f t="shared" si="111"/>
        <v>5.7049896226589604E-2</v>
      </c>
      <c r="T513" s="68">
        <f t="shared" si="112"/>
        <v>3.0637849277857183E-2</v>
      </c>
      <c r="U513" s="68">
        <f t="shared" si="113"/>
        <v>3.3884484936597327E-2</v>
      </c>
      <c r="V513" s="70">
        <f t="shared" si="114"/>
        <v>2.5484917932630663E-2</v>
      </c>
      <c r="W513" s="86">
        <f t="shared" si="115"/>
        <v>1.8310322748674702E-2</v>
      </c>
      <c r="X513" s="68">
        <f t="shared" si="116"/>
        <v>1.5406819262710328E-2</v>
      </c>
      <c r="Y513" s="68">
        <f t="shared" si="117"/>
        <v>1.5406052868179101E-2</v>
      </c>
      <c r="Z513" s="68">
        <f t="shared" si="118"/>
        <v>1.5039835976862929E-2</v>
      </c>
      <c r="AA513" s="70">
        <f t="shared" si="119"/>
        <v>1.7978087810893658E-2</v>
      </c>
      <c r="AB513" s="86">
        <f t="shared" si="105"/>
        <v>1.7323029693176746</v>
      </c>
      <c r="AC513" s="68">
        <f t="shared" si="106"/>
        <v>3.7028990380038724</v>
      </c>
      <c r="AD513" s="68">
        <f t="shared" si="107"/>
        <v>1.9886890912297892</v>
      </c>
      <c r="AE513" s="68">
        <f t="shared" si="108"/>
        <v>2.2529823456003601</v>
      </c>
      <c r="AF513" s="70">
        <f t="shared" si="109"/>
        <v>1.4175544251813204</v>
      </c>
    </row>
    <row r="514" spans="1:32" ht="12.75">
      <c r="A514" s="69" t="s">
        <v>1815</v>
      </c>
      <c r="B514" s="67" t="s">
        <v>593</v>
      </c>
      <c r="C514" s="67" t="s">
        <v>656</v>
      </c>
      <c r="D514" s="68">
        <v>77.822948100000005</v>
      </c>
      <c r="E514" s="70">
        <v>12.7183361</v>
      </c>
      <c r="F514" s="111">
        <v>94.052999999999997</v>
      </c>
      <c r="G514" s="112">
        <v>143.065</v>
      </c>
      <c r="H514" s="112">
        <v>217.126</v>
      </c>
      <c r="I514" s="112">
        <v>329.524</v>
      </c>
      <c r="J514" s="112">
        <v>493.89600000000002</v>
      </c>
      <c r="K514" s="113">
        <v>646.43799999999999</v>
      </c>
      <c r="L514" s="111">
        <v>16.0687753147071</v>
      </c>
      <c r="M514" s="112">
        <v>20.355466559764999</v>
      </c>
      <c r="N514" s="112">
        <v>25.877045259457802</v>
      </c>
      <c r="O514" s="112">
        <v>29.9856133671991</v>
      </c>
      <c r="P514" s="112">
        <v>31.735294373774899</v>
      </c>
      <c r="Q514" s="113">
        <v>35.195524481528302</v>
      </c>
      <c r="R514" s="86">
        <f t="shared" si="110"/>
        <v>5.3354299392492768E-2</v>
      </c>
      <c r="S514" s="68">
        <f t="shared" si="111"/>
        <v>5.42515562930585E-2</v>
      </c>
      <c r="T514" s="68">
        <f t="shared" si="112"/>
        <v>3.1754538175023349E-2</v>
      </c>
      <c r="U514" s="68">
        <f t="shared" si="113"/>
        <v>1.1670136509461923E-2</v>
      </c>
      <c r="V514" s="70">
        <f t="shared" si="114"/>
        <v>2.1806825340891338E-2</v>
      </c>
      <c r="W514" s="86">
        <f t="shared" si="115"/>
        <v>8.3888123855003133E-2</v>
      </c>
      <c r="X514" s="68">
        <f t="shared" si="116"/>
        <v>8.3435751550522533E-2</v>
      </c>
      <c r="Y514" s="68">
        <f t="shared" si="117"/>
        <v>8.3434271746046562E-2</v>
      </c>
      <c r="Z514" s="68">
        <f t="shared" si="118"/>
        <v>8.0935155957110053E-2</v>
      </c>
      <c r="AA514" s="70">
        <f t="shared" si="119"/>
        <v>5.3830464779869094E-2</v>
      </c>
      <c r="AB514" s="86">
        <f t="shared" si="105"/>
        <v>0.63601731616638946</v>
      </c>
      <c r="AC514" s="68">
        <f t="shared" si="106"/>
        <v>0.65021954359945766</v>
      </c>
      <c r="AD514" s="68">
        <f t="shared" si="107"/>
        <v>0.3805934601032579</v>
      </c>
      <c r="AE514" s="68">
        <f t="shared" si="108"/>
        <v>0.14419119073108694</v>
      </c>
      <c r="AF514" s="70">
        <f t="shared" si="109"/>
        <v>0.40510193307947079</v>
      </c>
    </row>
    <row r="515" spans="1:32" ht="12.75">
      <c r="A515" s="69" t="s">
        <v>1815</v>
      </c>
      <c r="B515" s="67" t="s">
        <v>593</v>
      </c>
      <c r="C515" s="67" t="s">
        <v>657</v>
      </c>
      <c r="D515" s="68">
        <v>75.169453599999997</v>
      </c>
      <c r="E515" s="70">
        <v>15.3427544</v>
      </c>
      <c r="F515" s="111">
        <v>776.18600000000004</v>
      </c>
      <c r="G515" s="112">
        <v>850.98099999999999</v>
      </c>
      <c r="H515" s="112">
        <v>932.37800000000004</v>
      </c>
      <c r="I515" s="112">
        <v>1021.562</v>
      </c>
      <c r="J515" s="112">
        <v>1116.7280000000001</v>
      </c>
      <c r="K515" s="113">
        <v>1231.0150000000001</v>
      </c>
      <c r="L515" s="111">
        <v>12.872987814004899</v>
      </c>
      <c r="M515" s="112">
        <v>21.249424472583801</v>
      </c>
      <c r="N515" s="112">
        <v>26.3301917841152</v>
      </c>
      <c r="O515" s="112">
        <v>43.753346700965899</v>
      </c>
      <c r="P515" s="112">
        <v>72.364648614734904</v>
      </c>
      <c r="Q515" s="113">
        <v>83.243229604183099</v>
      </c>
      <c r="R515" s="86">
        <f t="shared" si="110"/>
        <v>0.13013974346291127</v>
      </c>
      <c r="S515" s="68">
        <f t="shared" si="111"/>
        <v>4.782028160891276E-2</v>
      </c>
      <c r="T515" s="68">
        <f t="shared" si="112"/>
        <v>0.13234354735966605</v>
      </c>
      <c r="U515" s="68">
        <f t="shared" si="113"/>
        <v>0.13078451853895501</v>
      </c>
      <c r="V515" s="70">
        <f t="shared" si="114"/>
        <v>3.0066009295132805E-2</v>
      </c>
      <c r="W515" s="86">
        <f t="shared" si="115"/>
        <v>1.8399523893198586E-2</v>
      </c>
      <c r="X515" s="68">
        <f t="shared" si="116"/>
        <v>1.8269702042002102E-2</v>
      </c>
      <c r="Y515" s="68">
        <f t="shared" si="117"/>
        <v>1.8269959122491203E-2</v>
      </c>
      <c r="Z515" s="68">
        <f t="shared" si="118"/>
        <v>1.7814030508739528E-2</v>
      </c>
      <c r="AA515" s="70">
        <f t="shared" si="119"/>
        <v>1.9487210261938559E-2</v>
      </c>
      <c r="AB515" s="86">
        <f t="shared" ref="AB515:AB578" si="120">R515/W515</f>
        <v>7.0729951610877082</v>
      </c>
      <c r="AC515" s="68">
        <f t="shared" ref="AC515:AC578" si="121">S515/X515</f>
        <v>2.6174636838068723</v>
      </c>
      <c r="AD515" s="68">
        <f t="shared" ref="AD515:AD578" si="122">T515/Y515</f>
        <v>7.2437790622500486</v>
      </c>
      <c r="AE515" s="68">
        <f t="shared" ref="AE515:AE578" si="123">U515/Z515</f>
        <v>7.3416579406211513</v>
      </c>
      <c r="AF515" s="70">
        <f t="shared" ref="AF515:AF578" si="124">V515/AA515</f>
        <v>1.5428585667727015</v>
      </c>
    </row>
    <row r="516" spans="1:32" ht="12.75">
      <c r="A516" s="69" t="s">
        <v>1815</v>
      </c>
      <c r="B516" s="67" t="s">
        <v>593</v>
      </c>
      <c r="C516" s="67" t="s">
        <v>658</v>
      </c>
      <c r="D516" s="68">
        <v>78.474061300000002</v>
      </c>
      <c r="E516" s="70">
        <v>17.360589000000001</v>
      </c>
      <c r="F516" s="111">
        <v>5650.076</v>
      </c>
      <c r="G516" s="112">
        <v>6521.7049999999999</v>
      </c>
      <c r="H516" s="112">
        <v>7531.2929999999997</v>
      </c>
      <c r="I516" s="112">
        <v>8697.1659999999993</v>
      </c>
      <c r="J516" s="112">
        <v>10004.144</v>
      </c>
      <c r="K516" s="113">
        <v>11337.852000000001</v>
      </c>
      <c r="L516" s="111">
        <v>355.02594371625901</v>
      </c>
      <c r="M516" s="112">
        <v>438.10257839704502</v>
      </c>
      <c r="N516" s="112">
        <v>487.80268652713301</v>
      </c>
      <c r="O516" s="112">
        <v>521.42621882016601</v>
      </c>
      <c r="P516" s="112">
        <v>544.27885682416002</v>
      </c>
      <c r="Q516" s="113">
        <v>595.98941028986098</v>
      </c>
      <c r="R516" s="86">
        <f t="shared" ref="R516:R579" si="125">(M516-L516)/L516/5</f>
        <v>4.6800317639424036E-2</v>
      </c>
      <c r="S516" s="68">
        <f t="shared" ref="S516:S579" si="126">(N516-M516)/M516/5</f>
        <v>2.2688799646846912E-2</v>
      </c>
      <c r="T516" s="68">
        <f t="shared" ref="T516:T579" si="127">(O516-N516)/N516/5</f>
        <v>1.3785710174092192E-2</v>
      </c>
      <c r="U516" s="68">
        <f t="shared" ref="U516:U579" si="128">(P516-O516)/O516/5</f>
        <v>8.7654349471351055E-3</v>
      </c>
      <c r="V516" s="70">
        <f t="shared" ref="V516:V579" si="129">(Q516-P516)/P516/5</f>
        <v>1.9001492641999532E-2</v>
      </c>
      <c r="W516" s="86">
        <f t="shared" ref="W516:W579" si="130">LN(G516/F516)/5</f>
        <v>2.8693369684952775E-2</v>
      </c>
      <c r="X516" s="68">
        <f t="shared" ref="X516:X579" si="131">LN(H516/G516)/5</f>
        <v>2.878617907962374E-2</v>
      </c>
      <c r="Y516" s="68">
        <f t="shared" ref="Y516:Y579" si="132">LN(I516/H516)/5</f>
        <v>2.8786097049756786E-2</v>
      </c>
      <c r="Z516" s="68">
        <f t="shared" ref="Z516:Z579" si="133">LN(J516/I516)/5</f>
        <v>2.8000436337419648E-2</v>
      </c>
      <c r="AA516" s="70">
        <f t="shared" ref="AA516:AA579" si="134">LN(K516/J516)/5</f>
        <v>2.5029491042851081E-2</v>
      </c>
      <c r="AB516" s="86">
        <f t="shared" si="120"/>
        <v>1.6310498959613939</v>
      </c>
      <c r="AC516" s="68">
        <f t="shared" si="121"/>
        <v>0.78818378722958582</v>
      </c>
      <c r="AD516" s="68">
        <f t="shared" si="122"/>
        <v>0.47890167778784265</v>
      </c>
      <c r="AE516" s="68">
        <f t="shared" si="123"/>
        <v>0.31304636976035338</v>
      </c>
      <c r="AF516" s="70">
        <f t="shared" si="124"/>
        <v>0.75916416396436215</v>
      </c>
    </row>
    <row r="517" spans="1:32" ht="12.75">
      <c r="A517" s="69" t="s">
        <v>1815</v>
      </c>
      <c r="B517" s="67" t="s">
        <v>593</v>
      </c>
      <c r="C517" s="67" t="s">
        <v>659</v>
      </c>
      <c r="D517" s="68">
        <v>74.455575499999995</v>
      </c>
      <c r="E517" s="70">
        <v>16.6959348</v>
      </c>
      <c r="F517" s="111">
        <v>282.24099999999999</v>
      </c>
      <c r="G517" s="112">
        <v>302.411</v>
      </c>
      <c r="H517" s="112">
        <v>322.697</v>
      </c>
      <c r="I517" s="112">
        <v>344.346</v>
      </c>
      <c r="J517" s="112">
        <v>366.91399999999999</v>
      </c>
      <c r="K517" s="113">
        <v>398.87200000000001</v>
      </c>
      <c r="L517" s="111">
        <v>17.371055010697098</v>
      </c>
      <c r="M517" s="112">
        <v>19.874034426446499</v>
      </c>
      <c r="N517" s="112">
        <v>21.3894017822313</v>
      </c>
      <c r="O517" s="112">
        <v>21.828786254010399</v>
      </c>
      <c r="P517" s="112">
        <v>22.7122596384087</v>
      </c>
      <c r="Q517" s="113">
        <v>24.5754230421533</v>
      </c>
      <c r="R517" s="86">
        <f t="shared" si="125"/>
        <v>2.8817816928310525E-2</v>
      </c>
      <c r="S517" s="68">
        <f t="shared" si="126"/>
        <v>1.5249720547613537E-2</v>
      </c>
      <c r="T517" s="68">
        <f t="shared" si="127"/>
        <v>4.1084316078826219E-3</v>
      </c>
      <c r="U517" s="68">
        <f t="shared" si="128"/>
        <v>8.0945717651707532E-3</v>
      </c>
      <c r="V517" s="70">
        <f t="shared" si="129"/>
        <v>1.640667580775455E-2</v>
      </c>
      <c r="W517" s="86">
        <f t="shared" si="130"/>
        <v>1.3805140681825067E-2</v>
      </c>
      <c r="X517" s="68">
        <f t="shared" si="131"/>
        <v>1.2985356629850991E-2</v>
      </c>
      <c r="Y517" s="68">
        <f t="shared" si="132"/>
        <v>1.2986632676105498E-2</v>
      </c>
      <c r="Z517" s="68">
        <f t="shared" si="133"/>
        <v>1.2696104466882352E-2</v>
      </c>
      <c r="AA517" s="70">
        <f t="shared" si="134"/>
        <v>1.6702615049502136E-2</v>
      </c>
      <c r="AB517" s="86">
        <f t="shared" si="120"/>
        <v>2.0874699934242722</v>
      </c>
      <c r="AC517" s="68">
        <f t="shared" si="121"/>
        <v>1.1743782617842919</v>
      </c>
      <c r="AD517" s="68">
        <f t="shared" si="122"/>
        <v>0.31635849803019767</v>
      </c>
      <c r="AE517" s="68">
        <f t="shared" si="123"/>
        <v>0.63756341847102427</v>
      </c>
      <c r="AF517" s="70">
        <f t="shared" si="124"/>
        <v>0.9822818618000535</v>
      </c>
    </row>
    <row r="518" spans="1:32" ht="12.75">
      <c r="A518" s="69" t="s">
        <v>1815</v>
      </c>
      <c r="B518" s="67" t="s">
        <v>593</v>
      </c>
      <c r="C518" s="67" t="s">
        <v>660</v>
      </c>
      <c r="D518" s="68">
        <v>93.936441900000005</v>
      </c>
      <c r="E518" s="70">
        <v>24.7991162</v>
      </c>
      <c r="F518" s="111">
        <v>291.904</v>
      </c>
      <c r="G518" s="112">
        <v>344.18099999999998</v>
      </c>
      <c r="H518" s="112">
        <v>409.20100000000002</v>
      </c>
      <c r="I518" s="112">
        <v>486.50700000000001</v>
      </c>
      <c r="J518" s="112">
        <v>575.625</v>
      </c>
      <c r="K518" s="113">
        <v>662.452</v>
      </c>
      <c r="L518" s="111">
        <v>103.097057946428</v>
      </c>
      <c r="M518" s="112">
        <v>115.77628973903199</v>
      </c>
      <c r="N518" s="112">
        <v>125.20732543543301</v>
      </c>
      <c r="O518" s="112">
        <v>126.241491071734</v>
      </c>
      <c r="P518" s="112">
        <v>128.51731278079799</v>
      </c>
      <c r="Q518" s="113">
        <v>144.86638983726201</v>
      </c>
      <c r="R518" s="86">
        <f t="shared" si="125"/>
        <v>2.4596689847720912E-2</v>
      </c>
      <c r="S518" s="68">
        <f t="shared" si="126"/>
        <v>1.6291825757517774E-2</v>
      </c>
      <c r="T518" s="68">
        <f t="shared" si="127"/>
        <v>1.6519251293077044E-3</v>
      </c>
      <c r="U518" s="68">
        <f t="shared" si="128"/>
        <v>3.6055051152252375E-3</v>
      </c>
      <c r="V518" s="70">
        <f t="shared" si="129"/>
        <v>2.544260645155157E-2</v>
      </c>
      <c r="W518" s="86">
        <f t="shared" si="130"/>
        <v>3.2948540139951202E-2</v>
      </c>
      <c r="X518" s="68">
        <f t="shared" si="131"/>
        <v>3.4607759215652095E-2</v>
      </c>
      <c r="Y518" s="68">
        <f t="shared" si="132"/>
        <v>3.4608962428900658E-2</v>
      </c>
      <c r="Z518" s="68">
        <f t="shared" si="133"/>
        <v>3.3641023399563229E-2</v>
      </c>
      <c r="AA518" s="70">
        <f t="shared" si="134"/>
        <v>2.809833907915683E-2</v>
      </c>
      <c r="AB518" s="86">
        <f t="shared" si="120"/>
        <v>0.7465183508357206</v>
      </c>
      <c r="AC518" s="68">
        <f t="shared" si="121"/>
        <v>0.47075644672624306</v>
      </c>
      <c r="AD518" s="68">
        <f t="shared" si="122"/>
        <v>4.7731137063162662E-2</v>
      </c>
      <c r="AE518" s="68">
        <f t="shared" si="123"/>
        <v>0.10717584516980089</v>
      </c>
      <c r="AF518" s="70">
        <f t="shared" si="124"/>
        <v>0.90548435549433359</v>
      </c>
    </row>
    <row r="519" spans="1:32" ht="12.75">
      <c r="A519" s="69" t="s">
        <v>1815</v>
      </c>
      <c r="B519" s="67" t="s">
        <v>593</v>
      </c>
      <c r="C519" s="67" t="s">
        <v>661</v>
      </c>
      <c r="D519" s="68">
        <v>75.868199599999997</v>
      </c>
      <c r="E519" s="70">
        <v>22.7203616</v>
      </c>
      <c r="F519" s="111">
        <v>1485.683</v>
      </c>
      <c r="G519" s="112">
        <v>1771.6759999999999</v>
      </c>
      <c r="H519" s="112">
        <v>2119.154</v>
      </c>
      <c r="I519" s="112">
        <v>2534.7829999999999</v>
      </c>
      <c r="J519" s="112">
        <v>3016.7130000000002</v>
      </c>
      <c r="K519" s="113">
        <v>3482.8319999999999</v>
      </c>
      <c r="L519" s="111">
        <v>96.251222012782193</v>
      </c>
      <c r="M519" s="112">
        <v>118.959906839174</v>
      </c>
      <c r="N519" s="112">
        <v>129.301270967557</v>
      </c>
      <c r="O519" s="112">
        <v>138.362554778082</v>
      </c>
      <c r="P519" s="112">
        <v>144.17103811420199</v>
      </c>
      <c r="Q519" s="113">
        <v>155.260975511731</v>
      </c>
      <c r="R519" s="86">
        <f t="shared" si="125"/>
        <v>4.7186278473173214E-2</v>
      </c>
      <c r="S519" s="68">
        <f t="shared" si="126"/>
        <v>1.7386301659371429E-2</v>
      </c>
      <c r="T519" s="68">
        <f t="shared" si="127"/>
        <v>1.4015769130063022E-2</v>
      </c>
      <c r="U519" s="68">
        <f t="shared" si="128"/>
        <v>8.3960336601707677E-3</v>
      </c>
      <c r="V519" s="70">
        <f t="shared" si="129"/>
        <v>1.5384417761831411E-2</v>
      </c>
      <c r="W519" s="86">
        <f t="shared" si="130"/>
        <v>3.5210278408612114E-2</v>
      </c>
      <c r="X519" s="68">
        <f t="shared" si="131"/>
        <v>3.5818192242964349E-2</v>
      </c>
      <c r="Y519" s="68">
        <f t="shared" si="132"/>
        <v>3.5818215873068222E-2</v>
      </c>
      <c r="Z519" s="68">
        <f t="shared" si="133"/>
        <v>3.4811959248116843E-2</v>
      </c>
      <c r="AA519" s="70">
        <f t="shared" si="134"/>
        <v>2.8735585579592837E-2</v>
      </c>
      <c r="AB519" s="86">
        <f t="shared" si="120"/>
        <v>1.3401279571147009</v>
      </c>
      <c r="AC519" s="68">
        <f t="shared" si="121"/>
        <v>0.48540421977288828</v>
      </c>
      <c r="AD519" s="68">
        <f t="shared" si="122"/>
        <v>0.39130282702331642</v>
      </c>
      <c r="AE519" s="68">
        <f t="shared" si="123"/>
        <v>0.24118245113207618</v>
      </c>
      <c r="AF519" s="70">
        <f t="shared" si="124"/>
        <v>0.53537860640490897</v>
      </c>
    </row>
    <row r="520" spans="1:32" ht="12.75">
      <c r="A520" s="69" t="s">
        <v>1815</v>
      </c>
      <c r="B520" s="67" t="s">
        <v>593</v>
      </c>
      <c r="C520" s="67" t="s">
        <v>662</v>
      </c>
      <c r="D520" s="68">
        <v>79.932450500000002</v>
      </c>
      <c r="E520" s="70">
        <v>23.1701522</v>
      </c>
      <c r="F520" s="111">
        <v>1082.6980000000001</v>
      </c>
      <c r="G520" s="112">
        <v>1169.027</v>
      </c>
      <c r="H520" s="112">
        <v>1256.69</v>
      </c>
      <c r="I520" s="112">
        <v>1350.9259999999999</v>
      </c>
      <c r="J520" s="112">
        <v>1449.787</v>
      </c>
      <c r="K520" s="113">
        <v>1582.203</v>
      </c>
      <c r="L520" s="111">
        <v>45.590283053743299</v>
      </c>
      <c r="M520" s="112">
        <v>51.703853579109698</v>
      </c>
      <c r="N520" s="112">
        <v>63.391753589384699</v>
      </c>
      <c r="O520" s="112">
        <v>64.660339096336799</v>
      </c>
      <c r="P520" s="112">
        <v>69.853886748373398</v>
      </c>
      <c r="Q520" s="113">
        <v>77.500041239104206</v>
      </c>
      <c r="R520" s="86">
        <f t="shared" si="125"/>
        <v>2.6819620830866631E-2</v>
      </c>
      <c r="S520" s="68">
        <f t="shared" si="126"/>
        <v>4.5210943483707189E-2</v>
      </c>
      <c r="T520" s="68">
        <f t="shared" si="127"/>
        <v>4.002367611311927E-3</v>
      </c>
      <c r="U520" s="68">
        <f t="shared" si="128"/>
        <v>1.6064090367044887E-2</v>
      </c>
      <c r="V520" s="70">
        <f t="shared" si="129"/>
        <v>2.1891851253098251E-2</v>
      </c>
      <c r="W520" s="86">
        <f t="shared" si="130"/>
        <v>1.534314095755614E-2</v>
      </c>
      <c r="X520" s="68">
        <f t="shared" si="131"/>
        <v>1.4461900274333547E-2</v>
      </c>
      <c r="Y520" s="68">
        <f t="shared" si="132"/>
        <v>1.4461800595580989E-2</v>
      </c>
      <c r="Z520" s="68">
        <f t="shared" si="133"/>
        <v>1.4125273170761666E-2</v>
      </c>
      <c r="AA520" s="70">
        <f t="shared" si="134"/>
        <v>1.7480306121400762E-2</v>
      </c>
      <c r="AB520" s="86">
        <f t="shared" si="120"/>
        <v>1.7479876451020018</v>
      </c>
      <c r="AC520" s="68">
        <f t="shared" si="121"/>
        <v>3.1262104305853859</v>
      </c>
      <c r="AD520" s="68">
        <f t="shared" si="122"/>
        <v>0.27675444595294085</v>
      </c>
      <c r="AE520" s="68">
        <f t="shared" si="123"/>
        <v>1.1372587399085803</v>
      </c>
      <c r="AF520" s="70">
        <f t="shared" si="124"/>
        <v>1.2523723040694654</v>
      </c>
    </row>
    <row r="521" spans="1:32" ht="12.75">
      <c r="A521" s="69" t="s">
        <v>1815</v>
      </c>
      <c r="B521" s="67" t="s">
        <v>593</v>
      </c>
      <c r="C521" s="67" t="s">
        <v>663</v>
      </c>
      <c r="D521" s="68">
        <v>75.818981699999995</v>
      </c>
      <c r="E521" s="70">
        <v>26.9154576</v>
      </c>
      <c r="F521" s="111">
        <v>2257.893</v>
      </c>
      <c r="G521" s="112">
        <v>2612.2809999999999</v>
      </c>
      <c r="H521" s="112">
        <v>2991.6559999999999</v>
      </c>
      <c r="I521" s="112">
        <v>3426.127</v>
      </c>
      <c r="J521" s="112">
        <v>3909.3330000000001</v>
      </c>
      <c r="K521" s="113">
        <v>4411.107</v>
      </c>
      <c r="L521" s="111">
        <v>163.18696350377499</v>
      </c>
      <c r="M521" s="112">
        <v>198.289758723213</v>
      </c>
      <c r="N521" s="112">
        <v>226.684074043973</v>
      </c>
      <c r="O521" s="112">
        <v>230.51159524756801</v>
      </c>
      <c r="P521" s="112">
        <v>252.23080749799601</v>
      </c>
      <c r="Q521" s="113">
        <v>292.53495876201498</v>
      </c>
      <c r="R521" s="86">
        <f t="shared" si="125"/>
        <v>4.30215679803687E-2</v>
      </c>
      <c r="S521" s="68">
        <f t="shared" si="126"/>
        <v>2.8639215160269384E-2</v>
      </c>
      <c r="T521" s="68">
        <f t="shared" si="127"/>
        <v>3.3769652497533066E-3</v>
      </c>
      <c r="U521" s="68">
        <f t="shared" si="128"/>
        <v>1.8844355510274184E-2</v>
      </c>
      <c r="V521" s="70">
        <f t="shared" si="129"/>
        <v>3.1958151079018518E-2</v>
      </c>
      <c r="W521" s="86">
        <f t="shared" si="130"/>
        <v>2.9158341697905037E-2</v>
      </c>
      <c r="X521" s="68">
        <f t="shared" si="131"/>
        <v>2.7120658842855149E-2</v>
      </c>
      <c r="Y521" s="68">
        <f t="shared" si="132"/>
        <v>2.7120677688674811E-2</v>
      </c>
      <c r="Z521" s="68">
        <f t="shared" si="133"/>
        <v>2.6387260505302358E-2</v>
      </c>
      <c r="AA521" s="70">
        <f t="shared" si="134"/>
        <v>2.4151781431282864E-2</v>
      </c>
      <c r="AB521" s="86">
        <f t="shared" si="120"/>
        <v>1.4754463208536892</v>
      </c>
      <c r="AC521" s="68">
        <f t="shared" si="121"/>
        <v>1.0559926042436205</v>
      </c>
      <c r="AD521" s="68">
        <f t="shared" si="122"/>
        <v>0.12451625613925853</v>
      </c>
      <c r="AE521" s="68">
        <f t="shared" si="123"/>
        <v>0.71414596094534055</v>
      </c>
      <c r="AF521" s="70">
        <f t="shared" si="124"/>
        <v>1.3232212774840852</v>
      </c>
    </row>
    <row r="522" spans="1:32" ht="12.75">
      <c r="A522" s="69" t="s">
        <v>1815</v>
      </c>
      <c r="B522" s="67" t="s">
        <v>593</v>
      </c>
      <c r="C522" s="67" t="s">
        <v>664</v>
      </c>
      <c r="D522" s="68">
        <v>75.567887799999994</v>
      </c>
      <c r="E522" s="70">
        <v>31.2922312</v>
      </c>
      <c r="F522" s="111">
        <v>698.24199999999996</v>
      </c>
      <c r="G522" s="112">
        <v>779.60400000000004</v>
      </c>
      <c r="H522" s="112">
        <v>862.69899999999996</v>
      </c>
      <c r="I522" s="112">
        <v>954.65099999999995</v>
      </c>
      <c r="J522" s="112">
        <v>1053.67</v>
      </c>
      <c r="K522" s="113">
        <v>1167.5989999999999</v>
      </c>
      <c r="L522" s="111">
        <v>71.314266324502199</v>
      </c>
      <c r="M522" s="112">
        <v>82.437569086586905</v>
      </c>
      <c r="N522" s="112">
        <v>100.231260658553</v>
      </c>
      <c r="O522" s="112">
        <v>101.093080064305</v>
      </c>
      <c r="P522" s="112">
        <v>104.909572014617</v>
      </c>
      <c r="Q522" s="113">
        <v>115.66306396436801</v>
      </c>
      <c r="R522" s="86">
        <f t="shared" si="125"/>
        <v>3.119516847153752E-2</v>
      </c>
      <c r="S522" s="68">
        <f t="shared" si="126"/>
        <v>4.3168889546650241E-2</v>
      </c>
      <c r="T522" s="68">
        <f t="shared" si="127"/>
        <v>1.7196619100459457E-3</v>
      </c>
      <c r="U522" s="68">
        <f t="shared" si="128"/>
        <v>7.5504514213719483E-3</v>
      </c>
      <c r="V522" s="70">
        <f t="shared" si="129"/>
        <v>2.0500497224891414E-2</v>
      </c>
      <c r="W522" s="86">
        <f t="shared" si="130"/>
        <v>2.2044070182276471E-2</v>
      </c>
      <c r="X522" s="68">
        <f t="shared" si="131"/>
        <v>2.0255949694758139E-2</v>
      </c>
      <c r="Y522" s="68">
        <f t="shared" si="132"/>
        <v>2.025599634657712E-2</v>
      </c>
      <c r="Z522" s="68">
        <f t="shared" si="133"/>
        <v>1.9737751687019037E-2</v>
      </c>
      <c r="AA522" s="70">
        <f t="shared" si="134"/>
        <v>2.0534039084712224E-2</v>
      </c>
      <c r="AB522" s="86">
        <f t="shared" si="120"/>
        <v>1.4151274339807978</v>
      </c>
      <c r="AC522" s="68">
        <f t="shared" si="121"/>
        <v>2.1311708508943199</v>
      </c>
      <c r="AD522" s="68">
        <f t="shared" si="122"/>
        <v>8.4896436621669125E-2</v>
      </c>
      <c r="AE522" s="68">
        <f t="shared" si="123"/>
        <v>0.38253857587729545</v>
      </c>
      <c r="AF522" s="70">
        <f t="shared" si="124"/>
        <v>0.99836652401008719</v>
      </c>
    </row>
    <row r="523" spans="1:32" ht="12.75">
      <c r="A523" s="69" t="s">
        <v>1815</v>
      </c>
      <c r="B523" s="67" t="s">
        <v>593</v>
      </c>
      <c r="C523" s="67" t="s">
        <v>665</v>
      </c>
      <c r="D523" s="68">
        <v>75.526124600000003</v>
      </c>
      <c r="E523" s="70">
        <v>20.842882599999999</v>
      </c>
      <c r="F523" s="111">
        <v>358.47500000000002</v>
      </c>
      <c r="G523" s="112">
        <v>405.84300000000002</v>
      </c>
      <c r="H523" s="112">
        <v>453.47699999999998</v>
      </c>
      <c r="I523" s="112">
        <v>506.70299999999997</v>
      </c>
      <c r="J523" s="112">
        <v>564.54</v>
      </c>
      <c r="K523" s="113">
        <v>628.78800000000001</v>
      </c>
      <c r="L523" s="111">
        <v>25.4113046240027</v>
      </c>
      <c r="M523" s="112">
        <v>27.8699253175315</v>
      </c>
      <c r="N523" s="112">
        <v>29.365478067720598</v>
      </c>
      <c r="O523" s="112">
        <v>30.351123421957102</v>
      </c>
      <c r="P523" s="112">
        <v>31.271469877991699</v>
      </c>
      <c r="Q523" s="113">
        <v>33.155699378350199</v>
      </c>
      <c r="R523" s="86">
        <f t="shared" si="125"/>
        <v>1.93506058024779E-2</v>
      </c>
      <c r="S523" s="68">
        <f t="shared" si="126"/>
        <v>1.073237716391242E-2</v>
      </c>
      <c r="T523" s="68">
        <f t="shared" si="127"/>
        <v>6.712952889535646E-3</v>
      </c>
      <c r="U523" s="68">
        <f t="shared" si="128"/>
        <v>6.0646615496860665E-3</v>
      </c>
      <c r="V523" s="70">
        <f t="shared" si="129"/>
        <v>1.2050789474943023E-2</v>
      </c>
      <c r="W523" s="86">
        <f t="shared" si="130"/>
        <v>2.4821492541141056E-2</v>
      </c>
      <c r="X523" s="68">
        <f t="shared" si="131"/>
        <v>2.219563326279184E-2</v>
      </c>
      <c r="Y523" s="68">
        <f t="shared" si="132"/>
        <v>2.219609630133676E-2</v>
      </c>
      <c r="Z523" s="68">
        <f t="shared" si="133"/>
        <v>2.1617241423855613E-2</v>
      </c>
      <c r="AA523" s="70">
        <f t="shared" si="134"/>
        <v>2.1556583343340149E-2</v>
      </c>
      <c r="AB523" s="86">
        <f t="shared" si="120"/>
        <v>0.77959074259554351</v>
      </c>
      <c r="AC523" s="68">
        <f t="shared" si="121"/>
        <v>0.48353552416564238</v>
      </c>
      <c r="AD523" s="68">
        <f t="shared" si="122"/>
        <v>0.30243844676108017</v>
      </c>
      <c r="AE523" s="68">
        <f t="shared" si="123"/>
        <v>0.2805474311349197</v>
      </c>
      <c r="AF523" s="70">
        <f t="shared" si="124"/>
        <v>0.55903058861440968</v>
      </c>
    </row>
    <row r="524" spans="1:32" ht="12.75">
      <c r="A524" s="69" t="s">
        <v>1815</v>
      </c>
      <c r="B524" s="67" t="s">
        <v>593</v>
      </c>
      <c r="C524" s="67" t="s">
        <v>666</v>
      </c>
      <c r="D524" s="68">
        <v>75.870859899999999</v>
      </c>
      <c r="E524" s="70">
        <v>19.918832999999999</v>
      </c>
      <c r="F524" s="111">
        <v>231.16900000000001</v>
      </c>
      <c r="G524" s="112">
        <v>256.20699999999999</v>
      </c>
      <c r="H524" s="112">
        <v>281.95800000000003</v>
      </c>
      <c r="I524" s="112">
        <v>310.298</v>
      </c>
      <c r="J524" s="112">
        <v>340.66199999999998</v>
      </c>
      <c r="K524" s="113">
        <v>376.40300000000002</v>
      </c>
      <c r="L524" s="111">
        <v>6.2587684437962103</v>
      </c>
      <c r="M524" s="112">
        <v>9.2567098464451902</v>
      </c>
      <c r="N524" s="112">
        <v>11.4931681494229</v>
      </c>
      <c r="O524" s="112">
        <v>13.0123980808163</v>
      </c>
      <c r="P524" s="112">
        <v>19.736095877224798</v>
      </c>
      <c r="Q524" s="113">
        <v>23.2195097597325</v>
      </c>
      <c r="R524" s="86">
        <f t="shared" si="125"/>
        <v>9.5799722567483273E-2</v>
      </c>
      <c r="S524" s="68">
        <f t="shared" si="126"/>
        <v>4.8320803829377146E-2</v>
      </c>
      <c r="T524" s="68">
        <f t="shared" si="127"/>
        <v>2.6437095701409102E-2</v>
      </c>
      <c r="U524" s="68">
        <f t="shared" si="128"/>
        <v>0.10334294654451123</v>
      </c>
      <c r="V524" s="70">
        <f t="shared" si="129"/>
        <v>3.5299928660434979E-2</v>
      </c>
      <c r="W524" s="86">
        <f t="shared" si="130"/>
        <v>2.0567333346090129E-2</v>
      </c>
      <c r="X524" s="68">
        <f t="shared" si="131"/>
        <v>1.9154482436410578E-2</v>
      </c>
      <c r="Y524" s="68">
        <f t="shared" si="132"/>
        <v>1.9155000476462354E-2</v>
      </c>
      <c r="Z524" s="68">
        <f t="shared" si="133"/>
        <v>1.8671531462691206E-2</v>
      </c>
      <c r="AA524" s="70">
        <f t="shared" si="134"/>
        <v>1.9953918910461464E-2</v>
      </c>
      <c r="AB524" s="86">
        <f t="shared" si="120"/>
        <v>4.6578582140642411</v>
      </c>
      <c r="AC524" s="68">
        <f t="shared" si="121"/>
        <v>2.5226890880394959</v>
      </c>
      <c r="AD524" s="68">
        <f t="shared" si="122"/>
        <v>1.3801667994681064</v>
      </c>
      <c r="AE524" s="68">
        <f t="shared" si="123"/>
        <v>5.5347868358311931</v>
      </c>
      <c r="AF524" s="70">
        <f t="shared" si="124"/>
        <v>1.769072472371725</v>
      </c>
    </row>
    <row r="525" spans="1:32" ht="12.75">
      <c r="A525" s="69" t="s">
        <v>1815</v>
      </c>
      <c r="B525" s="67" t="s">
        <v>593</v>
      </c>
      <c r="C525" s="67" t="s">
        <v>667</v>
      </c>
      <c r="D525" s="68">
        <v>74.858091700000003</v>
      </c>
      <c r="E525" s="70">
        <v>32.718561399999999</v>
      </c>
      <c r="F525" s="111">
        <v>593.37099999999998</v>
      </c>
      <c r="G525" s="112">
        <v>631.33900000000006</v>
      </c>
      <c r="H525" s="112">
        <v>654.20699999999999</v>
      </c>
      <c r="I525" s="112">
        <v>677.90300000000002</v>
      </c>
      <c r="J525" s="112">
        <v>702.08500000000004</v>
      </c>
      <c r="K525" s="113">
        <v>751.52099999999996</v>
      </c>
      <c r="L525" s="111">
        <v>53.1610114113493</v>
      </c>
      <c r="M525" s="112">
        <v>64.806039527848299</v>
      </c>
      <c r="N525" s="112">
        <v>71.201809139369104</v>
      </c>
      <c r="O525" s="112">
        <v>77.379598464151698</v>
      </c>
      <c r="P525" s="112">
        <v>81.580280367041297</v>
      </c>
      <c r="Q525" s="113">
        <v>92.545015753698294</v>
      </c>
      <c r="R525" s="86">
        <f t="shared" si="125"/>
        <v>4.3810408445362693E-2</v>
      </c>
      <c r="S525" s="68">
        <f t="shared" si="126"/>
        <v>1.9738190014751418E-2</v>
      </c>
      <c r="T525" s="68">
        <f t="shared" si="127"/>
        <v>1.7352899875592499E-2</v>
      </c>
      <c r="U525" s="68">
        <f t="shared" si="128"/>
        <v>1.0857337040423347E-2</v>
      </c>
      <c r="V525" s="70">
        <f t="shared" si="129"/>
        <v>2.688084752179103E-2</v>
      </c>
      <c r="W525" s="86">
        <f t="shared" si="130"/>
        <v>1.2404625000258176E-2</v>
      </c>
      <c r="X525" s="68">
        <f t="shared" si="131"/>
        <v>7.1161708776686511E-3</v>
      </c>
      <c r="Y525" s="68">
        <f t="shared" si="132"/>
        <v>7.116078943970869E-3</v>
      </c>
      <c r="Z525" s="68">
        <f t="shared" si="133"/>
        <v>7.0100538916755013E-3</v>
      </c>
      <c r="AA525" s="70">
        <f t="shared" si="134"/>
        <v>1.3608934719478254E-2</v>
      </c>
      <c r="AB525" s="86">
        <f t="shared" si="120"/>
        <v>3.5317801581628525</v>
      </c>
      <c r="AC525" s="68">
        <f t="shared" si="121"/>
        <v>2.7737093942884496</v>
      </c>
      <c r="AD525" s="68">
        <f t="shared" si="122"/>
        <v>2.4385479717443022</v>
      </c>
      <c r="AE525" s="68">
        <f t="shared" si="123"/>
        <v>1.5488236193614042</v>
      </c>
      <c r="AF525" s="70">
        <f t="shared" si="124"/>
        <v>1.9752352462472242</v>
      </c>
    </row>
    <row r="526" spans="1:32" ht="12.75">
      <c r="A526" s="69" t="s">
        <v>1815</v>
      </c>
      <c r="B526" s="67" t="s">
        <v>593</v>
      </c>
      <c r="C526" s="67" t="s">
        <v>668</v>
      </c>
      <c r="D526" s="68">
        <v>70.055210200000005</v>
      </c>
      <c r="E526" s="70">
        <v>22.4732415</v>
      </c>
      <c r="F526" s="111">
        <v>543.14300000000003</v>
      </c>
      <c r="G526" s="112">
        <v>575.61099999999999</v>
      </c>
      <c r="H526" s="112">
        <v>597.91</v>
      </c>
      <c r="I526" s="112">
        <v>621.07100000000003</v>
      </c>
      <c r="J526" s="112">
        <v>644.73800000000006</v>
      </c>
      <c r="K526" s="113">
        <v>691.01800000000003</v>
      </c>
      <c r="L526" s="111">
        <v>22.861288408460499</v>
      </c>
      <c r="M526" s="112">
        <v>29.742113084170398</v>
      </c>
      <c r="N526" s="112">
        <v>34.963272079710698</v>
      </c>
      <c r="O526" s="112">
        <v>38.258457704708803</v>
      </c>
      <c r="P526" s="112">
        <v>39.846621166952403</v>
      </c>
      <c r="Q526" s="113">
        <v>41.691898626021398</v>
      </c>
      <c r="R526" s="86">
        <f t="shared" si="125"/>
        <v>6.0196298238059456E-2</v>
      </c>
      <c r="S526" s="68">
        <f t="shared" si="126"/>
        <v>3.5109536304729808E-2</v>
      </c>
      <c r="T526" s="68">
        <f t="shared" si="127"/>
        <v>1.8849412134457014E-2</v>
      </c>
      <c r="U526" s="68">
        <f t="shared" si="128"/>
        <v>8.3022869060826281E-3</v>
      </c>
      <c r="V526" s="70">
        <f t="shared" si="129"/>
        <v>9.2619017875443539E-3</v>
      </c>
      <c r="W526" s="86">
        <f t="shared" si="130"/>
        <v>1.1611889662303542E-2</v>
      </c>
      <c r="X526" s="68">
        <f t="shared" si="131"/>
        <v>7.6016311255740166E-3</v>
      </c>
      <c r="Y526" s="68">
        <f t="shared" si="132"/>
        <v>7.6010332338510376E-3</v>
      </c>
      <c r="Z526" s="68">
        <f t="shared" si="133"/>
        <v>7.4797251204109187E-3</v>
      </c>
      <c r="AA526" s="70">
        <f t="shared" si="134"/>
        <v>1.386436798185201E-2</v>
      </c>
      <c r="AB526" s="86">
        <f t="shared" si="120"/>
        <v>5.1840225827738227</v>
      </c>
      <c r="AC526" s="68">
        <f t="shared" si="121"/>
        <v>4.6186845592403838</v>
      </c>
      <c r="AD526" s="68">
        <f t="shared" si="122"/>
        <v>2.4798486672195517</v>
      </c>
      <c r="AE526" s="68">
        <f t="shared" si="123"/>
        <v>1.1099721944897516</v>
      </c>
      <c r="AF526" s="70">
        <f t="shared" si="124"/>
        <v>0.66803635042490728</v>
      </c>
    </row>
    <row r="527" spans="1:32" ht="12.75">
      <c r="A527" s="69" t="s">
        <v>1815</v>
      </c>
      <c r="B527" s="67" t="s">
        <v>593</v>
      </c>
      <c r="C527" s="67" t="s">
        <v>669</v>
      </c>
      <c r="D527" s="68">
        <v>86.202957900000001</v>
      </c>
      <c r="E527" s="70">
        <v>22.8015194</v>
      </c>
      <c r="F527" s="111">
        <v>1083.854</v>
      </c>
      <c r="G527" s="112">
        <v>1200.924</v>
      </c>
      <c r="H527" s="112">
        <v>1322.367</v>
      </c>
      <c r="I527" s="112">
        <v>1456.0889999999999</v>
      </c>
      <c r="J527" s="112">
        <v>1599.434</v>
      </c>
      <c r="K527" s="113">
        <v>1767.7570000000001</v>
      </c>
      <c r="L527" s="111">
        <v>77.224707455207195</v>
      </c>
      <c r="M527" s="112">
        <v>86.015203660327401</v>
      </c>
      <c r="N527" s="112">
        <v>96.474109548380497</v>
      </c>
      <c r="O527" s="112">
        <v>100.212421530247</v>
      </c>
      <c r="P527" s="112">
        <v>102.25078740357399</v>
      </c>
      <c r="Q527" s="113">
        <v>112.91739252661</v>
      </c>
      <c r="R527" s="86">
        <f t="shared" si="125"/>
        <v>2.2766020085525026E-2</v>
      </c>
      <c r="S527" s="68">
        <f t="shared" si="126"/>
        <v>2.4318737718404156E-2</v>
      </c>
      <c r="T527" s="68">
        <f t="shared" si="127"/>
        <v>7.7498761053436576E-3</v>
      </c>
      <c r="U527" s="68">
        <f t="shared" si="128"/>
        <v>4.0680902470992732E-3</v>
      </c>
      <c r="V527" s="70">
        <f t="shared" si="129"/>
        <v>2.0863614635916582E-2</v>
      </c>
      <c r="W527" s="86">
        <f t="shared" si="130"/>
        <v>2.0513610579294798E-2</v>
      </c>
      <c r="X527" s="68">
        <f t="shared" si="131"/>
        <v>1.926641041786236E-2</v>
      </c>
      <c r="Y527" s="68">
        <f t="shared" si="132"/>
        <v>1.9266152338924713E-2</v>
      </c>
      <c r="Z527" s="68">
        <f t="shared" si="133"/>
        <v>1.8779148476292883E-2</v>
      </c>
      <c r="AA527" s="70">
        <f t="shared" si="134"/>
        <v>2.0012338933775645E-2</v>
      </c>
      <c r="AB527" s="86">
        <f t="shared" si="120"/>
        <v>1.1098007343721186</v>
      </c>
      <c r="AC527" s="68">
        <f t="shared" si="121"/>
        <v>1.2622350085440752</v>
      </c>
      <c r="AD527" s="68">
        <f t="shared" si="122"/>
        <v>0.40225344267033836</v>
      </c>
      <c r="AE527" s="68">
        <f t="shared" si="123"/>
        <v>0.21662804637999958</v>
      </c>
      <c r="AF527" s="70">
        <f t="shared" si="124"/>
        <v>1.042537541711539</v>
      </c>
    </row>
    <row r="528" spans="1:32" ht="12.75">
      <c r="A528" s="69" t="s">
        <v>1815</v>
      </c>
      <c r="B528" s="67" t="s">
        <v>593</v>
      </c>
      <c r="C528" s="67" t="s">
        <v>670</v>
      </c>
      <c r="D528" s="68">
        <v>78.652780199999995</v>
      </c>
      <c r="E528" s="70">
        <v>25.529855000000001</v>
      </c>
      <c r="F528" s="111">
        <v>452.58600000000001</v>
      </c>
      <c r="G528" s="112">
        <v>496.286</v>
      </c>
      <c r="H528" s="112">
        <v>541.33799999999997</v>
      </c>
      <c r="I528" s="112">
        <v>590.48099999999999</v>
      </c>
      <c r="J528" s="112">
        <v>642.70899999999995</v>
      </c>
      <c r="K528" s="113">
        <v>706.82299999999998</v>
      </c>
      <c r="L528" s="111">
        <v>21.030009799917501</v>
      </c>
      <c r="M528" s="112">
        <v>24.294635712112299</v>
      </c>
      <c r="N528" s="112">
        <v>25.963823130916801</v>
      </c>
      <c r="O528" s="112">
        <v>26.952199681897099</v>
      </c>
      <c r="P528" s="112">
        <v>28.4412082377724</v>
      </c>
      <c r="Q528" s="113">
        <v>34.412984504394302</v>
      </c>
      <c r="R528" s="86">
        <f t="shared" si="125"/>
        <v>3.1047307569087346E-2</v>
      </c>
      <c r="S528" s="68">
        <f t="shared" si="126"/>
        <v>1.3741201461788649E-2</v>
      </c>
      <c r="T528" s="68">
        <f t="shared" si="127"/>
        <v>7.6134900934783731E-3</v>
      </c>
      <c r="U528" s="68">
        <f t="shared" si="128"/>
        <v>1.1049254409282365E-2</v>
      </c>
      <c r="V528" s="70">
        <f t="shared" si="129"/>
        <v>4.1993829634079063E-2</v>
      </c>
      <c r="W528" s="86">
        <f t="shared" si="130"/>
        <v>1.8434914624084264E-2</v>
      </c>
      <c r="X528" s="68">
        <f t="shared" si="131"/>
        <v>1.7378295851040136E-2</v>
      </c>
      <c r="Y528" s="68">
        <f t="shared" si="132"/>
        <v>1.7378721258362633E-2</v>
      </c>
      <c r="Z528" s="68">
        <f t="shared" si="133"/>
        <v>1.6950919340885707E-2</v>
      </c>
      <c r="AA528" s="70">
        <f t="shared" si="134"/>
        <v>1.9017645048767077E-2</v>
      </c>
      <c r="AB528" s="86">
        <f t="shared" si="120"/>
        <v>1.6841579254468388</v>
      </c>
      <c r="AC528" s="68">
        <f t="shared" si="121"/>
        <v>0.79071052648503515</v>
      </c>
      <c r="AD528" s="68">
        <f t="shared" si="122"/>
        <v>0.43809265251980289</v>
      </c>
      <c r="AE528" s="68">
        <f t="shared" si="123"/>
        <v>0.65183806182308379</v>
      </c>
      <c r="AF528" s="70">
        <f t="shared" si="124"/>
        <v>2.2081508791647968</v>
      </c>
    </row>
    <row r="529" spans="1:32" ht="12.75">
      <c r="A529" s="69" t="s">
        <v>1815</v>
      </c>
      <c r="B529" s="67" t="s">
        <v>593</v>
      </c>
      <c r="C529" s="67" t="s">
        <v>671</v>
      </c>
      <c r="D529" s="68">
        <v>73.035143300000001</v>
      </c>
      <c r="E529" s="70">
        <v>26.2967719</v>
      </c>
      <c r="F529" s="111">
        <v>846.29100000000005</v>
      </c>
      <c r="G529" s="112">
        <v>971.64</v>
      </c>
      <c r="H529" s="112">
        <v>1117.3209999999999</v>
      </c>
      <c r="I529" s="112">
        <v>1284.8499999999999</v>
      </c>
      <c r="J529" s="112">
        <v>1471.9</v>
      </c>
      <c r="K529" s="113">
        <v>1664.4190000000001</v>
      </c>
      <c r="L529" s="111">
        <v>52.7515743478926</v>
      </c>
      <c r="M529" s="112">
        <v>65.594271914228401</v>
      </c>
      <c r="N529" s="112">
        <v>88.124973108297596</v>
      </c>
      <c r="O529" s="112">
        <v>93.699246836544901</v>
      </c>
      <c r="P529" s="112">
        <v>101.148886065117</v>
      </c>
      <c r="Q529" s="113">
        <v>129.937197861936</v>
      </c>
      <c r="R529" s="86">
        <f t="shared" si="125"/>
        <v>4.8691238982325691E-2</v>
      </c>
      <c r="S529" s="68">
        <f t="shared" si="126"/>
        <v>6.8697160701868973E-2</v>
      </c>
      <c r="T529" s="68">
        <f t="shared" si="127"/>
        <v>1.2650837853640032E-2</v>
      </c>
      <c r="U529" s="68">
        <f t="shared" si="128"/>
        <v>1.5901172058656425E-2</v>
      </c>
      <c r="V529" s="70">
        <f t="shared" si="129"/>
        <v>5.6922647231697335E-2</v>
      </c>
      <c r="W529" s="86">
        <f t="shared" si="130"/>
        <v>2.7624418678654693E-2</v>
      </c>
      <c r="X529" s="68">
        <f t="shared" si="131"/>
        <v>2.7940753840152384E-2</v>
      </c>
      <c r="Y529" s="68">
        <f t="shared" si="132"/>
        <v>2.7941624862274268E-2</v>
      </c>
      <c r="Z529" s="68">
        <f t="shared" si="133"/>
        <v>2.7182420640076921E-2</v>
      </c>
      <c r="AA529" s="70">
        <f t="shared" si="134"/>
        <v>2.4584406074040561E-2</v>
      </c>
      <c r="AB529" s="86">
        <f t="shared" si="120"/>
        <v>1.7626158779568915</v>
      </c>
      <c r="AC529" s="68">
        <f t="shared" si="121"/>
        <v>2.4586724143121512</v>
      </c>
      <c r="AD529" s="68">
        <f t="shared" si="122"/>
        <v>0.45275956269532192</v>
      </c>
      <c r="AE529" s="68">
        <f t="shared" si="123"/>
        <v>0.58497998648480287</v>
      </c>
      <c r="AF529" s="70">
        <f t="shared" si="124"/>
        <v>2.3153964777617193</v>
      </c>
    </row>
    <row r="530" spans="1:32" ht="12.75">
      <c r="A530" s="69" t="s">
        <v>1815</v>
      </c>
      <c r="B530" s="67" t="s">
        <v>593</v>
      </c>
      <c r="C530" s="67" t="s">
        <v>672</v>
      </c>
      <c r="D530" s="68">
        <v>70.4582458</v>
      </c>
      <c r="E530" s="70">
        <v>21.522041600000001</v>
      </c>
      <c r="F530" s="111">
        <v>245.31399999999999</v>
      </c>
      <c r="G530" s="112">
        <v>279.35500000000002</v>
      </c>
      <c r="H530" s="112">
        <v>314.46600000000001</v>
      </c>
      <c r="I530" s="112">
        <v>353.98500000000001</v>
      </c>
      <c r="J530" s="112">
        <v>397.226</v>
      </c>
      <c r="K530" s="113">
        <v>444.16</v>
      </c>
      <c r="L530" s="111">
        <v>17.374013203474899</v>
      </c>
      <c r="M530" s="112">
        <v>19.538450386406101</v>
      </c>
      <c r="N530" s="112">
        <v>22.000473570887301</v>
      </c>
      <c r="O530" s="112">
        <v>22.996846355586801</v>
      </c>
      <c r="P530" s="112">
        <v>24.627401922332201</v>
      </c>
      <c r="Q530" s="113">
        <v>26.2414575634572</v>
      </c>
      <c r="R530" s="86">
        <f t="shared" si="125"/>
        <v>2.4915799908547358E-2</v>
      </c>
      <c r="S530" s="68">
        <f t="shared" si="126"/>
        <v>2.5201826509170411E-2</v>
      </c>
      <c r="T530" s="68">
        <f t="shared" si="127"/>
        <v>9.0577394299182316E-3</v>
      </c>
      <c r="U530" s="68">
        <f t="shared" si="128"/>
        <v>1.4180688443389777E-2</v>
      </c>
      <c r="V530" s="70">
        <f t="shared" si="129"/>
        <v>1.3107802814241388E-2</v>
      </c>
      <c r="W530" s="86">
        <f t="shared" si="130"/>
        <v>2.5988870366131751E-2</v>
      </c>
      <c r="X530" s="68">
        <f t="shared" si="131"/>
        <v>2.3678517549982177E-2</v>
      </c>
      <c r="Y530" s="68">
        <f t="shared" si="132"/>
        <v>2.3675715433275665E-2</v>
      </c>
      <c r="Z530" s="68">
        <f t="shared" si="133"/>
        <v>2.3050169776302414E-2</v>
      </c>
      <c r="AA530" s="70">
        <f t="shared" si="134"/>
        <v>2.2335893928442062E-2</v>
      </c>
      <c r="AB530" s="86">
        <f t="shared" si="120"/>
        <v>0.95871038477367609</v>
      </c>
      <c r="AC530" s="68">
        <f t="shared" si="121"/>
        <v>1.0643329531070824</v>
      </c>
      <c r="AD530" s="68">
        <f t="shared" si="122"/>
        <v>0.3825751097340776</v>
      </c>
      <c r="AE530" s="68">
        <f t="shared" si="123"/>
        <v>0.61520971780297962</v>
      </c>
      <c r="AF530" s="70">
        <f t="shared" si="124"/>
        <v>0.58684925959243495</v>
      </c>
    </row>
    <row r="531" spans="1:32" ht="12.75">
      <c r="A531" s="69" t="s">
        <v>1815</v>
      </c>
      <c r="B531" s="67" t="s">
        <v>593</v>
      </c>
      <c r="C531" s="67" t="s">
        <v>673</v>
      </c>
      <c r="D531" s="68">
        <v>78.821686099999994</v>
      </c>
      <c r="E531" s="70">
        <v>14.475293600000001</v>
      </c>
      <c r="F531" s="111">
        <v>259.11599999999999</v>
      </c>
      <c r="G531" s="112">
        <v>295.47399999999999</v>
      </c>
      <c r="H531" s="112">
        <v>338.68200000000002</v>
      </c>
      <c r="I531" s="112">
        <v>388.20800000000003</v>
      </c>
      <c r="J531" s="112">
        <v>443.33600000000001</v>
      </c>
      <c r="K531" s="113">
        <v>500.47</v>
      </c>
      <c r="L531" s="111">
        <v>12.8764323289766</v>
      </c>
      <c r="M531" s="112">
        <v>15.0501911176147</v>
      </c>
      <c r="N531" s="112">
        <v>16.352388785189198</v>
      </c>
      <c r="O531" s="112">
        <v>17.056882734819499</v>
      </c>
      <c r="P531" s="112">
        <v>17.496179360598099</v>
      </c>
      <c r="Q531" s="113">
        <v>19.364398187621699</v>
      </c>
      <c r="R531" s="86">
        <f t="shared" si="125"/>
        <v>3.376337067754958E-2</v>
      </c>
      <c r="S531" s="68">
        <f t="shared" si="126"/>
        <v>1.7304732642901922E-2</v>
      </c>
      <c r="T531" s="68">
        <f t="shared" si="127"/>
        <v>8.6164041093296419E-3</v>
      </c>
      <c r="U531" s="68">
        <f t="shared" si="128"/>
        <v>5.1509602617110101E-3</v>
      </c>
      <c r="V531" s="70">
        <f t="shared" si="129"/>
        <v>2.1355734740933018E-2</v>
      </c>
      <c r="W531" s="86">
        <f t="shared" si="130"/>
        <v>2.6261001726160232E-2</v>
      </c>
      <c r="X531" s="68">
        <f t="shared" si="131"/>
        <v>2.7296153504892857E-2</v>
      </c>
      <c r="Y531" s="68">
        <f t="shared" si="132"/>
        <v>2.7295932884132779E-2</v>
      </c>
      <c r="Z531" s="68">
        <f t="shared" si="133"/>
        <v>2.6557333822113893E-2</v>
      </c>
      <c r="AA531" s="70">
        <f t="shared" si="134"/>
        <v>2.4243941866332927E-2</v>
      </c>
      <c r="AB531" s="86">
        <f t="shared" si="120"/>
        <v>1.2856847971612511</v>
      </c>
      <c r="AC531" s="68">
        <f t="shared" si="121"/>
        <v>0.63396231413338278</v>
      </c>
      <c r="AD531" s="68">
        <f t="shared" si="122"/>
        <v>0.31566622565731717</v>
      </c>
      <c r="AE531" s="68">
        <f t="shared" si="123"/>
        <v>0.19395622678892122</v>
      </c>
      <c r="AF531" s="70">
        <f t="shared" si="124"/>
        <v>0.88086891391986444</v>
      </c>
    </row>
    <row r="532" spans="1:32" ht="12.75">
      <c r="A532" s="69" t="s">
        <v>1815</v>
      </c>
      <c r="B532" s="67" t="s">
        <v>593</v>
      </c>
      <c r="C532" s="67" t="s">
        <v>674</v>
      </c>
      <c r="D532" s="68">
        <v>82.235060700000005</v>
      </c>
      <c r="E532" s="70">
        <v>16.943738499999998</v>
      </c>
      <c r="F532" s="111">
        <v>373.36500000000001</v>
      </c>
      <c r="G532" s="112">
        <v>404.23099999999999</v>
      </c>
      <c r="H532" s="112">
        <v>438.28300000000002</v>
      </c>
      <c r="I532" s="112">
        <v>475.20299999999997</v>
      </c>
      <c r="J532" s="112">
        <v>514.22799999999995</v>
      </c>
      <c r="K532" s="113">
        <v>563.73500000000001</v>
      </c>
      <c r="L532" s="111">
        <v>34.684648241374497</v>
      </c>
      <c r="M532" s="112">
        <v>36.638141283302403</v>
      </c>
      <c r="N532" s="112">
        <v>39.797432013181897</v>
      </c>
      <c r="O532" s="112">
        <v>40.510746287922402</v>
      </c>
      <c r="P532" s="112">
        <v>41.909601467012997</v>
      </c>
      <c r="Q532" s="113">
        <v>45.595531687889498</v>
      </c>
      <c r="R532" s="86">
        <f t="shared" si="125"/>
        <v>1.1264309375913639E-2</v>
      </c>
      <c r="S532" s="68">
        <f t="shared" si="126"/>
        <v>1.7245911605888807E-2</v>
      </c>
      <c r="T532" s="68">
        <f t="shared" si="127"/>
        <v>3.5847251375628318E-3</v>
      </c>
      <c r="U532" s="68">
        <f t="shared" si="128"/>
        <v>6.9060943441944982E-3</v>
      </c>
      <c r="V532" s="70">
        <f t="shared" si="129"/>
        <v>1.7589908239894345E-2</v>
      </c>
      <c r="W532" s="86">
        <f t="shared" si="130"/>
        <v>1.5886000656351061E-2</v>
      </c>
      <c r="X532" s="68">
        <f t="shared" si="131"/>
        <v>1.6175664743770204E-2</v>
      </c>
      <c r="Y532" s="68">
        <f t="shared" si="132"/>
        <v>1.6175452141349259E-2</v>
      </c>
      <c r="Z532" s="68">
        <f t="shared" si="133"/>
        <v>1.5784933141892107E-2</v>
      </c>
      <c r="AA532" s="70">
        <f t="shared" si="134"/>
        <v>1.8383507210963525E-2</v>
      </c>
      <c r="AB532" s="86">
        <f t="shared" si="120"/>
        <v>0.70907144092369678</v>
      </c>
      <c r="AC532" s="68">
        <f t="shared" si="121"/>
        <v>1.066164011128556</v>
      </c>
      <c r="AD532" s="68">
        <f t="shared" si="122"/>
        <v>0.22161514288674564</v>
      </c>
      <c r="AE532" s="68">
        <f t="shared" si="123"/>
        <v>0.43751178938263652</v>
      </c>
      <c r="AF532" s="70">
        <f t="shared" si="124"/>
        <v>0.95683092665822256</v>
      </c>
    </row>
    <row r="533" spans="1:32" ht="12.75">
      <c r="A533" s="69" t="s">
        <v>1815</v>
      </c>
      <c r="B533" s="67" t="s">
        <v>593</v>
      </c>
      <c r="C533" s="67" t="s">
        <v>675</v>
      </c>
      <c r="D533" s="68">
        <v>75.373797300000007</v>
      </c>
      <c r="E533" s="70">
        <v>11.8763836</v>
      </c>
      <c r="F533" s="111">
        <v>1208.298</v>
      </c>
      <c r="G533" s="112">
        <v>1382.6890000000001</v>
      </c>
      <c r="H533" s="112">
        <v>1608.2919999999999</v>
      </c>
      <c r="I533" s="112">
        <v>1870.702</v>
      </c>
      <c r="J533" s="112">
        <v>2166.9059999999999</v>
      </c>
      <c r="K533" s="113">
        <v>2465.1379999999999</v>
      </c>
      <c r="L533" s="111">
        <v>6.6249828499512597</v>
      </c>
      <c r="M533" s="112">
        <v>8.4824979090454597</v>
      </c>
      <c r="N533" s="112">
        <v>9.5139156142792807</v>
      </c>
      <c r="O533" s="112">
        <v>11.0904497791457</v>
      </c>
      <c r="P533" s="112">
        <v>14.1106797139319</v>
      </c>
      <c r="Q533" s="113">
        <v>24.1890386420231</v>
      </c>
      <c r="R533" s="86">
        <f t="shared" si="125"/>
        <v>5.6076071475652675E-2</v>
      </c>
      <c r="S533" s="68">
        <f t="shared" si="126"/>
        <v>2.4318725835085691E-2</v>
      </c>
      <c r="T533" s="68">
        <f t="shared" si="127"/>
        <v>3.3141647010201045E-2</v>
      </c>
      <c r="U533" s="68">
        <f t="shared" si="128"/>
        <v>5.4465418354184156E-2</v>
      </c>
      <c r="V533" s="70">
        <f t="shared" si="129"/>
        <v>0.14284724949345329</v>
      </c>
      <c r="W533" s="86">
        <f t="shared" si="130"/>
        <v>2.6963479219925396E-2</v>
      </c>
      <c r="X533" s="68">
        <f t="shared" si="131"/>
        <v>3.0228518475885841E-2</v>
      </c>
      <c r="Y533" s="68">
        <f t="shared" si="132"/>
        <v>3.0228203035985036E-2</v>
      </c>
      <c r="Z533" s="68">
        <f t="shared" si="133"/>
        <v>2.9397316436170922E-2</v>
      </c>
      <c r="AA533" s="70">
        <f t="shared" si="134"/>
        <v>2.5789489205784628E-2</v>
      </c>
      <c r="AB533" s="86">
        <f t="shared" si="120"/>
        <v>2.079704589243577</v>
      </c>
      <c r="AC533" s="68">
        <f t="shared" si="121"/>
        <v>0.80449612026091977</v>
      </c>
      <c r="AD533" s="68">
        <f t="shared" si="122"/>
        <v>1.0963816463303395</v>
      </c>
      <c r="AE533" s="68">
        <f t="shared" si="123"/>
        <v>1.8527343634390059</v>
      </c>
      <c r="AF533" s="70">
        <f t="shared" si="124"/>
        <v>5.5389716466897836</v>
      </c>
    </row>
    <row r="534" spans="1:32" ht="12.75">
      <c r="A534" s="69" t="s">
        <v>1815</v>
      </c>
      <c r="B534" s="67" t="s">
        <v>593</v>
      </c>
      <c r="C534" s="67" t="s">
        <v>676</v>
      </c>
      <c r="D534" s="68">
        <v>80.321758799999998</v>
      </c>
      <c r="E534" s="70">
        <v>26.4609135</v>
      </c>
      <c r="F534" s="111">
        <v>2663.556</v>
      </c>
      <c r="G534" s="112">
        <v>2802.5540000000001</v>
      </c>
      <c r="H534" s="112">
        <v>2906.384</v>
      </c>
      <c r="I534" s="112">
        <v>3014.06</v>
      </c>
      <c r="J534" s="112">
        <v>3123.99</v>
      </c>
      <c r="K534" s="113">
        <v>3345.3670000000002</v>
      </c>
      <c r="L534" s="111">
        <v>95.102058130563194</v>
      </c>
      <c r="M534" s="112">
        <v>124.74058542315601</v>
      </c>
      <c r="N534" s="112">
        <v>130.23944788679901</v>
      </c>
      <c r="O534" s="112">
        <v>131.79616278978</v>
      </c>
      <c r="P534" s="112">
        <v>136.649481722693</v>
      </c>
      <c r="Q534" s="113">
        <v>151.297626805584</v>
      </c>
      <c r="R534" s="86">
        <f t="shared" si="125"/>
        <v>6.2329938752540628E-2</v>
      </c>
      <c r="S534" s="68">
        <f t="shared" si="126"/>
        <v>8.8164769228704226E-3</v>
      </c>
      <c r="T534" s="68">
        <f t="shared" si="127"/>
        <v>2.3905428474083282E-3</v>
      </c>
      <c r="U534" s="68">
        <f t="shared" si="128"/>
        <v>7.3648865493212128E-3</v>
      </c>
      <c r="V534" s="70">
        <f t="shared" si="129"/>
        <v>2.1439005692852807E-2</v>
      </c>
      <c r="W534" s="86">
        <f t="shared" si="130"/>
        <v>1.0173814433551509E-2</v>
      </c>
      <c r="X534" s="68">
        <f t="shared" si="131"/>
        <v>7.2757105057381045E-3</v>
      </c>
      <c r="Y534" s="68">
        <f t="shared" si="132"/>
        <v>7.2756620577734635E-3</v>
      </c>
      <c r="Z534" s="68">
        <f t="shared" si="133"/>
        <v>7.164604768325848E-3</v>
      </c>
      <c r="AA534" s="70">
        <f t="shared" si="134"/>
        <v>1.3693074521572987E-2</v>
      </c>
      <c r="AB534" s="86">
        <f t="shared" si="120"/>
        <v>6.1265063521295513</v>
      </c>
      <c r="AC534" s="68">
        <f t="shared" si="121"/>
        <v>1.2117685160668732</v>
      </c>
      <c r="AD534" s="68">
        <f t="shared" si="122"/>
        <v>0.32856705388813712</v>
      </c>
      <c r="AE534" s="68">
        <f t="shared" si="123"/>
        <v>1.0279543376741163</v>
      </c>
      <c r="AF534" s="70">
        <f t="shared" si="124"/>
        <v>1.5656823936126514</v>
      </c>
    </row>
    <row r="535" spans="1:32" ht="12.75">
      <c r="A535" s="69" t="s">
        <v>1815</v>
      </c>
      <c r="B535" s="67" t="s">
        <v>593</v>
      </c>
      <c r="C535" s="67" t="s">
        <v>677</v>
      </c>
      <c r="D535" s="68">
        <v>79.132804199999995</v>
      </c>
      <c r="E535" s="70">
        <v>18.4348122</v>
      </c>
      <c r="F535" s="111">
        <v>212.79300000000001</v>
      </c>
      <c r="G535" s="112">
        <v>249.626</v>
      </c>
      <c r="H535" s="112">
        <v>291.38400000000001</v>
      </c>
      <c r="I535" s="112">
        <v>340.12700000000001</v>
      </c>
      <c r="J535" s="112">
        <v>395.334</v>
      </c>
      <c r="K535" s="113">
        <v>450.584</v>
      </c>
      <c r="L535" s="111">
        <v>20.5437141043395</v>
      </c>
      <c r="M535" s="112">
        <v>22.0837526939724</v>
      </c>
      <c r="N535" s="112">
        <v>23.7807360561394</v>
      </c>
      <c r="O535" s="112">
        <v>25.288234829176702</v>
      </c>
      <c r="P535" s="112">
        <v>27.268516298289398</v>
      </c>
      <c r="Q535" s="113">
        <v>29.928110867465001</v>
      </c>
      <c r="R535" s="86">
        <f t="shared" si="125"/>
        <v>1.4992796159557084E-2</v>
      </c>
      <c r="S535" s="68">
        <f t="shared" si="126"/>
        <v>1.53686140728263E-2</v>
      </c>
      <c r="T535" s="68">
        <f t="shared" si="127"/>
        <v>1.2678318866821747E-2</v>
      </c>
      <c r="U535" s="68">
        <f t="shared" si="128"/>
        <v>1.5661682062742599E-2</v>
      </c>
      <c r="V535" s="70">
        <f t="shared" si="129"/>
        <v>1.9506705389339015E-2</v>
      </c>
      <c r="W535" s="86">
        <f t="shared" si="130"/>
        <v>3.1928787109473042E-2</v>
      </c>
      <c r="X535" s="68">
        <f t="shared" si="131"/>
        <v>3.0935637434563013E-2</v>
      </c>
      <c r="Y535" s="68">
        <f t="shared" si="132"/>
        <v>3.0935418473488907E-2</v>
      </c>
      <c r="Z535" s="68">
        <f t="shared" si="133"/>
        <v>3.0082379990310326E-2</v>
      </c>
      <c r="AA535" s="70">
        <f t="shared" si="134"/>
        <v>2.6162708385531745E-2</v>
      </c>
      <c r="AB535" s="86">
        <f t="shared" si="120"/>
        <v>0.46956986208564211</v>
      </c>
      <c r="AC535" s="68">
        <f t="shared" si="121"/>
        <v>0.49679319216663792</v>
      </c>
      <c r="AD535" s="68">
        <f t="shared" si="122"/>
        <v>0.40983182036754529</v>
      </c>
      <c r="AE535" s="68">
        <f t="shared" si="123"/>
        <v>0.52062642875288789</v>
      </c>
      <c r="AF535" s="70">
        <f t="shared" si="124"/>
        <v>0.74559197396116794</v>
      </c>
    </row>
    <row r="536" spans="1:32" ht="12.75">
      <c r="A536" s="69" t="s">
        <v>1815</v>
      </c>
      <c r="B536" s="67" t="s">
        <v>593</v>
      </c>
      <c r="C536" s="67" t="s">
        <v>678</v>
      </c>
      <c r="D536" s="68">
        <v>76.910692400000002</v>
      </c>
      <c r="E536" s="70">
        <v>29.7255766</v>
      </c>
      <c r="F536" s="111">
        <v>217.91</v>
      </c>
      <c r="G536" s="112">
        <v>253.233</v>
      </c>
      <c r="H536" s="112">
        <v>295.93599999999998</v>
      </c>
      <c r="I536" s="112">
        <v>345.83699999999999</v>
      </c>
      <c r="J536" s="112">
        <v>402.41699999999997</v>
      </c>
      <c r="K536" s="113">
        <v>458.93400000000003</v>
      </c>
      <c r="L536" s="111">
        <v>22.048086022371699</v>
      </c>
      <c r="M536" s="112">
        <v>24.542843818418</v>
      </c>
      <c r="N536" s="112">
        <v>27.0106656202335</v>
      </c>
      <c r="O536" s="112">
        <v>27.785770947761499</v>
      </c>
      <c r="P536" s="112">
        <v>29.424218856197101</v>
      </c>
      <c r="Q536" s="113">
        <v>32.6165278857871</v>
      </c>
      <c r="R536" s="86">
        <f t="shared" si="125"/>
        <v>2.263015296216575E-2</v>
      </c>
      <c r="S536" s="68">
        <f t="shared" si="126"/>
        <v>2.0110316637092732E-2</v>
      </c>
      <c r="T536" s="68">
        <f t="shared" si="127"/>
        <v>5.7392538075579551E-3</v>
      </c>
      <c r="U536" s="68">
        <f t="shared" si="128"/>
        <v>1.179343133228844E-2</v>
      </c>
      <c r="V536" s="70">
        <f t="shared" si="129"/>
        <v>2.1698513358614856E-2</v>
      </c>
      <c r="W536" s="86">
        <f t="shared" si="130"/>
        <v>3.00455760044601E-2</v>
      </c>
      <c r="X536" s="68">
        <f t="shared" si="131"/>
        <v>3.1166640239723521E-2</v>
      </c>
      <c r="Y536" s="68">
        <f t="shared" si="132"/>
        <v>3.1164870212085794E-2</v>
      </c>
      <c r="Z536" s="68">
        <f t="shared" si="133"/>
        <v>3.0304259724773592E-2</v>
      </c>
      <c r="AA536" s="70">
        <f t="shared" si="134"/>
        <v>2.6283508891586323E-2</v>
      </c>
      <c r="AB536" s="86">
        <f t="shared" si="120"/>
        <v>0.7531941793629261</v>
      </c>
      <c r="AC536" s="68">
        <f t="shared" si="121"/>
        <v>0.64525134831379982</v>
      </c>
      <c r="AD536" s="68">
        <f t="shared" si="122"/>
        <v>0.18415779589328313</v>
      </c>
      <c r="AE536" s="68">
        <f t="shared" si="123"/>
        <v>0.38916744508519918</v>
      </c>
      <c r="AF536" s="70">
        <f t="shared" si="124"/>
        <v>0.82555618612858872</v>
      </c>
    </row>
    <row r="537" spans="1:32" ht="12.75">
      <c r="A537" s="69" t="s">
        <v>1815</v>
      </c>
      <c r="B537" s="67" t="s">
        <v>593</v>
      </c>
      <c r="C537" s="67" t="s">
        <v>679</v>
      </c>
      <c r="D537" s="68">
        <v>78.3828654</v>
      </c>
      <c r="E537" s="70">
        <v>10.821767100000001</v>
      </c>
      <c r="F537" s="111">
        <v>150.34299999999999</v>
      </c>
      <c r="G537" s="112">
        <v>184.251</v>
      </c>
      <c r="H537" s="112">
        <v>227.68299999999999</v>
      </c>
      <c r="I537" s="112">
        <v>281.35300000000001</v>
      </c>
      <c r="J537" s="112">
        <v>345.577</v>
      </c>
      <c r="K537" s="113">
        <v>405.87900000000002</v>
      </c>
      <c r="L537" s="111">
        <v>7.22481558198296</v>
      </c>
      <c r="M537" s="112">
        <v>11.7571048585955</v>
      </c>
      <c r="N537" s="112">
        <v>14.299787262807</v>
      </c>
      <c r="O537" s="112">
        <v>19.132617241225301</v>
      </c>
      <c r="P537" s="112">
        <v>22.673846382866898</v>
      </c>
      <c r="Q537" s="113">
        <v>28.717540356161301</v>
      </c>
      <c r="R537" s="86">
        <f t="shared" si="125"/>
        <v>0.12546449733374607</v>
      </c>
      <c r="S537" s="68">
        <f t="shared" si="126"/>
        <v>4.3253546426483894E-2</v>
      </c>
      <c r="T537" s="68">
        <f t="shared" si="127"/>
        <v>6.7593033233273897E-2</v>
      </c>
      <c r="U537" s="68">
        <f t="shared" si="128"/>
        <v>3.7017717931567301E-2</v>
      </c>
      <c r="V537" s="70">
        <f t="shared" si="129"/>
        <v>5.330982552533492E-2</v>
      </c>
      <c r="W537" s="86">
        <f t="shared" si="130"/>
        <v>4.0675921628742277E-2</v>
      </c>
      <c r="X537" s="68">
        <f t="shared" si="131"/>
        <v>4.2331070435903409E-2</v>
      </c>
      <c r="Y537" s="68">
        <f t="shared" si="132"/>
        <v>4.2331159611042966E-2</v>
      </c>
      <c r="Z537" s="68">
        <f t="shared" si="133"/>
        <v>4.1121075018300306E-2</v>
      </c>
      <c r="AA537" s="70">
        <f t="shared" si="134"/>
        <v>3.2167920367216954E-2</v>
      </c>
      <c r="AB537" s="86">
        <f t="shared" si="120"/>
        <v>3.0844905858283194</v>
      </c>
      <c r="AC537" s="68">
        <f t="shared" si="121"/>
        <v>1.0217919363030821</v>
      </c>
      <c r="AD537" s="68">
        <f t="shared" si="122"/>
        <v>1.5967678148755662</v>
      </c>
      <c r="AE537" s="68">
        <f t="shared" si="123"/>
        <v>0.90021279636033669</v>
      </c>
      <c r="AF537" s="70">
        <f t="shared" si="124"/>
        <v>1.657235684395195</v>
      </c>
    </row>
    <row r="538" spans="1:32" ht="12.75">
      <c r="A538" s="69" t="s">
        <v>1815</v>
      </c>
      <c r="B538" s="67" t="s">
        <v>593</v>
      </c>
      <c r="C538" s="67" t="s">
        <v>680</v>
      </c>
      <c r="D538" s="68">
        <v>76.500061000000002</v>
      </c>
      <c r="E538" s="70">
        <v>9.1723602999999994</v>
      </c>
      <c r="F538" s="111">
        <v>243.83199999999999</v>
      </c>
      <c r="G538" s="112">
        <v>317.40100000000001</v>
      </c>
      <c r="H538" s="112">
        <v>413.19799999999998</v>
      </c>
      <c r="I538" s="112">
        <v>537.90700000000004</v>
      </c>
      <c r="J538" s="112">
        <v>694.89200000000005</v>
      </c>
      <c r="K538" s="113">
        <v>838.87</v>
      </c>
      <c r="L538" s="111">
        <v>0.82142807241318905</v>
      </c>
      <c r="M538" s="112">
        <v>0.92156895176974296</v>
      </c>
      <c r="N538" s="112">
        <v>0.99748437444469096</v>
      </c>
      <c r="O538" s="112">
        <v>1.1308739887688799</v>
      </c>
      <c r="P538" s="112">
        <v>1.1528440514585301</v>
      </c>
      <c r="Q538" s="113">
        <v>1.9914334644415399</v>
      </c>
      <c r="R538" s="86">
        <f t="shared" si="125"/>
        <v>2.4382141959760475E-2</v>
      </c>
      <c r="S538" s="68">
        <f t="shared" si="126"/>
        <v>1.6475256144244693E-2</v>
      </c>
      <c r="T538" s="68">
        <f t="shared" si="127"/>
        <v>2.674520378295614E-2</v>
      </c>
      <c r="U538" s="68">
        <f t="shared" si="128"/>
        <v>3.8855014630883459E-3</v>
      </c>
      <c r="V538" s="70">
        <f t="shared" si="129"/>
        <v>0.14548184759630961</v>
      </c>
      <c r="W538" s="86">
        <f t="shared" si="130"/>
        <v>5.2737299024967058E-2</v>
      </c>
      <c r="X538" s="68">
        <f t="shared" si="131"/>
        <v>5.275218765535096E-2</v>
      </c>
      <c r="Y538" s="68">
        <f t="shared" si="132"/>
        <v>5.2751757160620569E-2</v>
      </c>
      <c r="Z538" s="68">
        <f t="shared" si="133"/>
        <v>5.1214151008072376E-2</v>
      </c>
      <c r="AA538" s="70">
        <f t="shared" si="134"/>
        <v>3.7659862058175855E-2</v>
      </c>
      <c r="AB538" s="86">
        <f t="shared" si="120"/>
        <v>0.46233201947292379</v>
      </c>
      <c r="AC538" s="68">
        <f t="shared" si="121"/>
        <v>0.31231417835945452</v>
      </c>
      <c r="AD538" s="68">
        <f t="shared" si="122"/>
        <v>0.50700119242514174</v>
      </c>
      <c r="AE538" s="68">
        <f t="shared" si="123"/>
        <v>7.5867731605585201E-2</v>
      </c>
      <c r="AF538" s="70">
        <f t="shared" si="124"/>
        <v>3.8630478086078357</v>
      </c>
    </row>
    <row r="539" spans="1:32" ht="12.75">
      <c r="A539" s="69" t="s">
        <v>1815</v>
      </c>
      <c r="B539" s="67" t="s">
        <v>593</v>
      </c>
      <c r="C539" s="67" t="s">
        <v>681</v>
      </c>
      <c r="D539" s="68">
        <v>80.150032600000003</v>
      </c>
      <c r="E539" s="70">
        <v>17.246535099999999</v>
      </c>
      <c r="F539" s="111">
        <v>194.87</v>
      </c>
      <c r="G539" s="112">
        <v>224.04599999999999</v>
      </c>
      <c r="H539" s="112">
        <v>257.447</v>
      </c>
      <c r="I539" s="112">
        <v>295.83100000000002</v>
      </c>
      <c r="J539" s="112">
        <v>338.65699999999998</v>
      </c>
      <c r="K539" s="113">
        <v>382.803</v>
      </c>
      <c r="L539" s="111">
        <v>14.6176746492532</v>
      </c>
      <c r="M539" s="112">
        <v>17.638972960053099</v>
      </c>
      <c r="N539" s="112">
        <v>22.763765134659302</v>
      </c>
      <c r="O539" s="112">
        <v>23.180574610871101</v>
      </c>
      <c r="P539" s="112">
        <v>23.918945417901199</v>
      </c>
      <c r="Q539" s="113">
        <v>30.1668786848625</v>
      </c>
      <c r="R539" s="86">
        <f t="shared" si="125"/>
        <v>4.1337605101975011E-2</v>
      </c>
      <c r="S539" s="68">
        <f t="shared" si="126"/>
        <v>5.8107602820326287E-2</v>
      </c>
      <c r="T539" s="68">
        <f t="shared" si="127"/>
        <v>3.6620433724048594E-3</v>
      </c>
      <c r="U539" s="68">
        <f t="shared" si="128"/>
        <v>6.3705996889638836E-3</v>
      </c>
      <c r="V539" s="70">
        <f t="shared" si="129"/>
        <v>5.2242547970240194E-2</v>
      </c>
      <c r="W539" s="86">
        <f t="shared" si="130"/>
        <v>2.7903743667792424E-2</v>
      </c>
      <c r="X539" s="68">
        <f t="shared" si="131"/>
        <v>2.7792497152228972E-2</v>
      </c>
      <c r="Y539" s="68">
        <f t="shared" si="132"/>
        <v>2.7794894330052465E-2</v>
      </c>
      <c r="Z539" s="68">
        <f t="shared" si="133"/>
        <v>2.7039890085890073E-2</v>
      </c>
      <c r="AA539" s="70">
        <f t="shared" si="134"/>
        <v>2.450654015656456E-2</v>
      </c>
      <c r="AB539" s="86">
        <f t="shared" si="120"/>
        <v>1.4814358099801666</v>
      </c>
      <c r="AC539" s="68">
        <f t="shared" si="121"/>
        <v>2.0907658099972508</v>
      </c>
      <c r="AD539" s="68">
        <f t="shared" si="122"/>
        <v>0.13175237613497151</v>
      </c>
      <c r="AE539" s="68">
        <f t="shared" si="123"/>
        <v>0.23560005860704972</v>
      </c>
      <c r="AF539" s="70">
        <f t="shared" si="124"/>
        <v>2.1317798284245359</v>
      </c>
    </row>
    <row r="540" spans="1:32" ht="12.75">
      <c r="A540" s="69" t="s">
        <v>1815</v>
      </c>
      <c r="B540" s="67" t="s">
        <v>593</v>
      </c>
      <c r="C540" s="67" t="s">
        <v>682</v>
      </c>
      <c r="D540" s="68">
        <v>87.301287500000001</v>
      </c>
      <c r="E540" s="70">
        <v>22.34309</v>
      </c>
      <c r="F540" s="111">
        <v>272.32499999999999</v>
      </c>
      <c r="G540" s="112">
        <v>284.18099999999998</v>
      </c>
      <c r="H540" s="112">
        <v>297.81799999999998</v>
      </c>
      <c r="I540" s="112">
        <v>312.11500000000001</v>
      </c>
      <c r="J540" s="112">
        <v>326.80900000000003</v>
      </c>
      <c r="K540" s="113">
        <v>351.911</v>
      </c>
      <c r="L540" s="111">
        <v>35.406309258357602</v>
      </c>
      <c r="M540" s="112">
        <v>38.129274060401599</v>
      </c>
      <c r="N540" s="112">
        <v>39.951800113021598</v>
      </c>
      <c r="O540" s="112">
        <v>40.340167397125498</v>
      </c>
      <c r="P540" s="112">
        <v>41.592187194185399</v>
      </c>
      <c r="Q540" s="113">
        <v>48.671459273119197</v>
      </c>
      <c r="R540" s="86">
        <f t="shared" si="125"/>
        <v>1.5381240570287596E-2</v>
      </c>
      <c r="S540" s="68">
        <f t="shared" si="126"/>
        <v>9.5597207003358456E-3</v>
      </c>
      <c r="T540" s="68">
        <f t="shared" si="127"/>
        <v>1.9441791509029829E-3</v>
      </c>
      <c r="U540" s="68">
        <f t="shared" si="128"/>
        <v>6.2073108657903888E-3</v>
      </c>
      <c r="V540" s="70">
        <f t="shared" si="129"/>
        <v>3.4041355151062998E-2</v>
      </c>
      <c r="W540" s="86">
        <f t="shared" si="130"/>
        <v>8.5230306263405706E-3</v>
      </c>
      <c r="X540" s="68">
        <f t="shared" si="131"/>
        <v>9.3742405147161194E-3</v>
      </c>
      <c r="Y540" s="68">
        <f t="shared" si="132"/>
        <v>9.3778295933534782E-3</v>
      </c>
      <c r="Z540" s="68">
        <f t="shared" si="133"/>
        <v>9.2008385491513696E-3</v>
      </c>
      <c r="AA540" s="70">
        <f t="shared" si="134"/>
        <v>1.480048006660753E-2</v>
      </c>
      <c r="AB540" s="86">
        <f t="shared" si="120"/>
        <v>1.8046679924804694</v>
      </c>
      <c r="AC540" s="68">
        <f t="shared" si="121"/>
        <v>1.019786156044167</v>
      </c>
      <c r="AD540" s="68">
        <f t="shared" si="122"/>
        <v>0.20731653647032749</v>
      </c>
      <c r="AE540" s="68">
        <f t="shared" si="123"/>
        <v>0.674646211063329</v>
      </c>
      <c r="AF540" s="70">
        <f t="shared" si="124"/>
        <v>2.3000169587651582</v>
      </c>
    </row>
    <row r="541" spans="1:32" ht="12.75">
      <c r="A541" s="69" t="s">
        <v>1815</v>
      </c>
      <c r="B541" s="67" t="s">
        <v>593</v>
      </c>
      <c r="C541" s="67" t="s">
        <v>683</v>
      </c>
      <c r="D541" s="68">
        <v>76.2444378</v>
      </c>
      <c r="E541" s="70">
        <v>9.9679032000000003</v>
      </c>
      <c r="F541" s="114">
        <v>1398.7909999999999</v>
      </c>
      <c r="G541" s="115">
        <v>1682.9749999999999</v>
      </c>
      <c r="H541" s="115">
        <v>2063.0279999999998</v>
      </c>
      <c r="I541" s="115">
        <v>2528.9029999999998</v>
      </c>
      <c r="J541" s="115">
        <v>3082.0549999999998</v>
      </c>
      <c r="K541" s="116">
        <v>3604.55</v>
      </c>
      <c r="L541" s="111">
        <v>197.784347983147</v>
      </c>
      <c r="M541" s="112">
        <v>216.99010402652101</v>
      </c>
      <c r="N541" s="112">
        <v>218.212253306664</v>
      </c>
      <c r="O541" s="112">
        <v>226.368657647736</v>
      </c>
      <c r="P541" s="112">
        <v>232.76968794686499</v>
      </c>
      <c r="Q541" s="113">
        <v>259.71888529211799</v>
      </c>
      <c r="R541" s="86">
        <f t="shared" si="125"/>
        <v>1.9420905889894292E-2</v>
      </c>
      <c r="S541" s="68">
        <f t="shared" si="126"/>
        <v>1.1264562369107968E-3</v>
      </c>
      <c r="T541" s="68">
        <f t="shared" si="127"/>
        <v>7.4756611670284386E-3</v>
      </c>
      <c r="U541" s="68">
        <f t="shared" si="128"/>
        <v>5.6554033280437309E-3</v>
      </c>
      <c r="V541" s="70">
        <f t="shared" si="129"/>
        <v>2.3155246357854608E-2</v>
      </c>
      <c r="W541" s="86">
        <f t="shared" si="130"/>
        <v>3.6990953714339317E-2</v>
      </c>
      <c r="X541" s="68">
        <f t="shared" si="131"/>
        <v>4.0722349158513721E-2</v>
      </c>
      <c r="Y541" s="68">
        <f t="shared" si="132"/>
        <v>4.0722161081380624E-2</v>
      </c>
      <c r="Z541" s="68">
        <f t="shared" si="133"/>
        <v>3.9562194084467012E-2</v>
      </c>
      <c r="AA541" s="70">
        <f t="shared" si="134"/>
        <v>3.1320070804442157E-2</v>
      </c>
      <c r="AB541" s="86">
        <f t="shared" si="120"/>
        <v>0.52501771216474202</v>
      </c>
      <c r="AC541" s="68">
        <f t="shared" si="121"/>
        <v>2.7661867750458386E-2</v>
      </c>
      <c r="AD541" s="68">
        <f t="shared" si="122"/>
        <v>0.18357722106370558</v>
      </c>
      <c r="AE541" s="68">
        <f t="shared" si="123"/>
        <v>0.14294968868433328</v>
      </c>
      <c r="AF541" s="70">
        <f t="shared" si="124"/>
        <v>0.73931015362106001</v>
      </c>
    </row>
    <row r="542" spans="1:32" ht="12.75">
      <c r="A542" s="69" t="s">
        <v>1815</v>
      </c>
      <c r="B542" s="67" t="s">
        <v>593</v>
      </c>
      <c r="C542" s="67" t="s">
        <v>684</v>
      </c>
      <c r="D542" s="68">
        <v>74.240532900000005</v>
      </c>
      <c r="E542" s="70">
        <v>16.702841200000002</v>
      </c>
      <c r="F542" s="111">
        <v>499.23700000000002</v>
      </c>
      <c r="G542" s="112">
        <v>529.21299999999997</v>
      </c>
      <c r="H542" s="112">
        <v>557.90200000000004</v>
      </c>
      <c r="I542" s="112">
        <v>588.14200000000005</v>
      </c>
      <c r="J542" s="112">
        <v>619.35799999999995</v>
      </c>
      <c r="K542" s="113">
        <v>669.00800000000004</v>
      </c>
      <c r="L542" s="111">
        <v>20.328596604040701</v>
      </c>
      <c r="M542" s="112">
        <v>25.563217747994699</v>
      </c>
      <c r="N542" s="112">
        <v>30.2416761719928</v>
      </c>
      <c r="O542" s="112">
        <v>35.426514938654002</v>
      </c>
      <c r="P542" s="112">
        <v>43.836208407983698</v>
      </c>
      <c r="Q542" s="113">
        <v>49.221932659832902</v>
      </c>
      <c r="R542" s="86">
        <f t="shared" si="125"/>
        <v>5.1500073968839696E-2</v>
      </c>
      <c r="S542" s="68">
        <f t="shared" si="126"/>
        <v>3.6603047942703554E-2</v>
      </c>
      <c r="T542" s="68">
        <f t="shared" si="127"/>
        <v>3.4289361060369707E-2</v>
      </c>
      <c r="U542" s="68">
        <f t="shared" si="128"/>
        <v>4.747683188082296E-2</v>
      </c>
      <c r="V542" s="70">
        <f t="shared" si="129"/>
        <v>2.4572035070753638E-2</v>
      </c>
      <c r="W542" s="86">
        <f t="shared" si="130"/>
        <v>1.1662012884494017E-2</v>
      </c>
      <c r="X542" s="68">
        <f t="shared" si="131"/>
        <v>1.055846447922263E-2</v>
      </c>
      <c r="Y542" s="68">
        <f t="shared" si="132"/>
        <v>1.0557019124951775E-2</v>
      </c>
      <c r="Z542" s="68">
        <f t="shared" si="133"/>
        <v>1.0343008468542067E-2</v>
      </c>
      <c r="AA542" s="70">
        <f t="shared" si="134"/>
        <v>1.542251210377015E-2</v>
      </c>
      <c r="AB542" s="86">
        <f t="shared" si="120"/>
        <v>4.4160535988872853</v>
      </c>
      <c r="AC542" s="68">
        <f t="shared" si="121"/>
        <v>3.4667018120610718</v>
      </c>
      <c r="AD542" s="68">
        <f t="shared" si="122"/>
        <v>3.2480154345203331</v>
      </c>
      <c r="AE542" s="68">
        <f t="shared" si="123"/>
        <v>4.5902342655159032</v>
      </c>
      <c r="AF542" s="70">
        <f t="shared" si="124"/>
        <v>1.593257629199514</v>
      </c>
    </row>
    <row r="543" spans="1:32" ht="12.75">
      <c r="A543" s="69" t="s">
        <v>1815</v>
      </c>
      <c r="B543" s="67" t="s">
        <v>593</v>
      </c>
      <c r="C543" s="67" t="s">
        <v>1551</v>
      </c>
      <c r="D543" s="68">
        <v>88.363895299999996</v>
      </c>
      <c r="E543" s="70">
        <v>22.572645900000001</v>
      </c>
      <c r="F543" s="111">
        <v>13097.153</v>
      </c>
      <c r="G543" s="112">
        <v>13595.152</v>
      </c>
      <c r="H543" s="112">
        <v>14002.798000000001</v>
      </c>
      <c r="I543" s="112">
        <v>14422.67</v>
      </c>
      <c r="J543" s="112">
        <v>14850.066000000001</v>
      </c>
      <c r="K543" s="113">
        <v>15845.218999999999</v>
      </c>
      <c r="L543" s="111">
        <v>262.21845093276397</v>
      </c>
      <c r="M543" s="112">
        <v>362.13710648317601</v>
      </c>
      <c r="N543" s="112">
        <v>423.62464158067502</v>
      </c>
      <c r="O543" s="112">
        <v>470.45311881551402</v>
      </c>
      <c r="P543" s="112">
        <v>553.54297392150704</v>
      </c>
      <c r="Q543" s="113">
        <v>678.86833693276299</v>
      </c>
      <c r="R543" s="86">
        <f t="shared" si="125"/>
        <v>7.6210240122295908E-2</v>
      </c>
      <c r="S543" s="68">
        <f t="shared" si="126"/>
        <v>3.3958152311218938E-2</v>
      </c>
      <c r="T543" s="68">
        <f t="shared" si="127"/>
        <v>2.210847653248282E-2</v>
      </c>
      <c r="U543" s="68">
        <f t="shared" si="128"/>
        <v>3.5323330543622702E-2</v>
      </c>
      <c r="V543" s="70">
        <f t="shared" si="129"/>
        <v>4.5281168370146167E-2</v>
      </c>
      <c r="W543" s="86">
        <f t="shared" si="130"/>
        <v>7.4636760518803471E-3</v>
      </c>
      <c r="X543" s="68">
        <f t="shared" si="131"/>
        <v>5.9087816372619369E-3</v>
      </c>
      <c r="Y543" s="68">
        <f t="shared" si="132"/>
        <v>5.9088214856508744E-3</v>
      </c>
      <c r="Z543" s="68">
        <f t="shared" si="133"/>
        <v>5.8406070931369264E-3</v>
      </c>
      <c r="AA543" s="70">
        <f t="shared" si="134"/>
        <v>1.2972700951770898E-2</v>
      </c>
      <c r="AB543" s="86">
        <f t="shared" si="120"/>
        <v>10.210818314267007</v>
      </c>
      <c r="AC543" s="68">
        <f t="shared" si="121"/>
        <v>5.7470650289515124</v>
      </c>
      <c r="AD543" s="68">
        <f t="shared" si="122"/>
        <v>3.741605087608685</v>
      </c>
      <c r="AE543" s="68">
        <f t="shared" si="123"/>
        <v>6.0478868001803772</v>
      </c>
      <c r="AF543" s="70">
        <f t="shared" si="124"/>
        <v>3.4904965849817771</v>
      </c>
    </row>
    <row r="544" spans="1:32" ht="12.75">
      <c r="A544" s="69" t="s">
        <v>1815</v>
      </c>
      <c r="B544" s="67" t="s">
        <v>593</v>
      </c>
      <c r="C544" s="67" t="s">
        <v>685</v>
      </c>
      <c r="D544" s="68">
        <v>76.590701699999997</v>
      </c>
      <c r="E544" s="70">
        <v>8.8870815000000007</v>
      </c>
      <c r="F544" s="111">
        <v>613.71500000000003</v>
      </c>
      <c r="G544" s="112">
        <v>810.43399999999997</v>
      </c>
      <c r="H544" s="112">
        <v>1070.2909999999999</v>
      </c>
      <c r="I544" s="112">
        <v>1413.4690000000001</v>
      </c>
      <c r="J544" s="112">
        <v>1851.558</v>
      </c>
      <c r="K544" s="113">
        <v>2252.1689999999999</v>
      </c>
      <c r="L544" s="111">
        <v>72.1779257113337</v>
      </c>
      <c r="M544" s="112">
        <v>72.907055125071594</v>
      </c>
      <c r="N544" s="112">
        <v>74.389233006373303</v>
      </c>
      <c r="O544" s="112">
        <v>78.995859027874701</v>
      </c>
      <c r="P544" s="112">
        <v>87.567644940560299</v>
      </c>
      <c r="Q544" s="113">
        <v>92.032624024450996</v>
      </c>
      <c r="R544" s="86">
        <f t="shared" si="125"/>
        <v>2.0203667715637968E-3</v>
      </c>
      <c r="S544" s="68">
        <f t="shared" si="126"/>
        <v>4.0659381420880113E-3</v>
      </c>
      <c r="T544" s="68">
        <f t="shared" si="127"/>
        <v>1.2385195640091422E-2</v>
      </c>
      <c r="U544" s="68">
        <f t="shared" si="128"/>
        <v>2.1701861384052886E-2</v>
      </c>
      <c r="V544" s="70">
        <f t="shared" si="129"/>
        <v>1.0197782724250407E-2</v>
      </c>
      <c r="W544" s="86">
        <f t="shared" si="130"/>
        <v>5.5607851127729889E-2</v>
      </c>
      <c r="X544" s="68">
        <f t="shared" si="131"/>
        <v>5.5623189290583075E-2</v>
      </c>
      <c r="Y544" s="68">
        <f t="shared" si="132"/>
        <v>5.5623278483897289E-2</v>
      </c>
      <c r="Z544" s="68">
        <f t="shared" si="133"/>
        <v>5.3996096059563792E-2</v>
      </c>
      <c r="AA544" s="70">
        <f t="shared" si="134"/>
        <v>3.9173261006782589E-2</v>
      </c>
      <c r="AB544" s="86">
        <f t="shared" si="120"/>
        <v>3.6332401461136546E-2</v>
      </c>
      <c r="AC544" s="68">
        <f t="shared" si="121"/>
        <v>7.3097896649668898E-2</v>
      </c>
      <c r="AD544" s="68">
        <f t="shared" si="122"/>
        <v>0.22266209359947897</v>
      </c>
      <c r="AE544" s="68">
        <f t="shared" si="123"/>
        <v>0.4019153784768677</v>
      </c>
      <c r="AF544" s="70">
        <f t="shared" si="124"/>
        <v>0.26032509069093657</v>
      </c>
    </row>
    <row r="545" spans="1:32" ht="12.75">
      <c r="A545" s="69" t="s">
        <v>1815</v>
      </c>
      <c r="B545" s="67" t="s">
        <v>593</v>
      </c>
      <c r="C545" s="67" t="s">
        <v>686</v>
      </c>
      <c r="D545" s="68">
        <v>82.635002900000003</v>
      </c>
      <c r="E545" s="70">
        <v>22.519821700000001</v>
      </c>
      <c r="F545" s="111">
        <v>300.02199999999999</v>
      </c>
      <c r="G545" s="112">
        <v>336.28800000000001</v>
      </c>
      <c r="H545" s="112">
        <v>361.72399999999999</v>
      </c>
      <c r="I545" s="112">
        <v>389.08600000000001</v>
      </c>
      <c r="J545" s="112">
        <v>417.80700000000002</v>
      </c>
      <c r="K545" s="113">
        <v>456.11399999999998</v>
      </c>
      <c r="L545" s="111">
        <v>12.6544567544258</v>
      </c>
      <c r="M545" s="112">
        <v>17.6389263412415</v>
      </c>
      <c r="N545" s="112">
        <v>21.515653031597001</v>
      </c>
      <c r="O545" s="112">
        <v>21.8170769287997</v>
      </c>
      <c r="P545" s="112">
        <v>22.260938683507899</v>
      </c>
      <c r="Q545" s="113">
        <v>24.6495006126821</v>
      </c>
      <c r="R545" s="86">
        <f t="shared" si="125"/>
        <v>7.8778088756317727E-2</v>
      </c>
      <c r="S545" s="68">
        <f t="shared" si="126"/>
        <v>4.3956492763296391E-2</v>
      </c>
      <c r="T545" s="68">
        <f t="shared" si="127"/>
        <v>2.80190330974422E-3</v>
      </c>
      <c r="U545" s="68">
        <f t="shared" si="128"/>
        <v>4.0689388056589487E-3</v>
      </c>
      <c r="V545" s="70">
        <f t="shared" si="129"/>
        <v>2.1459669451798787E-2</v>
      </c>
      <c r="W545" s="86">
        <f t="shared" si="130"/>
        <v>2.2822426076481831E-2</v>
      </c>
      <c r="X545" s="68">
        <f t="shared" si="131"/>
        <v>1.4582710881014279E-2</v>
      </c>
      <c r="Y545" s="68">
        <f t="shared" si="132"/>
        <v>1.4583781757438361E-2</v>
      </c>
      <c r="Z545" s="68">
        <f t="shared" si="133"/>
        <v>1.4243840906923638E-2</v>
      </c>
      <c r="AA545" s="70">
        <f t="shared" si="134"/>
        <v>1.7544634971905174E-2</v>
      </c>
      <c r="AB545" s="86">
        <f t="shared" si="120"/>
        <v>3.4517841570531966</v>
      </c>
      <c r="AC545" s="68">
        <f t="shared" si="121"/>
        <v>3.0142881609567413</v>
      </c>
      <c r="AD545" s="68">
        <f t="shared" si="122"/>
        <v>0.19212460501303977</v>
      </c>
      <c r="AE545" s="68">
        <f t="shared" si="123"/>
        <v>0.28566303374542196</v>
      </c>
      <c r="AF545" s="70">
        <f t="shared" si="124"/>
        <v>1.2231471037250357</v>
      </c>
    </row>
    <row r="546" spans="1:32" ht="12.75">
      <c r="A546" s="69" t="s">
        <v>1815</v>
      </c>
      <c r="B546" s="67" t="s">
        <v>593</v>
      </c>
      <c r="C546" s="67" t="s">
        <v>687</v>
      </c>
      <c r="D546" s="68">
        <v>75.857419399999998</v>
      </c>
      <c r="E546" s="70">
        <v>25.173701900000001</v>
      </c>
      <c r="F546" s="111">
        <v>690.70100000000002</v>
      </c>
      <c r="G546" s="112">
        <v>819.70899999999995</v>
      </c>
      <c r="H546" s="112">
        <v>978.37</v>
      </c>
      <c r="I546" s="112">
        <v>1167.7460000000001</v>
      </c>
      <c r="J546" s="112">
        <v>1386.877</v>
      </c>
      <c r="K546" s="113">
        <v>1599.354</v>
      </c>
      <c r="L546" s="111">
        <v>40.841344906381998</v>
      </c>
      <c r="M546" s="112">
        <v>48.0400525678698</v>
      </c>
      <c r="N546" s="112">
        <v>58.096712385045002</v>
      </c>
      <c r="O546" s="112">
        <v>62.2145287948873</v>
      </c>
      <c r="P546" s="112">
        <v>65.215909094451504</v>
      </c>
      <c r="Q546" s="113">
        <v>77.413979364775301</v>
      </c>
      <c r="R546" s="86">
        <f t="shared" si="125"/>
        <v>3.5252059783971071E-2</v>
      </c>
      <c r="S546" s="68">
        <f t="shared" si="126"/>
        <v>4.1867813541491869E-2</v>
      </c>
      <c r="T546" s="68">
        <f t="shared" si="127"/>
        <v>1.4175729540600607E-2</v>
      </c>
      <c r="U546" s="68">
        <f t="shared" si="128"/>
        <v>9.648486801079343E-3</v>
      </c>
      <c r="V546" s="70">
        <f t="shared" si="129"/>
        <v>3.7408265681484136E-2</v>
      </c>
      <c r="W546" s="86">
        <f t="shared" si="130"/>
        <v>3.4248475064989958E-2</v>
      </c>
      <c r="X546" s="68">
        <f t="shared" si="131"/>
        <v>3.5387704474331434E-2</v>
      </c>
      <c r="Y546" s="68">
        <f t="shared" si="132"/>
        <v>3.5388550477716628E-2</v>
      </c>
      <c r="Z546" s="68">
        <f t="shared" si="133"/>
        <v>3.4395812358241649E-2</v>
      </c>
      <c r="AA546" s="70">
        <f t="shared" si="134"/>
        <v>2.8509068184409063E-2</v>
      </c>
      <c r="AB546" s="86">
        <f t="shared" si="120"/>
        <v>1.0293030482985508</v>
      </c>
      <c r="AC546" s="68">
        <f t="shared" si="121"/>
        <v>1.1831175308887525</v>
      </c>
      <c r="AD546" s="68">
        <f t="shared" si="122"/>
        <v>0.40057389605507421</v>
      </c>
      <c r="AE546" s="68">
        <f t="shared" si="123"/>
        <v>0.28051341542940617</v>
      </c>
      <c r="AF546" s="70">
        <f t="shared" si="124"/>
        <v>1.3121532222488363</v>
      </c>
    </row>
    <row r="547" spans="1:32" ht="12.75">
      <c r="A547" s="69" t="s">
        <v>1815</v>
      </c>
      <c r="B547" s="67" t="s">
        <v>593</v>
      </c>
      <c r="C547" s="67" t="s">
        <v>688</v>
      </c>
      <c r="D547" s="68">
        <v>76.645532599999996</v>
      </c>
      <c r="E547" s="70">
        <v>9.6287383000000002</v>
      </c>
      <c r="F547" s="111">
        <v>172.45</v>
      </c>
      <c r="G547" s="112">
        <v>236.80799999999999</v>
      </c>
      <c r="H547" s="112">
        <v>340.44299999999998</v>
      </c>
      <c r="I547" s="112">
        <v>489.43</v>
      </c>
      <c r="J547" s="112">
        <v>696.06100000000004</v>
      </c>
      <c r="K547" s="113">
        <v>885.39599999999996</v>
      </c>
      <c r="L547" s="111">
        <v>14.4696581310232</v>
      </c>
      <c r="M547" s="112">
        <v>19.7843563674361</v>
      </c>
      <c r="N547" s="112">
        <v>20.0024355945006</v>
      </c>
      <c r="O547" s="112">
        <v>22.8284233024633</v>
      </c>
      <c r="P547" s="112">
        <v>23.711200561066601</v>
      </c>
      <c r="Q547" s="113">
        <v>26.6608077521675</v>
      </c>
      <c r="R547" s="86">
        <f t="shared" si="125"/>
        <v>7.3459900548971419E-2</v>
      </c>
      <c r="S547" s="68">
        <f t="shared" si="126"/>
        <v>2.2045622613576224E-3</v>
      </c>
      <c r="T547" s="68">
        <f t="shared" si="127"/>
        <v>2.8256436018618318E-2</v>
      </c>
      <c r="U547" s="68">
        <f t="shared" si="128"/>
        <v>7.7340186565407285E-3</v>
      </c>
      <c r="V547" s="70">
        <f t="shared" si="129"/>
        <v>2.4879441962496873E-2</v>
      </c>
      <c r="W547" s="86">
        <f t="shared" si="130"/>
        <v>6.342846936802507E-2</v>
      </c>
      <c r="X547" s="68">
        <f t="shared" si="131"/>
        <v>7.259960489448862E-2</v>
      </c>
      <c r="Y547" s="68">
        <f t="shared" si="132"/>
        <v>7.2598747596976446E-2</v>
      </c>
      <c r="Z547" s="68">
        <f t="shared" si="133"/>
        <v>7.0439170298359458E-2</v>
      </c>
      <c r="AA547" s="70">
        <f t="shared" si="134"/>
        <v>4.8119540476727875E-2</v>
      </c>
      <c r="AB547" s="86">
        <f t="shared" si="120"/>
        <v>1.1581534487730094</v>
      </c>
      <c r="AC547" s="68">
        <f t="shared" si="121"/>
        <v>3.0366036627356097E-2</v>
      </c>
      <c r="AD547" s="68">
        <f t="shared" si="122"/>
        <v>0.38921382191715836</v>
      </c>
      <c r="AE547" s="68">
        <f t="shared" si="123"/>
        <v>0.10979712883870887</v>
      </c>
      <c r="AF547" s="70">
        <f t="shared" si="124"/>
        <v>0.51703407214641528</v>
      </c>
    </row>
    <row r="548" spans="1:32" ht="12.75">
      <c r="A548" s="69" t="s">
        <v>1815</v>
      </c>
      <c r="B548" s="67" t="s">
        <v>593</v>
      </c>
      <c r="C548" s="67" t="s">
        <v>1552</v>
      </c>
      <c r="D548" s="68">
        <v>75.775471600000003</v>
      </c>
      <c r="E548" s="70">
        <v>11.245055799999999</v>
      </c>
      <c r="F548" s="111">
        <v>1090.087</v>
      </c>
      <c r="G548" s="112">
        <v>1434.9559999999999</v>
      </c>
      <c r="H548" s="112">
        <v>1947.559</v>
      </c>
      <c r="I548" s="112">
        <v>2643.279</v>
      </c>
      <c r="J548" s="112">
        <v>3555.4110000000001</v>
      </c>
      <c r="K548" s="113">
        <v>4387.4089999999997</v>
      </c>
      <c r="L548" s="111">
        <v>47.761530447306299</v>
      </c>
      <c r="M548" s="112">
        <v>50.628092763896497</v>
      </c>
      <c r="N548" s="112">
        <v>51.308800606657599</v>
      </c>
      <c r="O548" s="112">
        <v>53.594757649683203</v>
      </c>
      <c r="P548" s="112">
        <v>56.559076136450599</v>
      </c>
      <c r="Q548" s="113">
        <v>63.415377554913199</v>
      </c>
      <c r="R548" s="86">
        <f t="shared" si="125"/>
        <v>1.2003645150160254E-2</v>
      </c>
      <c r="S548" s="68">
        <f t="shared" si="126"/>
        <v>2.6890518903628256E-3</v>
      </c>
      <c r="T548" s="68">
        <f t="shared" si="127"/>
        <v>8.9105846014610936E-3</v>
      </c>
      <c r="U548" s="68">
        <f t="shared" si="128"/>
        <v>1.1061971792627068E-2</v>
      </c>
      <c r="V548" s="70">
        <f t="shared" si="129"/>
        <v>2.4244743326151761E-2</v>
      </c>
      <c r="W548" s="86">
        <f t="shared" si="130"/>
        <v>5.4975335430188746E-2</v>
      </c>
      <c r="X548" s="68">
        <f t="shared" si="131"/>
        <v>6.1088521366721271E-2</v>
      </c>
      <c r="Y548" s="68">
        <f t="shared" si="132"/>
        <v>6.1088679671643331E-2</v>
      </c>
      <c r="Z548" s="68">
        <f t="shared" si="133"/>
        <v>5.9290095294921505E-2</v>
      </c>
      <c r="AA548" s="70">
        <f t="shared" si="134"/>
        <v>4.2053635889826371E-2</v>
      </c>
      <c r="AB548" s="86">
        <f t="shared" si="120"/>
        <v>0.21834601019221181</v>
      </c>
      <c r="AC548" s="68">
        <f t="shared" si="121"/>
        <v>4.4018938913583196E-2</v>
      </c>
      <c r="AD548" s="68">
        <f t="shared" si="122"/>
        <v>0.14586310670579586</v>
      </c>
      <c r="AE548" s="68">
        <f t="shared" si="123"/>
        <v>0.18657368886999548</v>
      </c>
      <c r="AF548" s="70">
        <f t="shared" si="124"/>
        <v>0.57651955207081296</v>
      </c>
    </row>
    <row r="549" spans="1:32" ht="12.75">
      <c r="A549" s="69" t="s">
        <v>1815</v>
      </c>
      <c r="B549" s="67" t="s">
        <v>593</v>
      </c>
      <c r="C549" s="67" t="s">
        <v>689</v>
      </c>
      <c r="D549" s="68">
        <v>78.042537300000006</v>
      </c>
      <c r="E549" s="70">
        <v>15.8309251</v>
      </c>
      <c r="F549" s="111">
        <v>338.00599999999997</v>
      </c>
      <c r="G549" s="112">
        <v>398.31</v>
      </c>
      <c r="H549" s="112">
        <v>473.32600000000002</v>
      </c>
      <c r="I549" s="112">
        <v>562.47</v>
      </c>
      <c r="J549" s="112">
        <v>665.18600000000004</v>
      </c>
      <c r="K549" s="113">
        <v>765.32399999999996</v>
      </c>
      <c r="L549" s="111">
        <v>19.5799043712173</v>
      </c>
      <c r="M549" s="112">
        <v>21.786689678996002</v>
      </c>
      <c r="N549" s="112">
        <v>23.7534553969335</v>
      </c>
      <c r="O549" s="112">
        <v>24.0455295047493</v>
      </c>
      <c r="P549" s="112">
        <v>25.167500817396299</v>
      </c>
      <c r="Q549" s="113">
        <v>26.730497630657801</v>
      </c>
      <c r="R549" s="86">
        <f t="shared" si="125"/>
        <v>2.2541328761775808E-2</v>
      </c>
      <c r="S549" s="68">
        <f t="shared" si="126"/>
        <v>1.8054745782087378E-2</v>
      </c>
      <c r="T549" s="68">
        <f t="shared" si="127"/>
        <v>2.4592136422687044E-3</v>
      </c>
      <c r="U549" s="68">
        <f t="shared" si="128"/>
        <v>9.3320574406597669E-3</v>
      </c>
      <c r="V549" s="70">
        <f t="shared" si="129"/>
        <v>1.2420755041208754E-2</v>
      </c>
      <c r="W549" s="86">
        <f t="shared" si="130"/>
        <v>3.2833389954233468E-2</v>
      </c>
      <c r="X549" s="68">
        <f t="shared" si="131"/>
        <v>3.4510754454702544E-2</v>
      </c>
      <c r="Y549" s="68">
        <f t="shared" si="132"/>
        <v>3.4510686094707178E-2</v>
      </c>
      <c r="Z549" s="68">
        <f t="shared" si="133"/>
        <v>3.354578029449258E-2</v>
      </c>
      <c r="AA549" s="70">
        <f t="shared" si="134"/>
        <v>2.8046514555920565E-2</v>
      </c>
      <c r="AB549" s="86">
        <f t="shared" si="120"/>
        <v>0.68653674790194419</v>
      </c>
      <c r="AC549" s="68">
        <f t="shared" si="121"/>
        <v>0.5231628826250474</v>
      </c>
      <c r="AD549" s="68">
        <f t="shared" si="122"/>
        <v>7.1259482802512819E-2</v>
      </c>
      <c r="AE549" s="68">
        <f t="shared" si="123"/>
        <v>0.27818871281977209</v>
      </c>
      <c r="AF549" s="70">
        <f t="shared" si="124"/>
        <v>0.44286269569944681</v>
      </c>
    </row>
    <row r="550" spans="1:32" ht="12.75">
      <c r="A550" s="69" t="s">
        <v>1815</v>
      </c>
      <c r="B550" s="67" t="s">
        <v>593</v>
      </c>
      <c r="C550" s="67" t="s">
        <v>690</v>
      </c>
      <c r="D550" s="68">
        <v>76.754899699999996</v>
      </c>
      <c r="E550" s="70">
        <v>18.3553347</v>
      </c>
      <c r="F550" s="111">
        <v>291.76</v>
      </c>
      <c r="G550" s="112">
        <v>333.46899999999999</v>
      </c>
      <c r="H550" s="112">
        <v>376.76600000000002</v>
      </c>
      <c r="I550" s="112">
        <v>425.685</v>
      </c>
      <c r="J550" s="112">
        <v>479.399</v>
      </c>
      <c r="K550" s="113">
        <v>537.08799999999997</v>
      </c>
      <c r="L550" s="111">
        <v>16.335168621378099</v>
      </c>
      <c r="M550" s="112">
        <v>22.847172472551499</v>
      </c>
      <c r="N550" s="112">
        <v>27.201744470256099</v>
      </c>
      <c r="O550" s="112">
        <v>27.809641199892699</v>
      </c>
      <c r="P550" s="112">
        <v>29.800349363164401</v>
      </c>
      <c r="Q550" s="113">
        <v>34.165222744487203</v>
      </c>
      <c r="R550" s="86">
        <f t="shared" si="125"/>
        <v>7.9729863855228719E-2</v>
      </c>
      <c r="S550" s="68">
        <f t="shared" si="126"/>
        <v>3.811913271050206E-2</v>
      </c>
      <c r="T550" s="68">
        <f t="shared" si="127"/>
        <v>4.4695422405817272E-3</v>
      </c>
      <c r="U550" s="68">
        <f t="shared" si="128"/>
        <v>1.4316676356682967E-2</v>
      </c>
      <c r="V550" s="70">
        <f t="shared" si="129"/>
        <v>2.9294108791342775E-2</v>
      </c>
      <c r="W550" s="86">
        <f t="shared" si="130"/>
        <v>2.672367220231376E-2</v>
      </c>
      <c r="X550" s="68">
        <f t="shared" si="131"/>
        <v>2.4414879514655138E-2</v>
      </c>
      <c r="Y550" s="68">
        <f t="shared" si="132"/>
        <v>2.4415066209256903E-2</v>
      </c>
      <c r="Z550" s="68">
        <f t="shared" si="133"/>
        <v>2.3766719985159106E-2</v>
      </c>
      <c r="AA550" s="70">
        <f t="shared" si="134"/>
        <v>2.2725743679263742E-2</v>
      </c>
      <c r="AB550" s="86">
        <f t="shared" si="120"/>
        <v>2.9834920609573126</v>
      </c>
      <c r="AC550" s="68">
        <f t="shared" si="121"/>
        <v>1.5613074267936029</v>
      </c>
      <c r="AD550" s="68">
        <f t="shared" si="122"/>
        <v>0.18306492402167285</v>
      </c>
      <c r="AE550" s="68">
        <f t="shared" si="123"/>
        <v>0.60238334804394023</v>
      </c>
      <c r="AF550" s="70">
        <f t="shared" si="124"/>
        <v>1.2890275101567912</v>
      </c>
    </row>
    <row r="551" spans="1:32" ht="12.75">
      <c r="A551" s="69" t="s">
        <v>1815</v>
      </c>
      <c r="B551" s="67" t="s">
        <v>593</v>
      </c>
      <c r="C551" s="67" t="s">
        <v>691</v>
      </c>
      <c r="D551" s="68">
        <v>80.934600099999997</v>
      </c>
      <c r="E551" s="70">
        <v>26.838100000000001</v>
      </c>
      <c r="F551" s="111">
        <v>2201.6959999999999</v>
      </c>
      <c r="G551" s="112">
        <v>2509.8649999999998</v>
      </c>
      <c r="H551" s="112">
        <v>2853.7150000000001</v>
      </c>
      <c r="I551" s="112">
        <v>3244.6709999999998</v>
      </c>
      <c r="J551" s="112">
        <v>3676.5149999999999</v>
      </c>
      <c r="K551" s="113">
        <v>4132.6710000000003</v>
      </c>
      <c r="L551" s="111">
        <v>124.396008224254</v>
      </c>
      <c r="M551" s="112">
        <v>168.10667895806</v>
      </c>
      <c r="N551" s="112">
        <v>187.88319437798</v>
      </c>
      <c r="O551" s="112">
        <v>198.96275818834999</v>
      </c>
      <c r="P551" s="112">
        <v>215.11513883504699</v>
      </c>
      <c r="Q551" s="113">
        <v>256.32434613854002</v>
      </c>
      <c r="R551" s="86">
        <f t="shared" si="125"/>
        <v>7.0276645300397261E-2</v>
      </c>
      <c r="S551" s="68">
        <f t="shared" si="126"/>
        <v>2.3528530267204834E-2</v>
      </c>
      <c r="T551" s="68">
        <f t="shared" si="127"/>
        <v>1.1794097760633476E-2</v>
      </c>
      <c r="U551" s="68">
        <f t="shared" si="128"/>
        <v>1.6236586981173827E-2</v>
      </c>
      <c r="V551" s="70">
        <f t="shared" si="129"/>
        <v>3.8313628251977906E-2</v>
      </c>
      <c r="W551" s="86">
        <f t="shared" si="130"/>
        <v>2.6200198875856433E-2</v>
      </c>
      <c r="X551" s="68">
        <f t="shared" si="131"/>
        <v>2.5678537477162134E-2</v>
      </c>
      <c r="Y551" s="68">
        <f t="shared" si="132"/>
        <v>2.5678460808947413E-2</v>
      </c>
      <c r="Z551" s="68">
        <f t="shared" si="133"/>
        <v>2.4990266869190415E-2</v>
      </c>
      <c r="AA551" s="70">
        <f t="shared" si="134"/>
        <v>2.3391727310822008E-2</v>
      </c>
      <c r="AB551" s="86">
        <f t="shared" si="120"/>
        <v>2.6822943456798494</v>
      </c>
      <c r="AC551" s="68">
        <f t="shared" si="121"/>
        <v>0.9162722093550123</v>
      </c>
      <c r="AD551" s="68">
        <f t="shared" si="122"/>
        <v>0.45929924882896161</v>
      </c>
      <c r="AE551" s="68">
        <f t="shared" si="123"/>
        <v>0.64971643024714232</v>
      </c>
      <c r="AF551" s="70">
        <f t="shared" si="124"/>
        <v>1.6379135983793891</v>
      </c>
    </row>
    <row r="552" spans="1:32" ht="12.75">
      <c r="A552" s="69" t="s">
        <v>1815</v>
      </c>
      <c r="B552" s="67" t="s">
        <v>593</v>
      </c>
      <c r="C552" s="67" t="s">
        <v>692</v>
      </c>
      <c r="D552" s="68">
        <v>75.851601000000002</v>
      </c>
      <c r="E552" s="70">
        <v>30.909015700000001</v>
      </c>
      <c r="F552" s="111">
        <v>1368.3340000000001</v>
      </c>
      <c r="G552" s="112">
        <v>1487.991</v>
      </c>
      <c r="H552" s="112">
        <v>1602.921</v>
      </c>
      <c r="I552" s="112">
        <v>1726.7280000000001</v>
      </c>
      <c r="J552" s="112">
        <v>1856.8489999999999</v>
      </c>
      <c r="K552" s="113">
        <v>2028.6790000000001</v>
      </c>
      <c r="L552" s="111">
        <v>136.87643112644901</v>
      </c>
      <c r="M552" s="112">
        <v>152.80209399119599</v>
      </c>
      <c r="N552" s="112">
        <v>164.597097428561</v>
      </c>
      <c r="O552" s="112">
        <v>170.12897996198299</v>
      </c>
      <c r="P552" s="112">
        <v>178.01341887135899</v>
      </c>
      <c r="Q552" s="113">
        <v>188.02653041842899</v>
      </c>
      <c r="R552" s="86">
        <f t="shared" si="125"/>
        <v>2.3270131656244832E-2</v>
      </c>
      <c r="S552" s="68">
        <f t="shared" si="126"/>
        <v>1.5438274606426014E-2</v>
      </c>
      <c r="T552" s="68">
        <f t="shared" si="127"/>
        <v>6.7217254980124529E-3</v>
      </c>
      <c r="U552" s="68">
        <f t="shared" si="128"/>
        <v>9.2687782071436131E-3</v>
      </c>
      <c r="V552" s="70">
        <f t="shared" si="129"/>
        <v>1.1249839040848881E-2</v>
      </c>
      <c r="W552" s="86">
        <f t="shared" si="130"/>
        <v>1.6766589311725973E-2</v>
      </c>
      <c r="X552" s="68">
        <f t="shared" si="131"/>
        <v>1.4880140362468625E-2</v>
      </c>
      <c r="Y552" s="68">
        <f t="shared" si="132"/>
        <v>1.4880139678016846E-2</v>
      </c>
      <c r="Z552" s="68">
        <f t="shared" si="133"/>
        <v>1.453053538184893E-2</v>
      </c>
      <c r="AA552" s="70">
        <f t="shared" si="134"/>
        <v>1.7700775439557691E-2</v>
      </c>
      <c r="AB552" s="86">
        <f t="shared" si="120"/>
        <v>1.3878870188566321</v>
      </c>
      <c r="AC552" s="68">
        <f t="shared" si="121"/>
        <v>1.0375086679535055</v>
      </c>
      <c r="AD552" s="68">
        <f t="shared" si="122"/>
        <v>0.45172462379118555</v>
      </c>
      <c r="AE552" s="68">
        <f t="shared" si="123"/>
        <v>0.63788277331624466</v>
      </c>
      <c r="AF552" s="70">
        <f t="shared" si="124"/>
        <v>0.6355562827890433</v>
      </c>
    </row>
    <row r="553" spans="1:32" ht="12.75">
      <c r="A553" s="69" t="s">
        <v>1815</v>
      </c>
      <c r="B553" s="67" t="s">
        <v>593</v>
      </c>
      <c r="C553" s="67" t="s">
        <v>693</v>
      </c>
      <c r="D553" s="68">
        <v>78.114098299999995</v>
      </c>
      <c r="E553" s="70">
        <v>9.9261152999999993</v>
      </c>
      <c r="F553" s="111">
        <v>1210.78</v>
      </c>
      <c r="G553" s="112">
        <v>1321.5050000000001</v>
      </c>
      <c r="H553" s="112">
        <v>1447.9069999999999</v>
      </c>
      <c r="I553" s="112">
        <v>1586.395</v>
      </c>
      <c r="J553" s="112">
        <v>1734.173</v>
      </c>
      <c r="K553" s="113">
        <v>1911.646</v>
      </c>
      <c r="L553" s="111">
        <v>63.016789917085298</v>
      </c>
      <c r="M553" s="112">
        <v>73.6951606640379</v>
      </c>
      <c r="N553" s="112">
        <v>81.986238733589701</v>
      </c>
      <c r="O553" s="112">
        <v>84.055809778864401</v>
      </c>
      <c r="P553" s="112">
        <v>86.230359932752904</v>
      </c>
      <c r="Q553" s="113">
        <v>92.5610422416528</v>
      </c>
      <c r="R553" s="86">
        <f t="shared" si="125"/>
        <v>3.3890557614891938E-2</v>
      </c>
      <c r="S553" s="68">
        <f t="shared" si="126"/>
        <v>2.2501010907213397E-2</v>
      </c>
      <c r="T553" s="68">
        <f t="shared" si="127"/>
        <v>5.0485815113428239E-3</v>
      </c>
      <c r="U553" s="68">
        <f t="shared" si="128"/>
        <v>5.1740627081205953E-3</v>
      </c>
      <c r="V553" s="70">
        <f t="shared" si="129"/>
        <v>1.4683186557117247E-2</v>
      </c>
      <c r="W553" s="86">
        <f t="shared" si="130"/>
        <v>1.7501291721987472E-2</v>
      </c>
      <c r="X553" s="68">
        <f t="shared" si="131"/>
        <v>1.8269565349452226E-2</v>
      </c>
      <c r="Y553" s="68">
        <f t="shared" si="132"/>
        <v>1.8269016209337824E-2</v>
      </c>
      <c r="Z553" s="68">
        <f t="shared" si="133"/>
        <v>1.7813299254589941E-2</v>
      </c>
      <c r="AA553" s="70">
        <f t="shared" si="134"/>
        <v>1.9486801668552246E-2</v>
      </c>
      <c r="AB553" s="86">
        <f t="shared" si="120"/>
        <v>1.9364603569412004</v>
      </c>
      <c r="AC553" s="68">
        <f t="shared" si="121"/>
        <v>1.2316117256663712</v>
      </c>
      <c r="AD553" s="68">
        <f t="shared" si="122"/>
        <v>0.27634665454849983</v>
      </c>
      <c r="AE553" s="68">
        <f t="shared" si="123"/>
        <v>0.29046066279874561</v>
      </c>
      <c r="AF553" s="70">
        <f t="shared" si="124"/>
        <v>0.75349391895402407</v>
      </c>
    </row>
    <row r="554" spans="1:32" ht="12.75">
      <c r="A554" s="69" t="s">
        <v>1815</v>
      </c>
      <c r="B554" s="67" t="s">
        <v>593</v>
      </c>
      <c r="C554" s="67" t="s">
        <v>694</v>
      </c>
      <c r="D554" s="68">
        <v>74.524651399999996</v>
      </c>
      <c r="E554" s="70">
        <v>20.557606199999999</v>
      </c>
      <c r="F554" s="111">
        <v>447.46800000000002</v>
      </c>
      <c r="G554" s="112">
        <v>504.86799999999999</v>
      </c>
      <c r="H554" s="112">
        <v>567.70500000000004</v>
      </c>
      <c r="I554" s="112">
        <v>638.36599999999999</v>
      </c>
      <c r="J554" s="112">
        <v>715.60500000000002</v>
      </c>
      <c r="K554" s="113">
        <v>799.70799999999997</v>
      </c>
      <c r="L554" s="111">
        <v>16.965401586725701</v>
      </c>
      <c r="M554" s="112">
        <v>19.453483787028102</v>
      </c>
      <c r="N554" s="112">
        <v>20.474344402660101</v>
      </c>
      <c r="O554" s="112">
        <v>21.010851722114001</v>
      </c>
      <c r="P554" s="112">
        <v>22.6029628199496</v>
      </c>
      <c r="Q554" s="113">
        <v>25.2453761815311</v>
      </c>
      <c r="R554" s="86">
        <f t="shared" si="125"/>
        <v>2.9331250281150544E-2</v>
      </c>
      <c r="S554" s="68">
        <f t="shared" si="126"/>
        <v>1.0495401510681865E-2</v>
      </c>
      <c r="T554" s="68">
        <f t="shared" si="127"/>
        <v>5.2407765435868612E-3</v>
      </c>
      <c r="U554" s="68">
        <f t="shared" si="128"/>
        <v>1.5155131442481175E-2</v>
      </c>
      <c r="V554" s="70">
        <f t="shared" si="129"/>
        <v>2.3381123816646549E-2</v>
      </c>
      <c r="W554" s="86">
        <f t="shared" si="130"/>
        <v>2.4138396438251906E-2</v>
      </c>
      <c r="X554" s="68">
        <f t="shared" si="131"/>
        <v>2.3460981727438671E-2</v>
      </c>
      <c r="Y554" s="68">
        <f t="shared" si="132"/>
        <v>2.3461973793068341E-2</v>
      </c>
      <c r="Z554" s="68">
        <f t="shared" si="133"/>
        <v>2.2843310436367933E-2</v>
      </c>
      <c r="AA554" s="70">
        <f t="shared" si="134"/>
        <v>2.2223664457080804E-2</v>
      </c>
      <c r="AB554" s="86">
        <f t="shared" si="120"/>
        <v>1.2151283684557259</v>
      </c>
      <c r="AC554" s="68">
        <f t="shared" si="121"/>
        <v>0.44735559801434149</v>
      </c>
      <c r="AD554" s="68">
        <f t="shared" si="122"/>
        <v>0.22337321615861699</v>
      </c>
      <c r="AE554" s="68">
        <f t="shared" si="123"/>
        <v>0.66343849262553856</v>
      </c>
      <c r="AF554" s="70">
        <f t="shared" si="124"/>
        <v>1.0520822910101562</v>
      </c>
    </row>
    <row r="555" spans="1:32" ht="12.75">
      <c r="A555" s="69" t="s">
        <v>1815</v>
      </c>
      <c r="B555" s="67" t="s">
        <v>593</v>
      </c>
      <c r="C555" s="67" t="s">
        <v>695</v>
      </c>
      <c r="D555" s="68">
        <v>74.8430082</v>
      </c>
      <c r="E555" s="70">
        <v>12.8698101</v>
      </c>
      <c r="F555" s="111">
        <v>531.024</v>
      </c>
      <c r="G555" s="112">
        <v>574.48900000000003</v>
      </c>
      <c r="H555" s="112">
        <v>617.82899999999995</v>
      </c>
      <c r="I555" s="112">
        <v>664.44</v>
      </c>
      <c r="J555" s="112">
        <v>713.35699999999997</v>
      </c>
      <c r="K555" s="113">
        <v>778.68499999999995</v>
      </c>
      <c r="L555" s="111">
        <v>49.2833193395427</v>
      </c>
      <c r="M555" s="112">
        <v>50.151645527846497</v>
      </c>
      <c r="N555" s="112">
        <v>51.388558206948403</v>
      </c>
      <c r="O555" s="112">
        <v>59.138825526441799</v>
      </c>
      <c r="P555" s="112">
        <v>82.247464501804203</v>
      </c>
      <c r="Q555" s="113">
        <v>101.115989278302</v>
      </c>
      <c r="R555" s="86">
        <f t="shared" si="125"/>
        <v>3.523813736332859E-3</v>
      </c>
      <c r="S555" s="68">
        <f t="shared" si="126"/>
        <v>4.9326903078987299E-3</v>
      </c>
      <c r="T555" s="68">
        <f t="shared" si="127"/>
        <v>3.0163396638925193E-2</v>
      </c>
      <c r="U555" s="68">
        <f t="shared" si="128"/>
        <v>7.8150483272719742E-2</v>
      </c>
      <c r="V555" s="70">
        <f t="shared" si="129"/>
        <v>4.5882325712506042E-2</v>
      </c>
      <c r="W555" s="86">
        <f t="shared" si="130"/>
        <v>1.5734746412083351E-2</v>
      </c>
      <c r="X555" s="68">
        <f t="shared" si="131"/>
        <v>1.4546154023848748E-2</v>
      </c>
      <c r="Y555" s="68">
        <f t="shared" si="132"/>
        <v>1.454657209651021E-2</v>
      </c>
      <c r="Z555" s="68">
        <f t="shared" si="133"/>
        <v>1.4207483148928265E-2</v>
      </c>
      <c r="AA555" s="70">
        <f t="shared" si="134"/>
        <v>1.7524920631174092E-2</v>
      </c>
      <c r="AB555" s="86">
        <f t="shared" si="120"/>
        <v>0.22395109803782914</v>
      </c>
      <c r="AC555" s="68">
        <f t="shared" si="121"/>
        <v>0.33910615134498595</v>
      </c>
      <c r="AD555" s="68">
        <f t="shared" si="122"/>
        <v>2.0735742028296502</v>
      </c>
      <c r="AE555" s="68">
        <f t="shared" si="123"/>
        <v>5.5006564113795893</v>
      </c>
      <c r="AF555" s="70">
        <f t="shared" si="124"/>
        <v>2.618118887847547</v>
      </c>
    </row>
    <row r="556" spans="1:32" ht="12.75">
      <c r="A556" s="69" t="s">
        <v>1815</v>
      </c>
      <c r="B556" s="67" t="s">
        <v>593</v>
      </c>
      <c r="C556" s="67" t="s">
        <v>696</v>
      </c>
      <c r="D556" s="68">
        <v>77.685555399999998</v>
      </c>
      <c r="E556" s="70">
        <v>27.495553900000001</v>
      </c>
      <c r="F556" s="111">
        <v>338.02800000000002</v>
      </c>
      <c r="G556" s="112">
        <v>390.74400000000003</v>
      </c>
      <c r="H556" s="112">
        <v>448.411</v>
      </c>
      <c r="I556" s="112">
        <v>514.58900000000006</v>
      </c>
      <c r="J556" s="112">
        <v>588.33399999999995</v>
      </c>
      <c r="K556" s="113">
        <v>664.56799999999998</v>
      </c>
      <c r="L556" s="111">
        <v>15.216142394522301</v>
      </c>
      <c r="M556" s="112">
        <v>21.263544921895601</v>
      </c>
      <c r="N556" s="112">
        <v>27.844262476243699</v>
      </c>
      <c r="O556" s="112">
        <v>30.795915539669199</v>
      </c>
      <c r="P556" s="112">
        <v>36.273041919259697</v>
      </c>
      <c r="Q556" s="113">
        <v>42.382015688663301</v>
      </c>
      <c r="R556" s="86">
        <f t="shared" si="125"/>
        <v>7.9486671070458967E-2</v>
      </c>
      <c r="S556" s="68">
        <f t="shared" si="126"/>
        <v>6.1896711752627565E-2</v>
      </c>
      <c r="T556" s="68">
        <f t="shared" si="127"/>
        <v>2.1201158162790668E-2</v>
      </c>
      <c r="U556" s="68">
        <f t="shared" si="128"/>
        <v>3.557047279555782E-2</v>
      </c>
      <c r="V556" s="70">
        <f t="shared" si="129"/>
        <v>3.3683272458932961E-2</v>
      </c>
      <c r="W556" s="86">
        <f t="shared" si="130"/>
        <v>2.8984776361736166E-2</v>
      </c>
      <c r="X556" s="68">
        <f t="shared" si="131"/>
        <v>2.7531521693587736E-2</v>
      </c>
      <c r="Y556" s="68">
        <f t="shared" si="132"/>
        <v>2.7531660245606354E-2</v>
      </c>
      <c r="Z556" s="68">
        <f t="shared" si="133"/>
        <v>2.6785258009965555E-2</v>
      </c>
      <c r="AA556" s="70">
        <f t="shared" si="134"/>
        <v>2.4368478331089037E-2</v>
      </c>
      <c r="AB556" s="86">
        <f t="shared" si="120"/>
        <v>2.7423593019469403</v>
      </c>
      <c r="AC556" s="68">
        <f t="shared" si="121"/>
        <v>2.2482125195079101</v>
      </c>
      <c r="AD556" s="68">
        <f t="shared" si="122"/>
        <v>0.77006464461851909</v>
      </c>
      <c r="AE556" s="68">
        <f t="shared" si="123"/>
        <v>1.327986939021595</v>
      </c>
      <c r="AF556" s="70">
        <f t="shared" si="124"/>
        <v>1.3822476726402819</v>
      </c>
    </row>
    <row r="557" spans="1:32" ht="12.75">
      <c r="A557" s="69" t="s">
        <v>1815</v>
      </c>
      <c r="B557" s="67" t="s">
        <v>593</v>
      </c>
      <c r="C557" s="67" t="s">
        <v>1553</v>
      </c>
      <c r="D557" s="68">
        <v>83.646546099999995</v>
      </c>
      <c r="E557" s="70">
        <v>25.951291699999999</v>
      </c>
      <c r="F557" s="111">
        <v>206.50399999999999</v>
      </c>
      <c r="G557" s="112">
        <v>239.12200000000001</v>
      </c>
      <c r="H557" s="112">
        <v>273.76799999999997</v>
      </c>
      <c r="I557" s="112">
        <v>313.435</v>
      </c>
      <c r="J557" s="112">
        <v>357.54</v>
      </c>
      <c r="K557" s="113">
        <v>403.37</v>
      </c>
      <c r="L557" s="111">
        <v>5.44185622676485</v>
      </c>
      <c r="M557" s="112">
        <v>6.9041164573613196</v>
      </c>
      <c r="N557" s="112">
        <v>9.3457857789765999</v>
      </c>
      <c r="O557" s="112">
        <v>11.3947750335349</v>
      </c>
      <c r="P557" s="112">
        <v>12.859228011060299</v>
      </c>
      <c r="Q557" s="113">
        <v>15.0462398847771</v>
      </c>
      <c r="R557" s="86">
        <f t="shared" si="125"/>
        <v>5.3741229818038548E-2</v>
      </c>
      <c r="S557" s="68">
        <f t="shared" si="126"/>
        <v>7.0730826650872006E-2</v>
      </c>
      <c r="T557" s="68">
        <f t="shared" si="127"/>
        <v>4.3848410460413371E-2</v>
      </c>
      <c r="U557" s="68">
        <f t="shared" si="128"/>
        <v>2.5703938396598507E-2</v>
      </c>
      <c r="V557" s="70">
        <f t="shared" si="129"/>
        <v>3.4014668249691786E-2</v>
      </c>
      <c r="W557" s="86">
        <f t="shared" si="130"/>
        <v>2.9330819853702346E-2</v>
      </c>
      <c r="X557" s="68">
        <f t="shared" si="131"/>
        <v>2.7061430090332728E-2</v>
      </c>
      <c r="Y557" s="68">
        <f t="shared" si="132"/>
        <v>2.7062193931790941E-2</v>
      </c>
      <c r="Z557" s="68">
        <f t="shared" si="133"/>
        <v>2.6331048386856303E-2</v>
      </c>
      <c r="AA557" s="70">
        <f t="shared" si="134"/>
        <v>2.4121402178932539E-2</v>
      </c>
      <c r="AB557" s="86">
        <f t="shared" si="120"/>
        <v>1.8322443793283516</v>
      </c>
      <c r="AC557" s="68">
        <f t="shared" si="121"/>
        <v>2.6137135552248396</v>
      </c>
      <c r="AD557" s="68">
        <f t="shared" si="122"/>
        <v>1.6202829146421516</v>
      </c>
      <c r="AE557" s="68">
        <f t="shared" si="123"/>
        <v>0.97618363002322261</v>
      </c>
      <c r="AF557" s="70">
        <f t="shared" si="124"/>
        <v>1.4101447336009327</v>
      </c>
    </row>
    <row r="558" spans="1:32" ht="12.75">
      <c r="A558" s="69" t="s">
        <v>1815</v>
      </c>
      <c r="B558" s="67" t="s">
        <v>593</v>
      </c>
      <c r="C558" s="67" t="s">
        <v>697</v>
      </c>
      <c r="D558" s="68">
        <v>77.767967100000007</v>
      </c>
      <c r="E558" s="70">
        <v>29.0018557</v>
      </c>
      <c r="F558" s="111">
        <v>1147.3309999999999</v>
      </c>
      <c r="G558" s="112">
        <v>1274.0899999999999</v>
      </c>
      <c r="H558" s="112">
        <v>1402.809</v>
      </c>
      <c r="I558" s="112">
        <v>1544.5319999999999</v>
      </c>
      <c r="J558" s="112">
        <v>1696.44</v>
      </c>
      <c r="K558" s="113">
        <v>1874.886</v>
      </c>
      <c r="L558" s="111">
        <v>53.045765911894897</v>
      </c>
      <c r="M558" s="112">
        <v>63.496955799465098</v>
      </c>
      <c r="N558" s="112">
        <v>69.900136029890504</v>
      </c>
      <c r="O558" s="112">
        <v>74.028681631095495</v>
      </c>
      <c r="P558" s="112">
        <v>80.215197962592796</v>
      </c>
      <c r="Q558" s="113">
        <v>99.053195457006197</v>
      </c>
      <c r="R558" s="86">
        <f t="shared" si="125"/>
        <v>3.9404426377512798E-2</v>
      </c>
      <c r="S558" s="68">
        <f t="shared" si="126"/>
        <v>2.0168463668235721E-2</v>
      </c>
      <c r="T558" s="68">
        <f t="shared" si="127"/>
        <v>1.1812696900731504E-2</v>
      </c>
      <c r="U558" s="68">
        <f t="shared" si="128"/>
        <v>1.6713836300169031E-2</v>
      </c>
      <c r="V558" s="70">
        <f t="shared" si="129"/>
        <v>4.6968649265687105E-2</v>
      </c>
      <c r="W558" s="86">
        <f t="shared" si="130"/>
        <v>2.0958764575813131E-2</v>
      </c>
      <c r="X558" s="68">
        <f t="shared" si="131"/>
        <v>1.9248891341270943E-2</v>
      </c>
      <c r="Y558" s="68">
        <f t="shared" si="132"/>
        <v>1.9248859367560163E-2</v>
      </c>
      <c r="Z558" s="68">
        <f t="shared" si="133"/>
        <v>1.8762197168749981E-2</v>
      </c>
      <c r="AA558" s="70">
        <f t="shared" si="134"/>
        <v>2.0003183977834925E-2</v>
      </c>
      <c r="AB558" s="86">
        <f t="shared" si="120"/>
        <v>1.880092990928786</v>
      </c>
      <c r="AC558" s="68">
        <f t="shared" si="121"/>
        <v>1.0477727423705256</v>
      </c>
      <c r="AD558" s="68">
        <f t="shared" si="122"/>
        <v>0.61368295519054383</v>
      </c>
      <c r="AE558" s="68">
        <f t="shared" si="123"/>
        <v>0.89082510698732731</v>
      </c>
      <c r="AF558" s="70">
        <f t="shared" si="124"/>
        <v>2.3480586549487321</v>
      </c>
    </row>
    <row r="559" spans="1:32" ht="12.75">
      <c r="A559" s="69" t="s">
        <v>1815</v>
      </c>
      <c r="B559" s="67" t="s">
        <v>593</v>
      </c>
      <c r="C559" s="67" t="s">
        <v>698</v>
      </c>
      <c r="D559" s="68">
        <v>78.809533500000001</v>
      </c>
      <c r="E559" s="70">
        <v>28.8796553</v>
      </c>
      <c r="F559" s="111">
        <v>626.05399999999997</v>
      </c>
      <c r="G559" s="112">
        <v>738.59699999999998</v>
      </c>
      <c r="H559" s="112">
        <v>868.87300000000005</v>
      </c>
      <c r="I559" s="112">
        <v>1022.126</v>
      </c>
      <c r="J559" s="112">
        <v>1197</v>
      </c>
      <c r="K559" s="113">
        <v>1369.8789999999999</v>
      </c>
      <c r="L559" s="111">
        <v>24.144550493882502</v>
      </c>
      <c r="M559" s="112">
        <v>28.686923881559199</v>
      </c>
      <c r="N559" s="112">
        <v>32.747827365382598</v>
      </c>
      <c r="O559" s="112">
        <v>38.107603348750096</v>
      </c>
      <c r="P559" s="112">
        <v>40.040769269986598</v>
      </c>
      <c r="Q559" s="113">
        <v>45.438481388879403</v>
      </c>
      <c r="R559" s="86">
        <f t="shared" si="125"/>
        <v>3.7626489578487674E-2</v>
      </c>
      <c r="S559" s="68">
        <f t="shared" si="126"/>
        <v>2.8311878266138301E-2</v>
      </c>
      <c r="T559" s="68">
        <f t="shared" si="127"/>
        <v>3.2733627935471923E-2</v>
      </c>
      <c r="U559" s="68">
        <f t="shared" si="128"/>
        <v>1.0145827873480832E-2</v>
      </c>
      <c r="V559" s="70">
        <f t="shared" si="129"/>
        <v>2.696108100469875E-2</v>
      </c>
      <c r="W559" s="86">
        <f t="shared" si="130"/>
        <v>3.3063162262242304E-2</v>
      </c>
      <c r="X559" s="68">
        <f t="shared" si="131"/>
        <v>3.2488905783827161E-2</v>
      </c>
      <c r="Y559" s="68">
        <f t="shared" si="132"/>
        <v>3.2488616248931346E-2</v>
      </c>
      <c r="Z559" s="68">
        <f t="shared" si="133"/>
        <v>3.1586730944478163E-2</v>
      </c>
      <c r="AA559" s="70">
        <f t="shared" si="134"/>
        <v>2.6980797639154046E-2</v>
      </c>
      <c r="AB559" s="86">
        <f t="shared" si="120"/>
        <v>1.1380184774841282</v>
      </c>
      <c r="AC559" s="68">
        <f t="shared" si="121"/>
        <v>0.87143218840666015</v>
      </c>
      <c r="AD559" s="68">
        <f t="shared" si="122"/>
        <v>1.0075414626669006</v>
      </c>
      <c r="AE559" s="68">
        <f t="shared" si="123"/>
        <v>0.3212053786545605</v>
      </c>
      <c r="AF559" s="70">
        <f t="shared" si="124"/>
        <v>0.9992692345601123</v>
      </c>
    </row>
    <row r="560" spans="1:32" ht="12.75">
      <c r="A560" s="69" t="s">
        <v>1815</v>
      </c>
      <c r="B560" s="67" t="s">
        <v>593</v>
      </c>
      <c r="C560" s="67" t="s">
        <v>699</v>
      </c>
      <c r="D560" s="68">
        <v>82.9857923</v>
      </c>
      <c r="E560" s="70">
        <v>25.265224199999999</v>
      </c>
      <c r="F560" s="111">
        <v>173.459</v>
      </c>
      <c r="G560" s="112">
        <v>206.93299999999999</v>
      </c>
      <c r="H560" s="112">
        <v>246.11099999999999</v>
      </c>
      <c r="I560" s="112">
        <v>292.70499999999998</v>
      </c>
      <c r="J560" s="112">
        <v>346.43599999999998</v>
      </c>
      <c r="K560" s="113">
        <v>398.76299999999998</v>
      </c>
      <c r="L560" s="111">
        <v>5.7516056574765599</v>
      </c>
      <c r="M560" s="112">
        <v>12.973618318187</v>
      </c>
      <c r="N560" s="112">
        <v>23.611157675278601</v>
      </c>
      <c r="O560" s="112">
        <v>29.946082021845701</v>
      </c>
      <c r="P560" s="112">
        <v>48.1009543508655</v>
      </c>
      <c r="Q560" s="113">
        <v>59.918326782580699</v>
      </c>
      <c r="R560" s="86">
        <f t="shared" si="125"/>
        <v>0.25113031354374882</v>
      </c>
      <c r="S560" s="68">
        <f t="shared" si="126"/>
        <v>0.16398724081745833</v>
      </c>
      <c r="T560" s="68">
        <f t="shared" si="127"/>
        <v>5.3660429816195787E-2</v>
      </c>
      <c r="U560" s="68">
        <f t="shared" si="128"/>
        <v>0.12125040140994606</v>
      </c>
      <c r="V560" s="70">
        <f t="shared" si="129"/>
        <v>4.9135708807418139E-2</v>
      </c>
      <c r="W560" s="86">
        <f t="shared" si="130"/>
        <v>3.5290761830607857E-2</v>
      </c>
      <c r="X560" s="68">
        <f t="shared" si="131"/>
        <v>3.4677516860157291E-2</v>
      </c>
      <c r="Y560" s="68">
        <f t="shared" si="132"/>
        <v>3.4676524442631265E-2</v>
      </c>
      <c r="Z560" s="68">
        <f t="shared" si="133"/>
        <v>3.3706564299306539E-2</v>
      </c>
      <c r="AA560" s="70">
        <f t="shared" si="134"/>
        <v>2.8133831612633442E-2</v>
      </c>
      <c r="AB560" s="86">
        <f t="shared" si="120"/>
        <v>7.116035486826533</v>
      </c>
      <c r="AC560" s="68">
        <f t="shared" si="121"/>
        <v>4.7289210896721201</v>
      </c>
      <c r="AD560" s="68">
        <f t="shared" si="122"/>
        <v>1.5474569807297567</v>
      </c>
      <c r="AE560" s="68">
        <f t="shared" si="123"/>
        <v>3.5972340679183548</v>
      </c>
      <c r="AF560" s="70">
        <f t="shared" si="124"/>
        <v>1.7464990010587056</v>
      </c>
    </row>
    <row r="561" spans="1:32" ht="12.75">
      <c r="A561" s="69" t="s">
        <v>1815</v>
      </c>
      <c r="B561" s="67" t="s">
        <v>593</v>
      </c>
      <c r="C561" s="67" t="s">
        <v>1554</v>
      </c>
      <c r="D561" s="68">
        <v>72.869203499999998</v>
      </c>
      <c r="E561" s="70">
        <v>19.054998999999999</v>
      </c>
      <c r="F561" s="111">
        <v>16146.527</v>
      </c>
      <c r="G561" s="112">
        <v>17257.072</v>
      </c>
      <c r="H561" s="112">
        <v>18257.413</v>
      </c>
      <c r="I561" s="112">
        <v>19315.737000000001</v>
      </c>
      <c r="J561" s="112">
        <v>20411.274000000001</v>
      </c>
      <c r="K561" s="113">
        <v>22088.953000000001</v>
      </c>
      <c r="L561" s="111">
        <v>272.29461930510303</v>
      </c>
      <c r="M561" s="112">
        <v>354.18584196190699</v>
      </c>
      <c r="N561" s="112">
        <v>394.41212688368302</v>
      </c>
      <c r="O561" s="112">
        <v>424.30095194975502</v>
      </c>
      <c r="P561" s="112">
        <v>454.32694760411601</v>
      </c>
      <c r="Q561" s="113">
        <v>483.04254773150598</v>
      </c>
      <c r="R561" s="86">
        <f t="shared" si="125"/>
        <v>6.0148983381155818E-2</v>
      </c>
      <c r="S561" s="68">
        <f t="shared" si="126"/>
        <v>2.2714789896148588E-2</v>
      </c>
      <c r="T561" s="68">
        <f t="shared" si="127"/>
        <v>1.5156138987017804E-2</v>
      </c>
      <c r="U561" s="68">
        <f t="shared" si="128"/>
        <v>1.4153159693083426E-2</v>
      </c>
      <c r="V561" s="70">
        <f t="shared" si="129"/>
        <v>1.2640940749308886E-2</v>
      </c>
      <c r="W561" s="86">
        <f t="shared" si="130"/>
        <v>1.3303410074694169E-2</v>
      </c>
      <c r="X561" s="68">
        <f t="shared" si="131"/>
        <v>1.126983177181335E-2</v>
      </c>
      <c r="Y561" s="68">
        <f t="shared" si="132"/>
        <v>1.1269792585482554E-2</v>
      </c>
      <c r="Z561" s="68">
        <f t="shared" si="133"/>
        <v>1.1033448598532319E-2</v>
      </c>
      <c r="AA561" s="70">
        <f t="shared" si="134"/>
        <v>1.5798044808136243E-2</v>
      </c>
      <c r="AB561" s="86">
        <f t="shared" si="120"/>
        <v>4.5213207022439752</v>
      </c>
      <c r="AC561" s="68">
        <f t="shared" si="121"/>
        <v>2.0155393936722188</v>
      </c>
      <c r="AD561" s="68">
        <f t="shared" si="122"/>
        <v>1.3448463112392626</v>
      </c>
      <c r="AE561" s="68">
        <f t="shared" si="123"/>
        <v>1.282750317517779</v>
      </c>
      <c r="AF561" s="70">
        <f t="shared" si="124"/>
        <v>0.80015855777283285</v>
      </c>
    </row>
    <row r="562" spans="1:32" ht="12.75">
      <c r="A562" s="69" t="s">
        <v>1815</v>
      </c>
      <c r="B562" s="67" t="s">
        <v>593</v>
      </c>
      <c r="C562" s="67" t="s">
        <v>700</v>
      </c>
      <c r="D562" s="68">
        <v>77.742933300000004</v>
      </c>
      <c r="E562" s="70">
        <v>29.449697799999999</v>
      </c>
      <c r="F562" s="111">
        <v>325.291</v>
      </c>
      <c r="G562" s="112">
        <v>394.71499999999997</v>
      </c>
      <c r="H562" s="112">
        <v>482.47199999999998</v>
      </c>
      <c r="I562" s="112">
        <v>589.73800000000006</v>
      </c>
      <c r="J562" s="112">
        <v>716.74800000000005</v>
      </c>
      <c r="K562" s="113">
        <v>836.99699999999996</v>
      </c>
      <c r="L562" s="111">
        <v>18.941901560615499</v>
      </c>
      <c r="M562" s="112">
        <v>21.5991441150674</v>
      </c>
      <c r="N562" s="112">
        <v>23.133602351043798</v>
      </c>
      <c r="O562" s="112">
        <v>23.463014204414598</v>
      </c>
      <c r="P562" s="112">
        <v>24.6953320864402</v>
      </c>
      <c r="Q562" s="113">
        <v>27.064611183005301</v>
      </c>
      <c r="R562" s="86">
        <f t="shared" si="125"/>
        <v>2.8056766591765109E-2</v>
      </c>
      <c r="S562" s="68">
        <f t="shared" si="126"/>
        <v>1.4208509631693894E-2</v>
      </c>
      <c r="T562" s="68">
        <f t="shared" si="127"/>
        <v>2.8479079770811133E-3</v>
      </c>
      <c r="U562" s="68">
        <f t="shared" si="128"/>
        <v>1.0504344167287242E-2</v>
      </c>
      <c r="V562" s="70">
        <f t="shared" si="129"/>
        <v>1.9188072371507277E-2</v>
      </c>
      <c r="W562" s="86">
        <f t="shared" si="130"/>
        <v>3.868876383324904E-2</v>
      </c>
      <c r="X562" s="68">
        <f t="shared" si="131"/>
        <v>4.0151780502681284E-2</v>
      </c>
      <c r="Y562" s="68">
        <f t="shared" si="132"/>
        <v>4.0151096493752599E-2</v>
      </c>
      <c r="Z562" s="68">
        <f t="shared" si="133"/>
        <v>3.9009188782104388E-2</v>
      </c>
      <c r="AA562" s="70">
        <f t="shared" si="134"/>
        <v>3.1019234373457483E-2</v>
      </c>
      <c r="AB562" s="86">
        <f t="shared" si="120"/>
        <v>0.72519160117628734</v>
      </c>
      <c r="AC562" s="68">
        <f t="shared" si="121"/>
        <v>0.35386997671859333</v>
      </c>
      <c r="AD562" s="68">
        <f t="shared" si="122"/>
        <v>7.0929768444162919E-2</v>
      </c>
      <c r="AE562" s="68">
        <f t="shared" si="123"/>
        <v>0.26927871343241438</v>
      </c>
      <c r="AF562" s="70">
        <f t="shared" si="124"/>
        <v>0.61858626620153179</v>
      </c>
    </row>
    <row r="563" spans="1:32" ht="12.75">
      <c r="A563" s="69" t="s">
        <v>1815</v>
      </c>
      <c r="B563" s="67" t="s">
        <v>593</v>
      </c>
      <c r="C563" s="67" t="s">
        <v>701</v>
      </c>
      <c r="D563" s="68">
        <v>85.331609700000001</v>
      </c>
      <c r="E563" s="70">
        <v>26.1482548</v>
      </c>
      <c r="F563" s="111">
        <v>300.75599999999997</v>
      </c>
      <c r="G563" s="112">
        <v>342.09899999999999</v>
      </c>
      <c r="H563" s="112">
        <v>389.762</v>
      </c>
      <c r="I563" s="112">
        <v>444.06200000000001</v>
      </c>
      <c r="J563" s="112">
        <v>504.15800000000002</v>
      </c>
      <c r="K563" s="113">
        <v>567.31799999999998</v>
      </c>
      <c r="L563" s="111">
        <v>25.366507117230299</v>
      </c>
      <c r="M563" s="112">
        <v>30.8720828783634</v>
      </c>
      <c r="N563" s="112">
        <v>34.721611407994999</v>
      </c>
      <c r="O563" s="112">
        <v>36.844162179312598</v>
      </c>
      <c r="P563" s="112">
        <v>38.168251265217101</v>
      </c>
      <c r="Q563" s="113">
        <v>41.843869110965599</v>
      </c>
      <c r="R563" s="86">
        <f t="shared" si="125"/>
        <v>4.3408229092711137E-2</v>
      </c>
      <c r="S563" s="68">
        <f t="shared" si="126"/>
        <v>2.4938573434120495E-2</v>
      </c>
      <c r="T563" s="68">
        <f t="shared" si="127"/>
        <v>1.2226107517745331E-2</v>
      </c>
      <c r="U563" s="68">
        <f t="shared" si="128"/>
        <v>7.1875108977126293E-3</v>
      </c>
      <c r="V563" s="70">
        <f t="shared" si="129"/>
        <v>1.9260079903624532E-2</v>
      </c>
      <c r="W563" s="86">
        <f t="shared" si="130"/>
        <v>2.5760172815383432E-2</v>
      </c>
      <c r="X563" s="68">
        <f t="shared" si="131"/>
        <v>2.608722551476194E-2</v>
      </c>
      <c r="Y563" s="68">
        <f t="shared" si="132"/>
        <v>2.6085579178391077E-2</v>
      </c>
      <c r="Z563" s="68">
        <f t="shared" si="133"/>
        <v>2.5385103736666702E-2</v>
      </c>
      <c r="AA563" s="70">
        <f t="shared" si="134"/>
        <v>2.3606056413290985E-2</v>
      </c>
      <c r="AB563" s="86">
        <f t="shared" si="120"/>
        <v>1.6850907563317532</v>
      </c>
      <c r="AC563" s="68">
        <f t="shared" si="121"/>
        <v>0.95596879093211895</v>
      </c>
      <c r="AD563" s="68">
        <f t="shared" si="122"/>
        <v>0.46869220093350522</v>
      </c>
      <c r="AE563" s="68">
        <f t="shared" si="123"/>
        <v>0.28313892163973547</v>
      </c>
      <c r="AF563" s="70">
        <f t="shared" si="124"/>
        <v>0.81589569924015237</v>
      </c>
    </row>
    <row r="564" spans="1:32" ht="12.75">
      <c r="A564" s="69" t="s">
        <v>1815</v>
      </c>
      <c r="B564" s="67" t="s">
        <v>593</v>
      </c>
      <c r="C564" s="67" t="s">
        <v>702</v>
      </c>
      <c r="D564" s="68">
        <v>76.655360900000005</v>
      </c>
      <c r="E564" s="70">
        <v>12.305182800000001</v>
      </c>
      <c r="F564" s="111">
        <v>787.19100000000003</v>
      </c>
      <c r="G564" s="112">
        <v>876.32299999999998</v>
      </c>
      <c r="H564" s="112">
        <v>976.69500000000005</v>
      </c>
      <c r="I564" s="112">
        <v>1088.5640000000001</v>
      </c>
      <c r="J564" s="112">
        <v>1209.836</v>
      </c>
      <c r="K564" s="113">
        <v>1345.7180000000001</v>
      </c>
      <c r="L564" s="111">
        <v>60.994119511408798</v>
      </c>
      <c r="M564" s="112">
        <v>70.805476085094995</v>
      </c>
      <c r="N564" s="112">
        <v>78.5225861804727</v>
      </c>
      <c r="O564" s="112">
        <v>81.046132279115497</v>
      </c>
      <c r="P564" s="112">
        <v>88.075889065848699</v>
      </c>
      <c r="Q564" s="113">
        <v>100.83040881013299</v>
      </c>
      <c r="R564" s="86">
        <f t="shared" si="125"/>
        <v>3.2171483586548068E-2</v>
      </c>
      <c r="S564" s="68">
        <f t="shared" si="126"/>
        <v>2.179806004299209E-2</v>
      </c>
      <c r="T564" s="68">
        <f t="shared" si="127"/>
        <v>6.4275674589800045E-3</v>
      </c>
      <c r="U564" s="68">
        <f t="shared" si="128"/>
        <v>1.7347544143188377E-2</v>
      </c>
      <c r="V564" s="70">
        <f t="shared" si="129"/>
        <v>2.8962568256900724E-2</v>
      </c>
      <c r="W564" s="86">
        <f t="shared" si="130"/>
        <v>2.1452766338133571E-2</v>
      </c>
      <c r="X564" s="68">
        <f t="shared" si="131"/>
        <v>2.1687935744919298E-2</v>
      </c>
      <c r="Y564" s="68">
        <f t="shared" si="132"/>
        <v>2.168805045879801E-2</v>
      </c>
      <c r="Z564" s="68">
        <f t="shared" si="133"/>
        <v>2.1125083351919333E-2</v>
      </c>
      <c r="AA564" s="70">
        <f t="shared" si="134"/>
        <v>2.1288577276300614E-2</v>
      </c>
      <c r="AB564" s="86">
        <f t="shared" si="120"/>
        <v>1.4996426605067401</v>
      </c>
      <c r="AC564" s="68">
        <f t="shared" si="121"/>
        <v>1.0050776754121742</v>
      </c>
      <c r="AD564" s="68">
        <f t="shared" si="122"/>
        <v>0.29636446444049042</v>
      </c>
      <c r="AE564" s="68">
        <f t="shared" si="123"/>
        <v>0.82118228147072636</v>
      </c>
      <c r="AF564" s="70">
        <f t="shared" si="124"/>
        <v>1.3604745813212769</v>
      </c>
    </row>
    <row r="565" spans="1:32" ht="12.75">
      <c r="A565" s="69" t="s">
        <v>1815</v>
      </c>
      <c r="B565" s="67" t="s">
        <v>593</v>
      </c>
      <c r="C565" s="67" t="s">
        <v>703</v>
      </c>
      <c r="D565" s="68">
        <v>79.082055600000004</v>
      </c>
      <c r="E565" s="70">
        <v>21.149813399999999</v>
      </c>
      <c r="F565" s="111">
        <v>2094.8870000000002</v>
      </c>
      <c r="G565" s="112">
        <v>2281.973</v>
      </c>
      <c r="H565" s="112">
        <v>2471.4780000000001</v>
      </c>
      <c r="I565" s="112">
        <v>2676.72</v>
      </c>
      <c r="J565" s="112">
        <v>2893.4549999999999</v>
      </c>
      <c r="K565" s="113">
        <v>3170.1779999999999</v>
      </c>
      <c r="L565" s="111">
        <v>112.901091635642</v>
      </c>
      <c r="M565" s="112">
        <v>144.21775182864599</v>
      </c>
      <c r="N565" s="112">
        <v>160.663652504314</v>
      </c>
      <c r="O565" s="112">
        <v>166.15991409857099</v>
      </c>
      <c r="P565" s="112">
        <v>177.15728389869599</v>
      </c>
      <c r="Q565" s="113">
        <v>200.62396010742299</v>
      </c>
      <c r="R565" s="86">
        <f t="shared" si="125"/>
        <v>5.5476275276540463E-2</v>
      </c>
      <c r="S565" s="68">
        <f t="shared" si="126"/>
        <v>2.2807040696638241E-2</v>
      </c>
      <c r="T565" s="68">
        <f t="shared" si="127"/>
        <v>6.8419477692496901E-3</v>
      </c>
      <c r="U565" s="68">
        <f t="shared" si="128"/>
        <v>1.3237091340334992E-2</v>
      </c>
      <c r="V565" s="70">
        <f t="shared" si="129"/>
        <v>2.6492476845768265E-2</v>
      </c>
      <c r="W565" s="86">
        <f t="shared" si="130"/>
        <v>1.7108161134285801E-2</v>
      </c>
      <c r="X565" s="68">
        <f t="shared" si="131"/>
        <v>1.5955186521017951E-2</v>
      </c>
      <c r="Y565" s="68">
        <f t="shared" si="132"/>
        <v>1.5955162424766266E-2</v>
      </c>
      <c r="Z565" s="68">
        <f t="shared" si="133"/>
        <v>1.5571825087806768E-2</v>
      </c>
      <c r="AA565" s="70">
        <f t="shared" si="134"/>
        <v>1.8267289584205558E-2</v>
      </c>
      <c r="AB565" s="86">
        <f t="shared" si="120"/>
        <v>3.2426790255887066</v>
      </c>
      <c r="AC565" s="68">
        <f t="shared" si="121"/>
        <v>1.4294436900875001</v>
      </c>
      <c r="AD565" s="68">
        <f t="shared" si="122"/>
        <v>0.42882344830469005</v>
      </c>
      <c r="AE565" s="68">
        <f t="shared" si="123"/>
        <v>0.85006678829831284</v>
      </c>
      <c r="AF565" s="70">
        <f t="shared" si="124"/>
        <v>1.4502686194165582</v>
      </c>
    </row>
    <row r="566" spans="1:32" ht="12.75">
      <c r="A566" s="69" t="s">
        <v>1815</v>
      </c>
      <c r="B566" s="67" t="s">
        <v>593</v>
      </c>
      <c r="C566" s="67" t="s">
        <v>1555</v>
      </c>
      <c r="D566" s="68">
        <v>77.311013000000003</v>
      </c>
      <c r="E566" s="70">
        <v>19.169335</v>
      </c>
      <c r="F566" s="111">
        <v>421.36099999999999</v>
      </c>
      <c r="G566" s="112">
        <v>479.036</v>
      </c>
      <c r="H566" s="112">
        <v>541.52499999999998</v>
      </c>
      <c r="I566" s="112">
        <v>612.16700000000003</v>
      </c>
      <c r="J566" s="112">
        <v>689.77099999999996</v>
      </c>
      <c r="K566" s="113">
        <v>772.99599999999998</v>
      </c>
      <c r="L566" s="111">
        <v>21.592355068594099</v>
      </c>
      <c r="M566" s="112">
        <v>27.144918845923598</v>
      </c>
      <c r="N566" s="112">
        <v>31.655684258853601</v>
      </c>
      <c r="O566" s="112">
        <v>32.0949493573669</v>
      </c>
      <c r="P566" s="112">
        <v>33.4371835667786</v>
      </c>
      <c r="Q566" s="113">
        <v>39.858799573323502</v>
      </c>
      <c r="R566" s="86">
        <f t="shared" si="125"/>
        <v>5.1430830585086643E-2</v>
      </c>
      <c r="S566" s="68">
        <f t="shared" si="126"/>
        <v>3.3234694408433588E-2</v>
      </c>
      <c r="T566" s="68">
        <f t="shared" si="127"/>
        <v>2.7752683841635421E-3</v>
      </c>
      <c r="U566" s="68">
        <f t="shared" si="128"/>
        <v>8.3641459873723765E-3</v>
      </c>
      <c r="V566" s="70">
        <f t="shared" si="129"/>
        <v>3.8410029323911576E-2</v>
      </c>
      <c r="W566" s="86">
        <f t="shared" si="130"/>
        <v>2.565716054463384E-2</v>
      </c>
      <c r="X566" s="68">
        <f t="shared" si="131"/>
        <v>2.4522696452808031E-2</v>
      </c>
      <c r="Y566" s="68">
        <f t="shared" si="132"/>
        <v>2.452317753568873E-2</v>
      </c>
      <c r="Z566" s="68">
        <f t="shared" si="133"/>
        <v>2.387090746842924E-2</v>
      </c>
      <c r="AA566" s="70">
        <f t="shared" si="134"/>
        <v>2.27828430964317E-2</v>
      </c>
      <c r="AB566" s="86">
        <f t="shared" si="120"/>
        <v>2.004541012853557</v>
      </c>
      <c r="AC566" s="68">
        <f t="shared" si="121"/>
        <v>1.3552626430128147</v>
      </c>
      <c r="AD566" s="68">
        <f t="shared" si="122"/>
        <v>0.11316920004043836</v>
      </c>
      <c r="AE566" s="68">
        <f t="shared" si="123"/>
        <v>0.35039078419764641</v>
      </c>
      <c r="AF566" s="70">
        <f t="shared" si="124"/>
        <v>1.6859190559025288</v>
      </c>
    </row>
    <row r="567" spans="1:32" ht="12.75">
      <c r="A567" s="69" t="s">
        <v>1815</v>
      </c>
      <c r="B567" s="67" t="s">
        <v>593</v>
      </c>
      <c r="C567" s="67" t="s">
        <v>704</v>
      </c>
      <c r="D567" s="68">
        <v>73.790236399999998</v>
      </c>
      <c r="E567" s="70">
        <v>20.0112475</v>
      </c>
      <c r="F567" s="111">
        <v>1117.4269999999999</v>
      </c>
      <c r="G567" s="112">
        <v>1314.65</v>
      </c>
      <c r="H567" s="112">
        <v>1530.511</v>
      </c>
      <c r="I567" s="112">
        <v>1781.817</v>
      </c>
      <c r="J567" s="112">
        <v>2065.7280000000001</v>
      </c>
      <c r="K567" s="113">
        <v>2351.1390000000001</v>
      </c>
      <c r="L567" s="111">
        <v>64.175174739603193</v>
      </c>
      <c r="M567" s="112">
        <v>79.370104511548305</v>
      </c>
      <c r="N567" s="112">
        <v>84.891023563353698</v>
      </c>
      <c r="O567" s="112">
        <v>86.035003933869007</v>
      </c>
      <c r="P567" s="112">
        <v>90.073378232513207</v>
      </c>
      <c r="Q567" s="113">
        <v>101.13203275150801</v>
      </c>
      <c r="R567" s="86">
        <f t="shared" si="125"/>
        <v>4.7354541171410816E-2</v>
      </c>
      <c r="S567" s="68">
        <f t="shared" si="126"/>
        <v>1.3911835157032209E-2</v>
      </c>
      <c r="T567" s="68">
        <f t="shared" si="127"/>
        <v>2.6951739359381433E-3</v>
      </c>
      <c r="U567" s="68">
        <f t="shared" si="128"/>
        <v>9.3877471122063415E-3</v>
      </c>
      <c r="V567" s="70">
        <f t="shared" si="129"/>
        <v>2.455476798138571E-2</v>
      </c>
      <c r="W567" s="86">
        <f t="shared" si="130"/>
        <v>3.2508349904012725E-2</v>
      </c>
      <c r="X567" s="68">
        <f t="shared" si="131"/>
        <v>3.0406239212819514E-2</v>
      </c>
      <c r="Y567" s="68">
        <f t="shared" si="132"/>
        <v>3.0406392720269008E-2</v>
      </c>
      <c r="Z567" s="68">
        <f t="shared" si="133"/>
        <v>2.9569815296968345E-2</v>
      </c>
      <c r="AA567" s="70">
        <f t="shared" si="134"/>
        <v>2.5883436985978059E-2</v>
      </c>
      <c r="AB567" s="86">
        <f t="shared" si="120"/>
        <v>1.4566885526713715</v>
      </c>
      <c r="AC567" s="68">
        <f t="shared" si="121"/>
        <v>0.45753225381344986</v>
      </c>
      <c r="AD567" s="68">
        <f t="shared" si="122"/>
        <v>8.863839787682315E-2</v>
      </c>
      <c r="AE567" s="68">
        <f t="shared" si="123"/>
        <v>0.3174773673060049</v>
      </c>
      <c r="AF567" s="70">
        <f t="shared" si="124"/>
        <v>0.94866721118558817</v>
      </c>
    </row>
    <row r="568" spans="1:32" ht="12.75">
      <c r="A568" s="69" t="s">
        <v>1815</v>
      </c>
      <c r="B568" s="67" t="s">
        <v>593</v>
      </c>
      <c r="C568" s="67" t="s">
        <v>705</v>
      </c>
      <c r="D568" s="68">
        <v>72.932383099999996</v>
      </c>
      <c r="E568" s="70">
        <v>20.952407000000001</v>
      </c>
      <c r="F568" s="111">
        <v>229.39599999999999</v>
      </c>
      <c r="G568" s="112">
        <v>253.03899999999999</v>
      </c>
      <c r="H568" s="112">
        <v>279.12099999999998</v>
      </c>
      <c r="I568" s="112">
        <v>307.89400000000001</v>
      </c>
      <c r="J568" s="112">
        <v>338.78800000000001</v>
      </c>
      <c r="K568" s="113">
        <v>374.79300000000001</v>
      </c>
      <c r="L568" s="111">
        <v>15.5130389279357</v>
      </c>
      <c r="M568" s="112">
        <v>17.485279155701502</v>
      </c>
      <c r="N568" s="112">
        <v>18.563445465234601</v>
      </c>
      <c r="O568" s="112">
        <v>18.936973197700599</v>
      </c>
      <c r="P568" s="112">
        <v>19.205253574917201</v>
      </c>
      <c r="Q568" s="113">
        <v>19.753466123153999</v>
      </c>
      <c r="R568" s="86">
        <f t="shared" si="125"/>
        <v>2.5426871381263861E-2</v>
      </c>
      <c r="S568" s="68">
        <f t="shared" si="126"/>
        <v>1.2332274479947742E-2</v>
      </c>
      <c r="T568" s="68">
        <f t="shared" si="127"/>
        <v>4.0243362490604076E-3</v>
      </c>
      <c r="U568" s="68">
        <f t="shared" si="128"/>
        <v>2.8334029352608202E-3</v>
      </c>
      <c r="V568" s="70">
        <f t="shared" si="129"/>
        <v>5.7089852638320202E-3</v>
      </c>
      <c r="W568" s="86">
        <f t="shared" si="130"/>
        <v>1.9618771858722111E-2</v>
      </c>
      <c r="X568" s="68">
        <f t="shared" si="131"/>
        <v>1.9620350503064505E-2</v>
      </c>
      <c r="Y568" s="68">
        <f t="shared" si="132"/>
        <v>1.962203766673095E-2</v>
      </c>
      <c r="Z568" s="68">
        <f t="shared" si="133"/>
        <v>1.9123795026018832E-2</v>
      </c>
      <c r="AA568" s="70">
        <f t="shared" si="134"/>
        <v>2.0199866107604596E-2</v>
      </c>
      <c r="AB568" s="86">
        <f t="shared" si="120"/>
        <v>1.2960480688784597</v>
      </c>
      <c r="AC568" s="68">
        <f t="shared" si="121"/>
        <v>0.62854506488156581</v>
      </c>
      <c r="AD568" s="68">
        <f t="shared" si="122"/>
        <v>0.20509267780499912</v>
      </c>
      <c r="AE568" s="68">
        <f t="shared" si="123"/>
        <v>0.14816112238213391</v>
      </c>
      <c r="AF568" s="70">
        <f t="shared" si="124"/>
        <v>0.28262490619592634</v>
      </c>
    </row>
    <row r="569" spans="1:32" ht="12.75">
      <c r="A569" s="69" t="s">
        <v>1815</v>
      </c>
      <c r="B569" s="67" t="s">
        <v>593</v>
      </c>
      <c r="C569" s="67" t="s">
        <v>706</v>
      </c>
      <c r="D569" s="68">
        <v>79.987376299999994</v>
      </c>
      <c r="E569" s="70">
        <v>14.4493717</v>
      </c>
      <c r="F569" s="111">
        <v>398.22199999999998</v>
      </c>
      <c r="G569" s="112">
        <v>465.4</v>
      </c>
      <c r="H569" s="112">
        <v>546.70100000000002</v>
      </c>
      <c r="I569" s="112">
        <v>642.20600000000002</v>
      </c>
      <c r="J569" s="112">
        <v>751.03399999999999</v>
      </c>
      <c r="K569" s="113">
        <v>858.85299999999995</v>
      </c>
      <c r="L569" s="111">
        <v>14.4263337961067</v>
      </c>
      <c r="M569" s="112">
        <v>17.296139599495799</v>
      </c>
      <c r="N569" s="112">
        <v>21.626657995733598</v>
      </c>
      <c r="O569" s="112">
        <v>23.026179323549101</v>
      </c>
      <c r="P569" s="112">
        <v>27.374249299628499</v>
      </c>
      <c r="Q569" s="113">
        <v>35.824238005570898</v>
      </c>
      <c r="R569" s="86">
        <f t="shared" si="125"/>
        <v>3.9785656480007224E-2</v>
      </c>
      <c r="S569" s="68">
        <f t="shared" si="126"/>
        <v>5.0074970444434187E-2</v>
      </c>
      <c r="T569" s="68">
        <f t="shared" si="127"/>
        <v>1.2942557542562457E-2</v>
      </c>
      <c r="U569" s="68">
        <f t="shared" si="128"/>
        <v>3.7766317329358964E-2</v>
      </c>
      <c r="V569" s="70">
        <f t="shared" si="129"/>
        <v>6.1736770301548151E-2</v>
      </c>
      <c r="W569" s="86">
        <f t="shared" si="130"/>
        <v>3.1177522429091935E-2</v>
      </c>
      <c r="X569" s="68">
        <f t="shared" si="131"/>
        <v>3.2200956837569614E-2</v>
      </c>
      <c r="Y569" s="68">
        <f t="shared" si="132"/>
        <v>3.2201417887913288E-2</v>
      </c>
      <c r="Z569" s="68">
        <f t="shared" si="133"/>
        <v>3.1308359842622605E-2</v>
      </c>
      <c r="AA569" s="70">
        <f t="shared" si="134"/>
        <v>2.6829370882247489E-2</v>
      </c>
      <c r="AB569" s="86">
        <f t="shared" si="120"/>
        <v>1.2761006449596195</v>
      </c>
      <c r="AC569" s="68">
        <f t="shared" si="121"/>
        <v>1.5550770959082354</v>
      </c>
      <c r="AD569" s="68">
        <f t="shared" si="122"/>
        <v>0.40192508254179732</v>
      </c>
      <c r="AE569" s="68">
        <f t="shared" si="123"/>
        <v>1.2062694283315545</v>
      </c>
      <c r="AF569" s="70">
        <f t="shared" si="124"/>
        <v>2.3010890032609099</v>
      </c>
    </row>
    <row r="570" spans="1:32" ht="12.75">
      <c r="A570" s="69" t="s">
        <v>1815</v>
      </c>
      <c r="B570" s="67" t="s">
        <v>593</v>
      </c>
      <c r="C570" s="67" t="s">
        <v>707</v>
      </c>
      <c r="D570" s="68">
        <v>78.097847700000003</v>
      </c>
      <c r="E570" s="70">
        <v>18.673269300000001</v>
      </c>
      <c r="F570" s="111">
        <v>285.27999999999997</v>
      </c>
      <c r="G570" s="112">
        <v>298.238</v>
      </c>
      <c r="H570" s="112">
        <v>309.60599999999999</v>
      </c>
      <c r="I570" s="112">
        <v>321.40699999999998</v>
      </c>
      <c r="J570" s="112">
        <v>333.46199999999999</v>
      </c>
      <c r="K570" s="113">
        <v>357.286</v>
      </c>
      <c r="L570" s="111">
        <v>13.6319236780518</v>
      </c>
      <c r="M570" s="112">
        <v>15.121084129809301</v>
      </c>
      <c r="N570" s="112">
        <v>16.529280355699498</v>
      </c>
      <c r="O570" s="112">
        <v>17.286746668912102</v>
      </c>
      <c r="P570" s="112">
        <v>18.3704457819229</v>
      </c>
      <c r="Q570" s="113">
        <v>23.778415845989102</v>
      </c>
      <c r="R570" s="86">
        <f t="shared" si="125"/>
        <v>2.1848133644632076E-2</v>
      </c>
      <c r="S570" s="68">
        <f t="shared" si="126"/>
        <v>1.8625598717675503E-2</v>
      </c>
      <c r="T570" s="68">
        <f t="shared" si="127"/>
        <v>9.1651456919165826E-3</v>
      </c>
      <c r="U570" s="68">
        <f t="shared" si="128"/>
        <v>1.2537918600492781E-2</v>
      </c>
      <c r="V570" s="70">
        <f t="shared" si="129"/>
        <v>5.8876851746165193E-2</v>
      </c>
      <c r="W570" s="86">
        <f t="shared" si="130"/>
        <v>8.8841342702654282E-3</v>
      </c>
      <c r="X570" s="68">
        <f t="shared" si="131"/>
        <v>7.4817391813178256E-3</v>
      </c>
      <c r="Y570" s="68">
        <f t="shared" si="132"/>
        <v>7.4815422814486846E-3</v>
      </c>
      <c r="Z570" s="68">
        <f t="shared" si="133"/>
        <v>7.3641366110405188E-3</v>
      </c>
      <c r="AA570" s="70">
        <f t="shared" si="134"/>
        <v>1.3801533133384258E-2</v>
      </c>
      <c r="AB570" s="86">
        <f t="shared" si="120"/>
        <v>2.4592304641045599</v>
      </c>
      <c r="AC570" s="68">
        <f t="shared" si="121"/>
        <v>2.4894744746227317</v>
      </c>
      <c r="AD570" s="68">
        <f t="shared" si="122"/>
        <v>1.2250342706266033</v>
      </c>
      <c r="AE570" s="68">
        <f t="shared" si="123"/>
        <v>1.7025646403266859</v>
      </c>
      <c r="AF570" s="70">
        <f t="shared" si="124"/>
        <v>4.2659645980741905</v>
      </c>
    </row>
    <row r="571" spans="1:32" ht="12.75">
      <c r="A571" s="69" t="s">
        <v>1815</v>
      </c>
      <c r="B571" s="67" t="s">
        <v>593</v>
      </c>
      <c r="C571" s="67" t="s">
        <v>708</v>
      </c>
      <c r="D571" s="68">
        <v>76.474217199999998</v>
      </c>
      <c r="E571" s="70">
        <v>10.787369099999999</v>
      </c>
      <c r="F571" s="111">
        <v>226.179</v>
      </c>
      <c r="G571" s="112">
        <v>255.572</v>
      </c>
      <c r="H571" s="112">
        <v>288.79500000000002</v>
      </c>
      <c r="I571" s="112">
        <v>326.33800000000002</v>
      </c>
      <c r="J571" s="112">
        <v>367.565</v>
      </c>
      <c r="K571" s="113">
        <v>411.827</v>
      </c>
      <c r="L571" s="111">
        <v>1.96462190331876</v>
      </c>
      <c r="M571" s="112">
        <v>3.5153917211136299</v>
      </c>
      <c r="N571" s="112">
        <v>4.7121893766804597</v>
      </c>
      <c r="O571" s="112">
        <v>11.0185558111161</v>
      </c>
      <c r="P571" s="112">
        <v>20.841048653467599</v>
      </c>
      <c r="Q571" s="113">
        <v>28.882789063535</v>
      </c>
      <c r="R571" s="86">
        <f t="shared" si="125"/>
        <v>0.1578695437707596</v>
      </c>
      <c r="S571" s="68">
        <f t="shared" si="126"/>
        <v>6.8089006888125692E-2</v>
      </c>
      <c r="T571" s="68">
        <f t="shared" si="127"/>
        <v>0.26766184167573553</v>
      </c>
      <c r="U571" s="68">
        <f t="shared" si="128"/>
        <v>0.17829002295277302</v>
      </c>
      <c r="V571" s="70">
        <f t="shared" si="129"/>
        <v>7.7172128368208498E-2</v>
      </c>
      <c r="W571" s="86">
        <f t="shared" si="130"/>
        <v>2.4435489832174903E-2</v>
      </c>
      <c r="X571" s="68">
        <f t="shared" si="131"/>
        <v>2.4442584702506504E-2</v>
      </c>
      <c r="Y571" s="68">
        <f t="shared" si="132"/>
        <v>2.4443312043435788E-2</v>
      </c>
      <c r="Z571" s="68">
        <f t="shared" si="133"/>
        <v>2.3793303938963291E-2</v>
      </c>
      <c r="AA571" s="70">
        <f t="shared" si="134"/>
        <v>2.2740636898317287E-2</v>
      </c>
      <c r="AB571" s="86">
        <f t="shared" si="120"/>
        <v>6.4606662217545683</v>
      </c>
      <c r="AC571" s="68">
        <f t="shared" si="121"/>
        <v>2.7856713075497042</v>
      </c>
      <c r="AD571" s="68">
        <f t="shared" si="122"/>
        <v>10.950309892542393</v>
      </c>
      <c r="AE571" s="68">
        <f t="shared" si="123"/>
        <v>7.4932856491951902</v>
      </c>
      <c r="AF571" s="70">
        <f t="shared" si="124"/>
        <v>3.3935781444150721</v>
      </c>
    </row>
    <row r="572" spans="1:32" ht="12.75">
      <c r="A572" s="69" t="s">
        <v>1815</v>
      </c>
      <c r="B572" s="67" t="s">
        <v>593</v>
      </c>
      <c r="C572" s="67" t="s">
        <v>709</v>
      </c>
      <c r="D572" s="68">
        <v>76.977167499999993</v>
      </c>
      <c r="E572" s="70">
        <v>29.3912753</v>
      </c>
      <c r="F572" s="111">
        <v>339.93900000000002</v>
      </c>
      <c r="G572" s="112">
        <v>390.81200000000001</v>
      </c>
      <c r="H572" s="112">
        <v>437.84800000000001</v>
      </c>
      <c r="I572" s="112">
        <v>490.54599999999999</v>
      </c>
      <c r="J572" s="112">
        <v>547.952</v>
      </c>
      <c r="K572" s="113">
        <v>611.16999999999996</v>
      </c>
      <c r="L572" s="111">
        <v>32.494934818098898</v>
      </c>
      <c r="M572" s="112">
        <v>35.5912560170582</v>
      </c>
      <c r="N572" s="112">
        <v>42.846086743558097</v>
      </c>
      <c r="O572" s="112">
        <v>49.192337681239302</v>
      </c>
      <c r="P572" s="112">
        <v>62.009614249573701</v>
      </c>
      <c r="Q572" s="113">
        <v>81.587189369452702</v>
      </c>
      <c r="R572" s="86">
        <f t="shared" si="125"/>
        <v>1.9057254407752959E-2</v>
      </c>
      <c r="S572" s="68">
        <f t="shared" si="126"/>
        <v>4.076748920028446E-2</v>
      </c>
      <c r="T572" s="68">
        <f t="shared" si="127"/>
        <v>2.9623479855533659E-2</v>
      </c>
      <c r="U572" s="68">
        <f t="shared" si="128"/>
        <v>5.2110865929522923E-2</v>
      </c>
      <c r="V572" s="70">
        <f t="shared" si="129"/>
        <v>6.3143676530816636E-2</v>
      </c>
      <c r="W572" s="86">
        <f t="shared" si="130"/>
        <v>2.7892087238303644E-2</v>
      </c>
      <c r="X572" s="68">
        <f t="shared" si="131"/>
        <v>2.272903844852912E-2</v>
      </c>
      <c r="Y572" s="68">
        <f t="shared" si="132"/>
        <v>2.2729447655994994E-2</v>
      </c>
      <c r="Z572" s="68">
        <f t="shared" si="133"/>
        <v>2.2133727081475704E-2</v>
      </c>
      <c r="AA572" s="70">
        <f t="shared" si="134"/>
        <v>2.1837492201445353E-2</v>
      </c>
      <c r="AB572" s="86">
        <f t="shared" si="120"/>
        <v>0.68324949097326837</v>
      </c>
      <c r="AC572" s="68">
        <f t="shared" si="121"/>
        <v>1.7936301745718009</v>
      </c>
      <c r="AD572" s="68">
        <f t="shared" si="122"/>
        <v>1.3033083911179131</v>
      </c>
      <c r="AE572" s="68">
        <f t="shared" si="123"/>
        <v>2.354364709463499</v>
      </c>
      <c r="AF572" s="70">
        <f t="shared" si="124"/>
        <v>2.8915260025433396</v>
      </c>
    </row>
    <row r="573" spans="1:32" ht="12.75">
      <c r="A573" s="69" t="s">
        <v>1815</v>
      </c>
      <c r="B573" s="67" t="s">
        <v>593</v>
      </c>
      <c r="C573" s="67" t="s">
        <v>710</v>
      </c>
      <c r="D573" s="68">
        <v>76.602644299999994</v>
      </c>
      <c r="E573" s="70">
        <v>19.290198100000001</v>
      </c>
      <c r="F573" s="111">
        <v>254.047</v>
      </c>
      <c r="G573" s="112">
        <v>279.07400000000001</v>
      </c>
      <c r="H573" s="112">
        <v>303.72699999999998</v>
      </c>
      <c r="I573" s="112">
        <v>330.55799999999999</v>
      </c>
      <c r="J573" s="112">
        <v>359.01499999999999</v>
      </c>
      <c r="K573" s="113">
        <v>394.363</v>
      </c>
      <c r="L573" s="111">
        <v>15.3883298784526</v>
      </c>
      <c r="M573" s="112">
        <v>16.731499362752299</v>
      </c>
      <c r="N573" s="112">
        <v>18.426212605081801</v>
      </c>
      <c r="O573" s="112">
        <v>18.5860434418958</v>
      </c>
      <c r="P573" s="112">
        <v>18.9124088403623</v>
      </c>
      <c r="Q573" s="113">
        <v>19.455294351718901</v>
      </c>
      <c r="R573" s="86">
        <f t="shared" si="125"/>
        <v>1.7456988443956638E-2</v>
      </c>
      <c r="S573" s="68">
        <f t="shared" si="126"/>
        <v>2.025775700774644E-2</v>
      </c>
      <c r="T573" s="68">
        <f t="shared" si="127"/>
        <v>1.7348202828173036E-3</v>
      </c>
      <c r="U573" s="68">
        <f t="shared" si="128"/>
        <v>3.5119405535319259E-3</v>
      </c>
      <c r="V573" s="70">
        <f t="shared" si="129"/>
        <v>5.7410509252316024E-3</v>
      </c>
      <c r="W573" s="86">
        <f t="shared" si="130"/>
        <v>1.8791538071457239E-2</v>
      </c>
      <c r="X573" s="68">
        <f t="shared" si="131"/>
        <v>1.6930458399000755E-2</v>
      </c>
      <c r="Y573" s="68">
        <f t="shared" si="132"/>
        <v>1.6930572790183739E-2</v>
      </c>
      <c r="Z573" s="68">
        <f t="shared" si="133"/>
        <v>1.6516406954211707E-2</v>
      </c>
      <c r="AA573" s="70">
        <f t="shared" si="134"/>
        <v>1.8781526919019083E-2</v>
      </c>
      <c r="AB573" s="86">
        <f t="shared" si="120"/>
        <v>0.9289813520093031</v>
      </c>
      <c r="AC573" s="68">
        <f t="shared" si="121"/>
        <v>1.1965273786646005</v>
      </c>
      <c r="AD573" s="68">
        <f t="shared" si="122"/>
        <v>0.10246672125724793</v>
      </c>
      <c r="AE573" s="68">
        <f t="shared" si="123"/>
        <v>0.21263344765408412</v>
      </c>
      <c r="AF573" s="70">
        <f t="shared" si="124"/>
        <v>0.30567540913928232</v>
      </c>
    </row>
    <row r="574" spans="1:32" ht="12.75">
      <c r="A574" s="69" t="s">
        <v>1815</v>
      </c>
      <c r="B574" s="67" t="s">
        <v>593</v>
      </c>
      <c r="C574" s="67" t="s">
        <v>711</v>
      </c>
      <c r="D574" s="68">
        <v>76.3397231</v>
      </c>
      <c r="E574" s="70">
        <v>30.209277799999999</v>
      </c>
      <c r="F574" s="111">
        <v>318.67099999999999</v>
      </c>
      <c r="G574" s="112">
        <v>372.14800000000002</v>
      </c>
      <c r="H574" s="112">
        <v>436.82600000000002</v>
      </c>
      <c r="I574" s="112">
        <v>512.74199999999996</v>
      </c>
      <c r="J574" s="112">
        <v>599.18600000000004</v>
      </c>
      <c r="K574" s="113">
        <v>684.928</v>
      </c>
      <c r="L574" s="111">
        <v>46.1332734844136</v>
      </c>
      <c r="M574" s="112">
        <v>52.508953338552203</v>
      </c>
      <c r="N574" s="112">
        <v>65.132976361551101</v>
      </c>
      <c r="O574" s="112">
        <v>65.953432664622497</v>
      </c>
      <c r="P574" s="112">
        <v>67.825885403379203</v>
      </c>
      <c r="Q574" s="113">
        <v>71.715471592330701</v>
      </c>
      <c r="R574" s="86">
        <f t="shared" si="125"/>
        <v>2.7640266439331103E-2</v>
      </c>
      <c r="S574" s="68">
        <f t="shared" si="126"/>
        <v>4.8083316159837866E-2</v>
      </c>
      <c r="T574" s="68">
        <f t="shared" si="127"/>
        <v>2.5193269182635491E-3</v>
      </c>
      <c r="U574" s="68">
        <f t="shared" si="128"/>
        <v>5.6781054847539194E-3</v>
      </c>
      <c r="V574" s="70">
        <f t="shared" si="129"/>
        <v>1.1469326690891121E-2</v>
      </c>
      <c r="W574" s="86">
        <f t="shared" si="130"/>
        <v>3.102648039944092E-2</v>
      </c>
      <c r="X574" s="68">
        <f t="shared" si="131"/>
        <v>3.2048664370869569E-2</v>
      </c>
      <c r="Y574" s="68">
        <f t="shared" si="132"/>
        <v>3.2047569643346555E-2</v>
      </c>
      <c r="Z574" s="68">
        <f t="shared" si="133"/>
        <v>3.1159854551718887E-2</v>
      </c>
      <c r="AA574" s="70">
        <f t="shared" si="134"/>
        <v>2.6748331160942013E-2</v>
      </c>
      <c r="AB574" s="86">
        <f t="shared" si="120"/>
        <v>0.89086051925596965</v>
      </c>
      <c r="AC574" s="68">
        <f t="shared" si="121"/>
        <v>1.5003219979283409</v>
      </c>
      <c r="AD574" s="68">
        <f t="shared" si="122"/>
        <v>7.8612105264169091E-2</v>
      </c>
      <c r="AE574" s="68">
        <f t="shared" si="123"/>
        <v>0.18222503174170609</v>
      </c>
      <c r="AF574" s="70">
        <f t="shared" si="124"/>
        <v>0.42878662679482088</v>
      </c>
    </row>
    <row r="575" spans="1:32" ht="12.75">
      <c r="A575" s="69" t="s">
        <v>1815</v>
      </c>
      <c r="B575" s="67" t="s">
        <v>593</v>
      </c>
      <c r="C575" s="67" t="s">
        <v>712</v>
      </c>
      <c r="D575" s="68">
        <v>85.123525200000003</v>
      </c>
      <c r="E575" s="70">
        <v>25.6093239</v>
      </c>
      <c r="F575" s="111">
        <v>1653.6310000000001</v>
      </c>
      <c r="G575" s="112">
        <v>1842.12</v>
      </c>
      <c r="H575" s="112">
        <v>2023.6690000000001</v>
      </c>
      <c r="I575" s="112">
        <v>2223.1109999999999</v>
      </c>
      <c r="J575" s="112">
        <v>2436.4470000000001</v>
      </c>
      <c r="K575" s="113">
        <v>2689.5439999999999</v>
      </c>
      <c r="L575" s="111">
        <v>62.020867666451501</v>
      </c>
      <c r="M575" s="112">
        <v>85.029477408143507</v>
      </c>
      <c r="N575" s="112">
        <v>91.8297676812508</v>
      </c>
      <c r="O575" s="112">
        <v>107.984320870384</v>
      </c>
      <c r="P575" s="112">
        <v>111.67454025553801</v>
      </c>
      <c r="Q575" s="113">
        <v>123.19722985981301</v>
      </c>
      <c r="R575" s="86">
        <f t="shared" si="125"/>
        <v>7.4196349091510322E-2</v>
      </c>
      <c r="S575" s="68">
        <f t="shared" si="126"/>
        <v>1.5995135993758351E-2</v>
      </c>
      <c r="T575" s="68">
        <f t="shared" si="127"/>
        <v>3.5183696086887796E-2</v>
      </c>
      <c r="U575" s="68">
        <f t="shared" si="128"/>
        <v>6.8347318488643592E-3</v>
      </c>
      <c r="V575" s="70">
        <f t="shared" si="129"/>
        <v>2.0636197969399896E-2</v>
      </c>
      <c r="W575" s="86">
        <f t="shared" si="130"/>
        <v>2.1588721220996022E-2</v>
      </c>
      <c r="X575" s="68">
        <f t="shared" si="131"/>
        <v>1.879902364222312E-2</v>
      </c>
      <c r="Y575" s="68">
        <f t="shared" si="132"/>
        <v>1.8799073151400079E-2</v>
      </c>
      <c r="Z575" s="68">
        <f t="shared" si="133"/>
        <v>1.8326652858378704E-2</v>
      </c>
      <c r="AA575" s="70">
        <f t="shared" si="134"/>
        <v>1.9766166392911191E-2</v>
      </c>
      <c r="AB575" s="86">
        <f t="shared" si="120"/>
        <v>3.4368107463146527</v>
      </c>
      <c r="AC575" s="68">
        <f t="shared" si="121"/>
        <v>0.85084929399380294</v>
      </c>
      <c r="AD575" s="68">
        <f t="shared" si="122"/>
        <v>1.8715654651446183</v>
      </c>
      <c r="AE575" s="68">
        <f t="shared" si="123"/>
        <v>0.37293945062857509</v>
      </c>
      <c r="AF575" s="70">
        <f t="shared" si="124"/>
        <v>1.0440162021908672</v>
      </c>
    </row>
    <row r="576" spans="1:32" ht="12.75">
      <c r="A576" s="69" t="s">
        <v>1815</v>
      </c>
      <c r="B576" s="67" t="s">
        <v>593</v>
      </c>
      <c r="C576" s="67" t="s">
        <v>713</v>
      </c>
      <c r="D576" s="68">
        <v>79.806948800000001</v>
      </c>
      <c r="E576" s="70">
        <v>10.915648900000001</v>
      </c>
      <c r="F576" s="111">
        <v>498.24</v>
      </c>
      <c r="G576" s="112">
        <v>566.69200000000001</v>
      </c>
      <c r="H576" s="112">
        <v>645.86400000000003</v>
      </c>
      <c r="I576" s="112">
        <v>736.10199999999998</v>
      </c>
      <c r="J576" s="112">
        <v>836.00300000000004</v>
      </c>
      <c r="K576" s="113">
        <v>940.91099999999994</v>
      </c>
      <c r="L576" s="111">
        <v>30.8219604995239</v>
      </c>
      <c r="M576" s="112">
        <v>35.134862044831301</v>
      </c>
      <c r="N576" s="112">
        <v>41.678304555989399</v>
      </c>
      <c r="O576" s="112">
        <v>41.991989751415701</v>
      </c>
      <c r="P576" s="112">
        <v>44.650433480056897</v>
      </c>
      <c r="Q576" s="113">
        <v>47.894610320101101</v>
      </c>
      <c r="R576" s="86">
        <f t="shared" si="125"/>
        <v>2.7985900153067948E-2</v>
      </c>
      <c r="S576" s="68">
        <f t="shared" si="126"/>
        <v>3.7247577649849942E-2</v>
      </c>
      <c r="T576" s="68">
        <f t="shared" si="127"/>
        <v>1.5052685024886598E-3</v>
      </c>
      <c r="U576" s="68">
        <f t="shared" si="128"/>
        <v>1.2661670687093696E-2</v>
      </c>
      <c r="V576" s="70">
        <f t="shared" si="129"/>
        <v>1.4531446112357297E-2</v>
      </c>
      <c r="W576" s="86">
        <f t="shared" si="130"/>
        <v>2.5746811522727807E-2</v>
      </c>
      <c r="X576" s="68">
        <f t="shared" si="131"/>
        <v>2.6154601808752863E-2</v>
      </c>
      <c r="Y576" s="68">
        <f t="shared" si="132"/>
        <v>2.6155948156015192E-2</v>
      </c>
      <c r="Z576" s="68">
        <f t="shared" si="133"/>
        <v>2.5452701102379328E-2</v>
      </c>
      <c r="AA576" s="70">
        <f t="shared" si="134"/>
        <v>2.3643270656716793E-2</v>
      </c>
      <c r="AB576" s="86">
        <f t="shared" si="120"/>
        <v>1.0869656667336693</v>
      </c>
      <c r="AC576" s="68">
        <f t="shared" si="121"/>
        <v>1.4241309396415556</v>
      </c>
      <c r="AD576" s="68">
        <f t="shared" si="122"/>
        <v>5.7549758605959268E-2</v>
      </c>
      <c r="AE576" s="68">
        <f t="shared" si="123"/>
        <v>0.49745882121367774</v>
      </c>
      <c r="AF576" s="70">
        <f t="shared" si="124"/>
        <v>0.61461234883038796</v>
      </c>
    </row>
    <row r="577" spans="1:32" ht="12.75">
      <c r="A577" s="69" t="s">
        <v>1815</v>
      </c>
      <c r="B577" s="67" t="s">
        <v>593</v>
      </c>
      <c r="C577" s="67" t="s">
        <v>714</v>
      </c>
      <c r="D577" s="68">
        <v>87.408766700000001</v>
      </c>
      <c r="E577" s="70">
        <v>25.7758723</v>
      </c>
      <c r="F577" s="111">
        <v>192.488</v>
      </c>
      <c r="G577" s="112">
        <v>240.815</v>
      </c>
      <c r="H577" s="112">
        <v>303.221</v>
      </c>
      <c r="I577" s="112">
        <v>381.803</v>
      </c>
      <c r="J577" s="112">
        <v>477.56700000000001</v>
      </c>
      <c r="K577" s="113">
        <v>566.48199999999997</v>
      </c>
      <c r="L577" s="111">
        <v>13.6770854536966</v>
      </c>
      <c r="M577" s="112">
        <v>17.701673883002599</v>
      </c>
      <c r="N577" s="112">
        <v>21.112252582466699</v>
      </c>
      <c r="O577" s="112">
        <v>21.8963563512924</v>
      </c>
      <c r="P577" s="112">
        <v>23.450713891368299</v>
      </c>
      <c r="Q577" s="113">
        <v>26.843006106388099</v>
      </c>
      <c r="R577" s="86">
        <f t="shared" si="125"/>
        <v>5.8851550543149458E-2</v>
      </c>
      <c r="S577" s="68">
        <f t="shared" si="126"/>
        <v>3.8533968278999728E-2</v>
      </c>
      <c r="T577" s="68">
        <f t="shared" si="127"/>
        <v>7.4279498671485601E-3</v>
      </c>
      <c r="U577" s="68">
        <f t="shared" si="128"/>
        <v>1.4197408145343366E-2</v>
      </c>
      <c r="V577" s="70">
        <f t="shared" si="129"/>
        <v>2.8931249007889948E-2</v>
      </c>
      <c r="W577" s="86">
        <f t="shared" si="130"/>
        <v>4.4799037946190612E-2</v>
      </c>
      <c r="X577" s="68">
        <f t="shared" si="131"/>
        <v>4.6086581746021635E-2</v>
      </c>
      <c r="Y577" s="68">
        <f t="shared" si="132"/>
        <v>4.608857123886239E-2</v>
      </c>
      <c r="Z577" s="68">
        <f t="shared" si="133"/>
        <v>4.4759939087200232E-2</v>
      </c>
      <c r="AA577" s="70">
        <f t="shared" si="134"/>
        <v>3.4148168339652139E-2</v>
      </c>
      <c r="AB577" s="86">
        <f t="shared" si="120"/>
        <v>1.3136788922529479</v>
      </c>
      <c r="AC577" s="68">
        <f t="shared" si="121"/>
        <v>0.83612120532949097</v>
      </c>
      <c r="AD577" s="68">
        <f t="shared" si="122"/>
        <v>0.16116685042484527</v>
      </c>
      <c r="AE577" s="68">
        <f t="shared" si="123"/>
        <v>0.31719006850488152</v>
      </c>
      <c r="AF577" s="70">
        <f t="shared" si="124"/>
        <v>0.84722696456593216</v>
      </c>
    </row>
    <row r="578" spans="1:32" ht="12.75">
      <c r="A578" s="69" t="s">
        <v>1815</v>
      </c>
      <c r="B578" s="67" t="s">
        <v>593</v>
      </c>
      <c r="C578" s="67" t="s">
        <v>715</v>
      </c>
      <c r="D578" s="68">
        <v>81.633699300000004</v>
      </c>
      <c r="E578" s="70">
        <v>21.2380912</v>
      </c>
      <c r="F578" s="111">
        <v>720.43100000000004</v>
      </c>
      <c r="G578" s="112">
        <v>889.19799999999998</v>
      </c>
      <c r="H578" s="112">
        <v>1093.0940000000001</v>
      </c>
      <c r="I578" s="112">
        <v>1343.7439999999999</v>
      </c>
      <c r="J578" s="112">
        <v>1642.1690000000001</v>
      </c>
      <c r="K578" s="113">
        <v>1923.4359999999999</v>
      </c>
      <c r="L578" s="111">
        <v>33.6880600932436</v>
      </c>
      <c r="M578" s="112">
        <v>47.327915637679297</v>
      </c>
      <c r="N578" s="112">
        <v>57.436717538292903</v>
      </c>
      <c r="O578" s="112">
        <v>66.854892086637307</v>
      </c>
      <c r="P578" s="112">
        <v>84.293260444011395</v>
      </c>
      <c r="Q578" s="113">
        <v>99.264642205306998</v>
      </c>
      <c r="R578" s="86">
        <f t="shared" si="125"/>
        <v>8.0977387873819875E-2</v>
      </c>
      <c r="S578" s="68">
        <f t="shared" si="126"/>
        <v>4.2718136915227509E-2</v>
      </c>
      <c r="T578" s="68">
        <f t="shared" si="127"/>
        <v>3.2794960965745759E-2</v>
      </c>
      <c r="U578" s="68">
        <f t="shared" si="128"/>
        <v>5.2167815437576939E-2</v>
      </c>
      <c r="V578" s="70">
        <f t="shared" si="129"/>
        <v>3.552213233284475E-2</v>
      </c>
      <c r="W578" s="86">
        <f t="shared" si="130"/>
        <v>4.2094057769937285E-2</v>
      </c>
      <c r="X578" s="68">
        <f t="shared" si="131"/>
        <v>4.1289510686736572E-2</v>
      </c>
      <c r="Y578" s="68">
        <f t="shared" si="132"/>
        <v>4.1289508088261158E-2</v>
      </c>
      <c r="Z578" s="68">
        <f t="shared" si="133"/>
        <v>4.0111636246144909E-2</v>
      </c>
      <c r="AA578" s="70">
        <f t="shared" si="134"/>
        <v>3.1619048195668353E-2</v>
      </c>
      <c r="AB578" s="86">
        <f t="shared" si="120"/>
        <v>1.9237249189991912</v>
      </c>
      <c r="AC578" s="68">
        <f t="shared" si="121"/>
        <v>1.0346002218173502</v>
      </c>
      <c r="AD578" s="68">
        <f t="shared" si="122"/>
        <v>0.79426862862213543</v>
      </c>
      <c r="AE578" s="68">
        <f t="shared" si="123"/>
        <v>1.3005656293213603</v>
      </c>
      <c r="AF578" s="70">
        <f t="shared" si="124"/>
        <v>1.1234409117258342</v>
      </c>
    </row>
    <row r="579" spans="1:32" ht="12.75">
      <c r="A579" s="69" t="s">
        <v>1815</v>
      </c>
      <c r="B579" s="67" t="s">
        <v>593</v>
      </c>
      <c r="C579" s="67" t="s">
        <v>716</v>
      </c>
      <c r="D579" s="68">
        <v>81.780473200000003</v>
      </c>
      <c r="E579" s="70">
        <v>17.0050454</v>
      </c>
      <c r="F579" s="111">
        <v>412.09399999999999</v>
      </c>
      <c r="G579" s="112">
        <v>439.93200000000002</v>
      </c>
      <c r="H579" s="112">
        <v>472.37599999999998</v>
      </c>
      <c r="I579" s="112">
        <v>507.21600000000001</v>
      </c>
      <c r="J579" s="112">
        <v>543.72900000000004</v>
      </c>
      <c r="K579" s="113">
        <v>593.03099999999995</v>
      </c>
      <c r="L579" s="111">
        <v>20.848348955928401</v>
      </c>
      <c r="M579" s="112">
        <v>24.312275407000801</v>
      </c>
      <c r="N579" s="112">
        <v>30.613910403883001</v>
      </c>
      <c r="O579" s="112">
        <v>31.052853179408999</v>
      </c>
      <c r="P579" s="112">
        <v>33.267406705767101</v>
      </c>
      <c r="Q579" s="113">
        <v>39.5166528755218</v>
      </c>
      <c r="R579" s="86">
        <f t="shared" si="125"/>
        <v>3.3229743596433839E-2</v>
      </c>
      <c r="S579" s="68">
        <f t="shared" si="126"/>
        <v>5.1839121525150397E-2</v>
      </c>
      <c r="T579" s="68">
        <f t="shared" si="127"/>
        <v>2.8676034504257482E-3</v>
      </c>
      <c r="U579" s="68">
        <f t="shared" si="128"/>
        <v>1.4263124316232317E-2</v>
      </c>
      <c r="V579" s="70">
        <f t="shared" si="129"/>
        <v>3.75697824902676E-2</v>
      </c>
      <c r="W579" s="86">
        <f t="shared" si="130"/>
        <v>1.3073738169704261E-2</v>
      </c>
      <c r="X579" s="68">
        <f t="shared" si="131"/>
        <v>1.4231021823037902E-2</v>
      </c>
      <c r="Y579" s="68">
        <f t="shared" si="132"/>
        <v>1.423233394744261E-2</v>
      </c>
      <c r="Z579" s="68">
        <f t="shared" si="133"/>
        <v>1.3902802520131208E-2</v>
      </c>
      <c r="AA579" s="70">
        <f t="shared" si="134"/>
        <v>1.7359142644755587E-2</v>
      </c>
      <c r="AB579" s="86">
        <f t="shared" ref="AB579:AB642" si="135">R579/W579</f>
        <v>2.5417170793153128</v>
      </c>
      <c r="AC579" s="68">
        <f t="shared" ref="AC579:AC642" si="136">S579/X579</f>
        <v>3.6426844234916844</v>
      </c>
      <c r="AD579" s="68">
        <f t="shared" ref="AD579:AD642" si="137">T579/Y579</f>
        <v>0.20148511558366181</v>
      </c>
      <c r="AE579" s="68">
        <f t="shared" ref="AE579:AE642" si="138">U579/Z579</f>
        <v>1.0259172059431445</v>
      </c>
      <c r="AF579" s="70">
        <f t="shared" ref="AF579:AF642" si="139">V579/AA579</f>
        <v>2.1642648637153692</v>
      </c>
    </row>
    <row r="580" spans="1:32" ht="12.75">
      <c r="A580" s="69" t="s">
        <v>1815</v>
      </c>
      <c r="B580" s="67" t="s">
        <v>593</v>
      </c>
      <c r="C580" s="67" t="s">
        <v>717</v>
      </c>
      <c r="D580" s="68">
        <v>70.802837699999998</v>
      </c>
      <c r="E580" s="70">
        <v>22.305326300000001</v>
      </c>
      <c r="F580" s="111">
        <v>974.96600000000001</v>
      </c>
      <c r="G580" s="112">
        <v>1155.616</v>
      </c>
      <c r="H580" s="112">
        <v>1360.7149999999999</v>
      </c>
      <c r="I580" s="112">
        <v>1602.2139999999999</v>
      </c>
      <c r="J580" s="112">
        <v>1878.0319999999999</v>
      </c>
      <c r="K580" s="113">
        <v>2150.3270000000002</v>
      </c>
      <c r="L580" s="111">
        <v>49.039136997386898</v>
      </c>
      <c r="M580" s="112">
        <v>64.843991164664203</v>
      </c>
      <c r="N580" s="112">
        <v>68.945202440536505</v>
      </c>
      <c r="O580" s="112">
        <v>71.711214979500298</v>
      </c>
      <c r="P580" s="112">
        <v>77.849635596580995</v>
      </c>
      <c r="Q580" s="113">
        <v>84.785062907681095</v>
      </c>
      <c r="R580" s="86">
        <f t="shared" ref="R580:R643" si="140">(M580-L580)/L580/5</f>
        <v>6.4458125224020488E-2</v>
      </c>
      <c r="S580" s="68">
        <f t="shared" ref="S580:S643" si="141">(N580-M580)/M580/5</f>
        <v>1.2649472070458235E-2</v>
      </c>
      <c r="T580" s="68">
        <f t="shared" ref="T580:T643" si="142">(O580-N580)/N580/5</f>
        <v>8.0237998904982809E-3</v>
      </c>
      <c r="U580" s="68">
        <f t="shared" ref="U580:U643" si="143">(P580-O580)/O580/5</f>
        <v>1.7119834376911492E-2</v>
      </c>
      <c r="V580" s="70">
        <f t="shared" ref="V580:V643" si="144">(Q580-P580)/P580/5</f>
        <v>1.7817494604700987E-2</v>
      </c>
      <c r="W580" s="86">
        <f t="shared" ref="W580:W643" si="145">LN(G580/F580)/5</f>
        <v>3.3997243104522498E-2</v>
      </c>
      <c r="X580" s="68">
        <f t="shared" ref="X580:X643" si="146">LN(H580/G580)/5</f>
        <v>3.267535235125623E-2</v>
      </c>
      <c r="Y580" s="68">
        <f t="shared" ref="Y580:Y643" si="147">LN(I580/H580)/5</f>
        <v>3.2675225170855395E-2</v>
      </c>
      <c r="Z580" s="68">
        <f t="shared" ref="Z580:Z643" si="148">LN(J580/I580)/5</f>
        <v>3.1767599459709896E-2</v>
      </c>
      <c r="AA580" s="70">
        <f t="shared" ref="AA580:AA643" si="149">LN(K580/J580)/5</f>
        <v>2.7079100710666621E-2</v>
      </c>
      <c r="AB580" s="86">
        <f t="shared" si="135"/>
        <v>1.8959809483918393</v>
      </c>
      <c r="AC580" s="68">
        <f t="shared" si="136"/>
        <v>0.3871258046272274</v>
      </c>
      <c r="AD580" s="68">
        <f t="shared" si="137"/>
        <v>0.24556219118744113</v>
      </c>
      <c r="AE580" s="68">
        <f t="shared" si="138"/>
        <v>0.53890865750256567</v>
      </c>
      <c r="AF580" s="70">
        <f t="shared" si="139"/>
        <v>0.6579795538661507</v>
      </c>
    </row>
    <row r="581" spans="1:32" ht="12.75">
      <c r="A581" s="69" t="s">
        <v>1815</v>
      </c>
      <c r="B581" s="67" t="s">
        <v>593</v>
      </c>
      <c r="C581" s="67" t="s">
        <v>718</v>
      </c>
      <c r="D581" s="68">
        <v>79.184580600000004</v>
      </c>
      <c r="E581" s="70">
        <v>28.7934728</v>
      </c>
      <c r="F581" s="111">
        <v>278.81400000000002</v>
      </c>
      <c r="G581" s="112">
        <v>309.08</v>
      </c>
      <c r="H581" s="112">
        <v>344.27800000000002</v>
      </c>
      <c r="I581" s="112">
        <v>383.48599999999999</v>
      </c>
      <c r="J581" s="112">
        <v>425.96600000000001</v>
      </c>
      <c r="K581" s="113">
        <v>473.66199999999998</v>
      </c>
      <c r="L581" s="111">
        <v>8.9649473229599401</v>
      </c>
      <c r="M581" s="112">
        <v>11.5649981765769</v>
      </c>
      <c r="N581" s="112">
        <v>12.036761547674599</v>
      </c>
      <c r="O581" s="112">
        <v>12.126100119247299</v>
      </c>
      <c r="P581" s="112">
        <v>12.2192093120302</v>
      </c>
      <c r="Q581" s="113">
        <v>13.696038737340499</v>
      </c>
      <c r="R581" s="86">
        <f t="shared" si="140"/>
        <v>5.8004821667117304E-2</v>
      </c>
      <c r="S581" s="68">
        <f t="shared" si="141"/>
        <v>8.1584685772485895E-3</v>
      </c>
      <c r="T581" s="68">
        <f t="shared" si="142"/>
        <v>1.4844287015050063E-3</v>
      </c>
      <c r="U581" s="68">
        <f t="shared" si="143"/>
        <v>1.5356824018814123E-3</v>
      </c>
      <c r="V581" s="70">
        <f t="shared" si="144"/>
        <v>2.4172258410473643E-2</v>
      </c>
      <c r="W581" s="86">
        <f t="shared" si="145"/>
        <v>2.0611050046344226E-2</v>
      </c>
      <c r="X581" s="68">
        <f t="shared" si="146"/>
        <v>2.1569865494793561E-2</v>
      </c>
      <c r="Y581" s="68">
        <f t="shared" si="147"/>
        <v>2.1570728746918056E-2</v>
      </c>
      <c r="Z581" s="68">
        <f t="shared" si="148"/>
        <v>2.1011283320738563E-2</v>
      </c>
      <c r="AA581" s="70">
        <f t="shared" si="149"/>
        <v>2.1226891257214931E-2</v>
      </c>
      <c r="AB581" s="86">
        <f t="shared" si="135"/>
        <v>2.8142584456732034</v>
      </c>
      <c r="AC581" s="68">
        <f t="shared" si="136"/>
        <v>0.37823455965536013</v>
      </c>
      <c r="AD581" s="68">
        <f t="shared" si="137"/>
        <v>6.8816808134824645E-2</v>
      </c>
      <c r="AE581" s="68">
        <f t="shared" si="138"/>
        <v>7.3088462919619124E-2</v>
      </c>
      <c r="AF581" s="70">
        <f t="shared" si="139"/>
        <v>1.1387564065584777</v>
      </c>
    </row>
    <row r="582" spans="1:32" ht="12.75">
      <c r="A582" s="69" t="s">
        <v>1815</v>
      </c>
      <c r="B582" s="67" t="s">
        <v>593</v>
      </c>
      <c r="C582" s="67" t="s">
        <v>719</v>
      </c>
      <c r="D582" s="68">
        <v>85.325038699999993</v>
      </c>
      <c r="E582" s="70">
        <v>23.3700501</v>
      </c>
      <c r="F582" s="111">
        <v>844.22500000000002</v>
      </c>
      <c r="G582" s="112">
        <v>969.04700000000003</v>
      </c>
      <c r="H582" s="112">
        <v>1106.9369999999999</v>
      </c>
      <c r="I582" s="112">
        <v>1264.4449999999999</v>
      </c>
      <c r="J582" s="112">
        <v>1439.1949999999999</v>
      </c>
      <c r="K582" s="113">
        <v>1621.7239999999999</v>
      </c>
      <c r="L582" s="111">
        <v>52.8150067407284</v>
      </c>
      <c r="M582" s="112">
        <v>64.113428530327297</v>
      </c>
      <c r="N582" s="112">
        <v>73.758109035583303</v>
      </c>
      <c r="O582" s="112">
        <v>77.069974289859303</v>
      </c>
      <c r="P582" s="112">
        <v>82.083686369660398</v>
      </c>
      <c r="Q582" s="113">
        <v>96.977846088111406</v>
      </c>
      <c r="R582" s="86">
        <f t="shared" si="140"/>
        <v>4.2784891972326863E-2</v>
      </c>
      <c r="S582" s="68">
        <f t="shared" si="141"/>
        <v>3.0086303996966324E-2</v>
      </c>
      <c r="T582" s="68">
        <f t="shared" si="142"/>
        <v>8.9803420873445904E-3</v>
      </c>
      <c r="U582" s="68">
        <f t="shared" si="143"/>
        <v>1.3010805118332025E-2</v>
      </c>
      <c r="V582" s="70">
        <f t="shared" si="144"/>
        <v>3.6290182318020635E-2</v>
      </c>
      <c r="W582" s="86">
        <f t="shared" si="145"/>
        <v>2.7578813516194779E-2</v>
      </c>
      <c r="X582" s="68">
        <f t="shared" si="146"/>
        <v>2.6607781238717605E-2</v>
      </c>
      <c r="Y582" s="68">
        <f t="shared" si="147"/>
        <v>2.660730983825078E-2</v>
      </c>
      <c r="Z582" s="68">
        <f t="shared" si="148"/>
        <v>2.5890127753332909E-2</v>
      </c>
      <c r="AA582" s="70">
        <f t="shared" si="149"/>
        <v>2.3881170284508004E-2</v>
      </c>
      <c r="AB582" s="86">
        <f t="shared" si="135"/>
        <v>1.5513681162245359</v>
      </c>
      <c r="AC582" s="68">
        <f t="shared" si="136"/>
        <v>1.1307332891472754</v>
      </c>
      <c r="AD582" s="68">
        <f t="shared" si="137"/>
        <v>0.33751409450775866</v>
      </c>
      <c r="AE582" s="68">
        <f t="shared" si="138"/>
        <v>0.50253923975547432</v>
      </c>
      <c r="AF582" s="70">
        <f t="shared" si="139"/>
        <v>1.5196149052026358</v>
      </c>
    </row>
    <row r="583" spans="1:32" ht="12.75">
      <c r="A583" s="69" t="s">
        <v>1815</v>
      </c>
      <c r="B583" s="67" t="s">
        <v>593</v>
      </c>
      <c r="C583" s="67" t="s">
        <v>720</v>
      </c>
      <c r="D583" s="68">
        <v>87.119378600000005</v>
      </c>
      <c r="E583" s="70">
        <v>23.6030452</v>
      </c>
      <c r="F583" s="111">
        <v>117.76300000000001</v>
      </c>
      <c r="G583" s="112">
        <v>161.19800000000001</v>
      </c>
      <c r="H583" s="112">
        <v>220.672</v>
      </c>
      <c r="I583" s="112">
        <v>302.09100000000001</v>
      </c>
      <c r="J583" s="112">
        <v>409.73700000000002</v>
      </c>
      <c r="K583" s="113">
        <v>507.91800000000001</v>
      </c>
      <c r="L583" s="111">
        <v>6.1634993295055498</v>
      </c>
      <c r="M583" s="112">
        <v>8.4301844676595703</v>
      </c>
      <c r="N583" s="112">
        <v>9.5961194111197496</v>
      </c>
      <c r="O583" s="112">
        <v>9.98885232912329</v>
      </c>
      <c r="P583" s="112">
        <v>10.940107085609601</v>
      </c>
      <c r="Q583" s="113">
        <v>12.753370484499699</v>
      </c>
      <c r="R583" s="86">
        <f t="shared" si="140"/>
        <v>7.3551890475693757E-2</v>
      </c>
      <c r="S583" s="68">
        <f t="shared" si="141"/>
        <v>2.7660959209920399E-2</v>
      </c>
      <c r="T583" s="68">
        <f t="shared" si="142"/>
        <v>8.1852444968213093E-3</v>
      </c>
      <c r="U583" s="68">
        <f t="shared" si="143"/>
        <v>1.9046327348595432E-2</v>
      </c>
      <c r="V583" s="70">
        <f t="shared" si="144"/>
        <v>3.3148914991430557E-2</v>
      </c>
      <c r="W583" s="86">
        <f t="shared" si="145"/>
        <v>6.2791858569624423E-2</v>
      </c>
      <c r="X583" s="68">
        <f t="shared" si="146"/>
        <v>6.2808802622689633E-2</v>
      </c>
      <c r="Y583" s="68">
        <f t="shared" si="147"/>
        <v>6.2810172065590392E-2</v>
      </c>
      <c r="Z583" s="68">
        <f t="shared" si="148"/>
        <v>6.0957438793793658E-2</v>
      </c>
      <c r="AA583" s="70">
        <f t="shared" si="149"/>
        <v>4.2960905353686067E-2</v>
      </c>
      <c r="AB583" s="86">
        <f t="shared" si="135"/>
        <v>1.1713603029306494</v>
      </c>
      <c r="AC583" s="68">
        <f t="shared" si="136"/>
        <v>0.44039940350539175</v>
      </c>
      <c r="AD583" s="68">
        <f t="shared" si="137"/>
        <v>0.13031717996686515</v>
      </c>
      <c r="AE583" s="68">
        <f t="shared" si="138"/>
        <v>0.3124528806570302</v>
      </c>
      <c r="AF583" s="70">
        <f t="shared" si="139"/>
        <v>0.77160652734210511</v>
      </c>
    </row>
    <row r="584" spans="1:32" ht="12.75">
      <c r="A584" s="69" t="s">
        <v>1815</v>
      </c>
      <c r="B584" s="67" t="s">
        <v>593</v>
      </c>
      <c r="C584" s="67" t="s">
        <v>721</v>
      </c>
      <c r="D584" s="68">
        <v>74.9551534</v>
      </c>
      <c r="E584" s="70">
        <v>23.502220000000001</v>
      </c>
      <c r="F584" s="111">
        <v>231.63</v>
      </c>
      <c r="G584" s="112">
        <v>250.81800000000001</v>
      </c>
      <c r="H584" s="112">
        <v>271.16699999999997</v>
      </c>
      <c r="I584" s="112">
        <v>293.16800000000001</v>
      </c>
      <c r="J584" s="112">
        <v>316.36500000000001</v>
      </c>
      <c r="K584" s="113">
        <v>346.29899999999998</v>
      </c>
      <c r="L584" s="111">
        <v>11.0581113889305</v>
      </c>
      <c r="M584" s="112">
        <v>13.629499510549801</v>
      </c>
      <c r="N584" s="112">
        <v>14.2812178883787</v>
      </c>
      <c r="O584" s="112">
        <v>14.5203861551456</v>
      </c>
      <c r="P584" s="112">
        <v>15.547079055175701</v>
      </c>
      <c r="Q584" s="113">
        <v>17.5529752802986</v>
      </c>
      <c r="R584" s="86">
        <f t="shared" si="140"/>
        <v>4.6506822569961387E-2</v>
      </c>
      <c r="S584" s="68">
        <f t="shared" si="141"/>
        <v>9.5633501043004884E-3</v>
      </c>
      <c r="T584" s="68">
        <f t="shared" si="142"/>
        <v>3.3494099541961616E-3</v>
      </c>
      <c r="U584" s="68">
        <f t="shared" si="143"/>
        <v>1.4141399396134804E-2</v>
      </c>
      <c r="V584" s="70">
        <f t="shared" si="144"/>
        <v>2.5804155468742242E-2</v>
      </c>
      <c r="W584" s="86">
        <f t="shared" si="145"/>
        <v>1.5917261105898521E-2</v>
      </c>
      <c r="X584" s="68">
        <f t="shared" si="146"/>
        <v>1.5601458145640085E-2</v>
      </c>
      <c r="Y584" s="68">
        <f t="shared" si="147"/>
        <v>1.560219125825844E-2</v>
      </c>
      <c r="Z584" s="68">
        <f t="shared" si="148"/>
        <v>1.5230157353573684E-2</v>
      </c>
      <c r="AA584" s="70">
        <f t="shared" si="149"/>
        <v>1.8081190685773761E-2</v>
      </c>
      <c r="AB584" s="86">
        <f t="shared" si="135"/>
        <v>2.9217854918976718</v>
      </c>
      <c r="AC584" s="68">
        <f t="shared" si="136"/>
        <v>0.61297796750959588</v>
      </c>
      <c r="AD584" s="68">
        <f t="shared" si="137"/>
        <v>0.21467561182620909</v>
      </c>
      <c r="AE584" s="68">
        <f t="shared" si="138"/>
        <v>0.92851301978285816</v>
      </c>
      <c r="AF584" s="70">
        <f t="shared" si="139"/>
        <v>1.4271270027059053</v>
      </c>
    </row>
    <row r="585" spans="1:32" ht="12.75">
      <c r="A585" s="69" t="s">
        <v>1815</v>
      </c>
      <c r="B585" s="67" t="s">
        <v>593</v>
      </c>
      <c r="C585" s="67" t="s">
        <v>722</v>
      </c>
      <c r="D585" s="68">
        <v>76.580193499999993</v>
      </c>
      <c r="E585" s="70">
        <v>28.901089899999999</v>
      </c>
      <c r="F585" s="111">
        <v>288.57600000000002</v>
      </c>
      <c r="G585" s="112">
        <v>326.79899999999998</v>
      </c>
      <c r="H585" s="112">
        <v>368.37099999999998</v>
      </c>
      <c r="I585" s="112">
        <v>415.233</v>
      </c>
      <c r="J585" s="112">
        <v>466.57600000000002</v>
      </c>
      <c r="K585" s="113">
        <v>522.08199999999999</v>
      </c>
      <c r="L585" s="111">
        <v>20.6199197313566</v>
      </c>
      <c r="M585" s="112">
        <v>22.605206969194299</v>
      </c>
      <c r="N585" s="112">
        <v>24.614843746090699</v>
      </c>
      <c r="O585" s="112">
        <v>29.5839492227595</v>
      </c>
      <c r="P585" s="112">
        <v>31.286846481796001</v>
      </c>
      <c r="Q585" s="113">
        <v>36.96024069533</v>
      </c>
      <c r="R585" s="86">
        <f t="shared" si="140"/>
        <v>1.9256013250320114E-2</v>
      </c>
      <c r="S585" s="68">
        <f t="shared" si="141"/>
        <v>1.7780299730368078E-2</v>
      </c>
      <c r="T585" s="68">
        <f t="shared" si="142"/>
        <v>4.0374869147467074E-2</v>
      </c>
      <c r="U585" s="68">
        <f t="shared" si="143"/>
        <v>1.1512305177473935E-2</v>
      </c>
      <c r="V585" s="70">
        <f t="shared" si="144"/>
        <v>3.6266961049174568E-2</v>
      </c>
      <c r="W585" s="86">
        <f t="shared" si="145"/>
        <v>2.4877364041405364E-2</v>
      </c>
      <c r="X585" s="68">
        <f t="shared" si="146"/>
        <v>2.3949055898617875E-2</v>
      </c>
      <c r="Y585" s="68">
        <f t="shared" si="147"/>
        <v>2.3949845192676067E-2</v>
      </c>
      <c r="Z585" s="68">
        <f t="shared" si="148"/>
        <v>2.3316222776584971E-2</v>
      </c>
      <c r="AA585" s="70">
        <f t="shared" si="149"/>
        <v>2.2480748264631315E-2</v>
      </c>
      <c r="AB585" s="86">
        <f t="shared" si="135"/>
        <v>0.77403752335942055</v>
      </c>
      <c r="AC585" s="68">
        <f t="shared" si="136"/>
        <v>0.74242173911307285</v>
      </c>
      <c r="AD585" s="68">
        <f t="shared" si="137"/>
        <v>1.6858091909426549</v>
      </c>
      <c r="AE585" s="68">
        <f t="shared" si="138"/>
        <v>0.49374657669830746</v>
      </c>
      <c r="AF585" s="70">
        <f t="shared" si="139"/>
        <v>1.6132452809069942</v>
      </c>
    </row>
    <row r="586" spans="1:32" ht="12.75">
      <c r="A586" s="69" t="s">
        <v>1815</v>
      </c>
      <c r="B586" s="67" t="s">
        <v>593</v>
      </c>
      <c r="C586" s="67" t="s">
        <v>723</v>
      </c>
      <c r="D586" s="68">
        <v>77.890212399999996</v>
      </c>
      <c r="E586" s="70">
        <v>29.8693496</v>
      </c>
      <c r="F586" s="111">
        <v>151.15100000000001</v>
      </c>
      <c r="G586" s="112">
        <v>187.00800000000001</v>
      </c>
      <c r="H586" s="112">
        <v>231.71299999999999</v>
      </c>
      <c r="I586" s="112">
        <v>287.108</v>
      </c>
      <c r="J586" s="112">
        <v>353.57</v>
      </c>
      <c r="K586" s="113">
        <v>415.85899999999998</v>
      </c>
      <c r="L586" s="111">
        <v>11.4546680984849</v>
      </c>
      <c r="M586" s="112">
        <v>14.2817893240123</v>
      </c>
      <c r="N586" s="112">
        <v>17.053222147286998</v>
      </c>
      <c r="O586" s="112">
        <v>17.537293518172401</v>
      </c>
      <c r="P586" s="112">
        <v>19.712298128179999</v>
      </c>
      <c r="Q586" s="113">
        <v>22.553765288774802</v>
      </c>
      <c r="R586" s="86">
        <f t="shared" si="140"/>
        <v>4.9361905578064552E-2</v>
      </c>
      <c r="S586" s="68">
        <f t="shared" si="141"/>
        <v>3.8810722667852626E-2</v>
      </c>
      <c r="T586" s="68">
        <f t="shared" si="142"/>
        <v>5.6771836630582278E-3</v>
      </c>
      <c r="U586" s="68">
        <f t="shared" si="143"/>
        <v>2.4804336059652831E-2</v>
      </c>
      <c r="V586" s="70">
        <f t="shared" si="144"/>
        <v>2.8829385007451191E-2</v>
      </c>
      <c r="W586" s="86">
        <f t="shared" si="145"/>
        <v>4.2574411908034328E-2</v>
      </c>
      <c r="X586" s="68">
        <f t="shared" si="146"/>
        <v>4.2869628042233786E-2</v>
      </c>
      <c r="Y586" s="68">
        <f t="shared" si="147"/>
        <v>4.2871782938980571E-2</v>
      </c>
      <c r="Z586" s="68">
        <f t="shared" si="148"/>
        <v>4.1644606788204599E-2</v>
      </c>
      <c r="AA586" s="70">
        <f t="shared" si="149"/>
        <v>3.2452954992873963E-2</v>
      </c>
      <c r="AB586" s="86">
        <f t="shared" si="135"/>
        <v>1.1594265984153109</v>
      </c>
      <c r="AC586" s="68">
        <f t="shared" si="136"/>
        <v>0.90531979026310994</v>
      </c>
      <c r="AD586" s="68">
        <f t="shared" si="137"/>
        <v>0.13242238306577001</v>
      </c>
      <c r="AE586" s="68">
        <f t="shared" si="138"/>
        <v>0.59561940843390071</v>
      </c>
      <c r="AF586" s="70">
        <f t="shared" si="139"/>
        <v>0.88834391240432697</v>
      </c>
    </row>
    <row r="587" spans="1:32" ht="12.75">
      <c r="A587" s="69" t="s">
        <v>1815</v>
      </c>
      <c r="B587" s="67" t="s">
        <v>593</v>
      </c>
      <c r="C587" s="67" t="s">
        <v>724</v>
      </c>
      <c r="D587" s="68">
        <v>78.758253999999994</v>
      </c>
      <c r="E587" s="70">
        <v>23.808307599999999</v>
      </c>
      <c r="F587" s="111">
        <v>305.178</v>
      </c>
      <c r="G587" s="112">
        <v>334.12900000000002</v>
      </c>
      <c r="H587" s="112">
        <v>365.774</v>
      </c>
      <c r="I587" s="112">
        <v>400.416</v>
      </c>
      <c r="J587" s="112">
        <v>437.35399999999998</v>
      </c>
      <c r="K587" s="113">
        <v>481.89400000000001</v>
      </c>
      <c r="L587" s="111">
        <v>6.159435123932</v>
      </c>
      <c r="M587" s="112">
        <v>7.0017774158029997</v>
      </c>
      <c r="N587" s="112">
        <v>9.0614741527234308</v>
      </c>
      <c r="O587" s="112">
        <v>10.652167714480401</v>
      </c>
      <c r="P587" s="112">
        <v>13.5399334892486</v>
      </c>
      <c r="Q587" s="113">
        <v>17.2977588458307</v>
      </c>
      <c r="R587" s="86">
        <f t="shared" si="140"/>
        <v>2.7351283840888106E-2</v>
      </c>
      <c r="S587" s="68">
        <f t="shared" si="141"/>
        <v>5.8833539388775745E-2</v>
      </c>
      <c r="T587" s="68">
        <f t="shared" si="142"/>
        <v>3.5108935587017838E-2</v>
      </c>
      <c r="U587" s="68">
        <f t="shared" si="143"/>
        <v>5.4219307321694034E-2</v>
      </c>
      <c r="V587" s="70">
        <f t="shared" si="144"/>
        <v>5.55072941763858E-2</v>
      </c>
      <c r="W587" s="86">
        <f t="shared" si="145"/>
        <v>1.8126386604448153E-2</v>
      </c>
      <c r="X587" s="68">
        <f t="shared" si="146"/>
        <v>1.809770207688215E-2</v>
      </c>
      <c r="Y587" s="68">
        <f t="shared" si="147"/>
        <v>1.8097670068656379E-2</v>
      </c>
      <c r="Z587" s="68">
        <f t="shared" si="148"/>
        <v>1.7647785826861381E-2</v>
      </c>
      <c r="AA587" s="70">
        <f t="shared" si="149"/>
        <v>1.9396247407181759E-2</v>
      </c>
      <c r="AB587" s="86">
        <f t="shared" si="135"/>
        <v>1.5089209138999715</v>
      </c>
      <c r="AC587" s="68">
        <f t="shared" si="136"/>
        <v>3.2508845122347996</v>
      </c>
      <c r="AD587" s="68">
        <f t="shared" si="137"/>
        <v>1.939969921753824</v>
      </c>
      <c r="AE587" s="68">
        <f t="shared" si="138"/>
        <v>3.0723008457620669</v>
      </c>
      <c r="AF587" s="70">
        <f t="shared" si="139"/>
        <v>2.8617542873696986</v>
      </c>
    </row>
    <row r="588" spans="1:32" ht="12.75">
      <c r="A588" s="69" t="s">
        <v>1815</v>
      </c>
      <c r="B588" s="67" t="s">
        <v>593</v>
      </c>
      <c r="C588" s="67" t="s">
        <v>725</v>
      </c>
      <c r="D588" s="68">
        <v>77.504064600000007</v>
      </c>
      <c r="E588" s="70">
        <v>29.985679900000001</v>
      </c>
      <c r="F588" s="111">
        <v>449.88200000000001</v>
      </c>
      <c r="G588" s="112">
        <v>550.77499999999998</v>
      </c>
      <c r="H588" s="112">
        <v>685.25199999999995</v>
      </c>
      <c r="I588" s="112">
        <v>852.56399999999996</v>
      </c>
      <c r="J588" s="112">
        <v>1054.1020000000001</v>
      </c>
      <c r="K588" s="113">
        <v>1242.489</v>
      </c>
      <c r="L588" s="111">
        <v>26.579269939605801</v>
      </c>
      <c r="M588" s="112">
        <v>28.765370274359199</v>
      </c>
      <c r="N588" s="112">
        <v>30.975243912019899</v>
      </c>
      <c r="O588" s="112">
        <v>32.904581110095897</v>
      </c>
      <c r="P588" s="112">
        <v>33.914143896003097</v>
      </c>
      <c r="Q588" s="113">
        <v>37.379037365842997</v>
      </c>
      <c r="R588" s="86">
        <f t="shared" si="140"/>
        <v>1.6449664266330259E-2</v>
      </c>
      <c r="S588" s="68">
        <f t="shared" si="141"/>
        <v>1.5364819688280049E-2</v>
      </c>
      <c r="T588" s="68">
        <f t="shared" si="142"/>
        <v>1.2457284943782619E-2</v>
      </c>
      <c r="U588" s="68">
        <f t="shared" si="143"/>
        <v>6.1363053523112139E-3</v>
      </c>
      <c r="V588" s="70">
        <f t="shared" si="144"/>
        <v>2.0433324104921609E-2</v>
      </c>
      <c r="W588" s="86">
        <f t="shared" si="145"/>
        <v>4.0468210228548761E-2</v>
      </c>
      <c r="X588" s="68">
        <f t="shared" si="146"/>
        <v>4.3692055304567649E-2</v>
      </c>
      <c r="Y588" s="68">
        <f t="shared" si="147"/>
        <v>4.3692325166425516E-2</v>
      </c>
      <c r="Z588" s="68">
        <f t="shared" si="148"/>
        <v>4.2439243791788248E-2</v>
      </c>
      <c r="AA588" s="70">
        <f t="shared" si="149"/>
        <v>3.2885481240069306E-2</v>
      </c>
      <c r="AB588" s="86">
        <f t="shared" si="135"/>
        <v>0.40648361203593963</v>
      </c>
      <c r="AC588" s="68">
        <f t="shared" si="136"/>
        <v>0.35166163690802116</v>
      </c>
      <c r="AD588" s="68">
        <f t="shared" si="137"/>
        <v>0.28511380193964059</v>
      </c>
      <c r="AE588" s="68">
        <f t="shared" si="138"/>
        <v>0.14459035562501127</v>
      </c>
      <c r="AF588" s="70">
        <f t="shared" si="139"/>
        <v>0.62134788163065191</v>
      </c>
    </row>
    <row r="589" spans="1:32" ht="12.75">
      <c r="A589" s="69" t="s">
        <v>1815</v>
      </c>
      <c r="B589" s="67" t="s">
        <v>593</v>
      </c>
      <c r="C589" s="67" t="s">
        <v>726</v>
      </c>
      <c r="D589" s="68">
        <v>78.210695799999996</v>
      </c>
      <c r="E589" s="70">
        <v>11.646961599999999</v>
      </c>
      <c r="F589" s="111">
        <v>738.38800000000003</v>
      </c>
      <c r="G589" s="112">
        <v>819.33</v>
      </c>
      <c r="H589" s="112">
        <v>905.30499999999995</v>
      </c>
      <c r="I589" s="112">
        <v>1000.304</v>
      </c>
      <c r="J589" s="112">
        <v>1102.463</v>
      </c>
      <c r="K589" s="113">
        <v>1220.7059999999999</v>
      </c>
      <c r="L589" s="111">
        <v>38.519980697141101</v>
      </c>
      <c r="M589" s="112">
        <v>44.201493733305497</v>
      </c>
      <c r="N589" s="112">
        <v>49.342881771123402</v>
      </c>
      <c r="O589" s="112">
        <v>51.505643926741698</v>
      </c>
      <c r="P589" s="112">
        <v>57.000340295791297</v>
      </c>
      <c r="Q589" s="113">
        <v>70.299135341554106</v>
      </c>
      <c r="R589" s="86">
        <f t="shared" si="140"/>
        <v>2.949904404591807E-2</v>
      </c>
      <c r="S589" s="68">
        <f t="shared" si="141"/>
        <v>2.3263413082096392E-2</v>
      </c>
      <c r="T589" s="68">
        <f t="shared" si="142"/>
        <v>8.7662579808380561E-3</v>
      </c>
      <c r="U589" s="68">
        <f t="shared" si="143"/>
        <v>2.1336288414779945E-2</v>
      </c>
      <c r="V589" s="70">
        <f t="shared" si="144"/>
        <v>4.6662160179225268E-2</v>
      </c>
      <c r="W589" s="86">
        <f t="shared" si="145"/>
        <v>2.080350027980717E-2</v>
      </c>
      <c r="X589" s="68">
        <f t="shared" si="146"/>
        <v>1.9956994079167591E-2</v>
      </c>
      <c r="Y589" s="68">
        <f t="shared" si="147"/>
        <v>1.9957465857263504E-2</v>
      </c>
      <c r="Z589" s="68">
        <f t="shared" si="148"/>
        <v>1.9448562776729197E-2</v>
      </c>
      <c r="AA589" s="70">
        <f t="shared" si="149"/>
        <v>2.0376522441822309E-2</v>
      </c>
      <c r="AB589" s="86">
        <f t="shared" si="135"/>
        <v>1.4179846491771</v>
      </c>
      <c r="AC589" s="68">
        <f t="shared" si="136"/>
        <v>1.165677205184936</v>
      </c>
      <c r="AD589" s="68">
        <f t="shared" si="137"/>
        <v>0.43924704887557575</v>
      </c>
      <c r="AE589" s="68">
        <f t="shared" si="138"/>
        <v>1.0970624749870705</v>
      </c>
      <c r="AF589" s="70">
        <f t="shared" si="139"/>
        <v>2.2899962597863284</v>
      </c>
    </row>
    <row r="590" spans="1:32" ht="12.75">
      <c r="A590" s="69" t="s">
        <v>1815</v>
      </c>
      <c r="B590" s="67" t="s">
        <v>593</v>
      </c>
      <c r="C590" s="67" t="s">
        <v>727</v>
      </c>
      <c r="D590" s="68">
        <v>88.437163400000003</v>
      </c>
      <c r="E590" s="70">
        <v>23.259774100000001</v>
      </c>
      <c r="F590" s="111">
        <v>221.91900000000001</v>
      </c>
      <c r="G590" s="112">
        <v>251.32900000000001</v>
      </c>
      <c r="H590" s="112">
        <v>285.46300000000002</v>
      </c>
      <c r="I590" s="112">
        <v>324.23200000000003</v>
      </c>
      <c r="J590" s="112">
        <v>367.01400000000001</v>
      </c>
      <c r="K590" s="113">
        <v>412.32299999999998</v>
      </c>
      <c r="L590" s="111">
        <v>6.6707278496828204</v>
      </c>
      <c r="M590" s="112">
        <v>7.4617373334323602</v>
      </c>
      <c r="N590" s="112">
        <v>8.0422575361240494</v>
      </c>
      <c r="O590" s="112">
        <v>8.6484554079996308</v>
      </c>
      <c r="P590" s="112">
        <v>9.2897593471903406</v>
      </c>
      <c r="Q590" s="113">
        <v>10.170582645540399</v>
      </c>
      <c r="R590" s="86">
        <f t="shared" si="140"/>
        <v>2.37158373591017E-2</v>
      </c>
      <c r="S590" s="68">
        <f t="shared" si="141"/>
        <v>1.5559920612339562E-2</v>
      </c>
      <c r="T590" s="68">
        <f t="shared" si="142"/>
        <v>1.5075316082646548E-2</v>
      </c>
      <c r="U590" s="68">
        <f t="shared" si="143"/>
        <v>1.4830484957984932E-2</v>
      </c>
      <c r="V590" s="70">
        <f t="shared" si="144"/>
        <v>1.8963317895128493E-2</v>
      </c>
      <c r="W590" s="86">
        <f t="shared" si="145"/>
        <v>2.4890077476773468E-2</v>
      </c>
      <c r="X590" s="68">
        <f t="shared" si="146"/>
        <v>2.5469917137564458E-2</v>
      </c>
      <c r="Y590" s="68">
        <f t="shared" si="147"/>
        <v>2.5469377086855139E-2</v>
      </c>
      <c r="Z590" s="68">
        <f t="shared" si="148"/>
        <v>2.4788137106390277E-2</v>
      </c>
      <c r="AA590" s="70">
        <f t="shared" si="149"/>
        <v>2.3281405662769254E-2</v>
      </c>
      <c r="AB590" s="86">
        <f t="shared" si="135"/>
        <v>0.95282296253326138</v>
      </c>
      <c r="AC590" s="68">
        <f t="shared" si="136"/>
        <v>0.61091367232565208</v>
      </c>
      <c r="AD590" s="68">
        <f t="shared" si="137"/>
        <v>0.59189967745332051</v>
      </c>
      <c r="AE590" s="68">
        <f t="shared" si="138"/>
        <v>0.59828961306502115</v>
      </c>
      <c r="AF590" s="70">
        <f t="shared" si="139"/>
        <v>0.81452632928663393</v>
      </c>
    </row>
    <row r="591" spans="1:32" ht="12.75">
      <c r="A591" s="69" t="s">
        <v>1815</v>
      </c>
      <c r="B591" s="67" t="s">
        <v>593</v>
      </c>
      <c r="C591" s="67" t="s">
        <v>728</v>
      </c>
      <c r="D591" s="68">
        <v>80.777034799999996</v>
      </c>
      <c r="E591" s="70">
        <v>24.695444500000001</v>
      </c>
      <c r="F591" s="111">
        <v>223.93600000000001</v>
      </c>
      <c r="G591" s="112">
        <v>251.191</v>
      </c>
      <c r="H591" s="112">
        <v>279.04300000000001</v>
      </c>
      <c r="I591" s="112">
        <v>309.98</v>
      </c>
      <c r="J591" s="112">
        <v>343.41500000000002</v>
      </c>
      <c r="K591" s="113">
        <v>381.322</v>
      </c>
      <c r="L591" s="111">
        <v>16.4611085374897</v>
      </c>
      <c r="M591" s="112">
        <v>20.411106939332601</v>
      </c>
      <c r="N591" s="112">
        <v>22.706246544658899</v>
      </c>
      <c r="O591" s="112">
        <v>22.931791063284699</v>
      </c>
      <c r="P591" s="112">
        <v>23.5040520322537</v>
      </c>
      <c r="Q591" s="113">
        <v>25.510779030144299</v>
      </c>
      <c r="R591" s="86">
        <f t="shared" si="140"/>
        <v>4.7991888187200682E-2</v>
      </c>
      <c r="S591" s="68">
        <f t="shared" si="141"/>
        <v>2.2489124300294754E-2</v>
      </c>
      <c r="T591" s="68">
        <f t="shared" si="142"/>
        <v>1.9866296984153318E-3</v>
      </c>
      <c r="U591" s="68">
        <f t="shared" si="143"/>
        <v>4.9909836295798839E-3</v>
      </c>
      <c r="V591" s="70">
        <f t="shared" si="144"/>
        <v>1.7075583351643754E-2</v>
      </c>
      <c r="W591" s="86">
        <f t="shared" si="145"/>
        <v>2.2970661836300803E-2</v>
      </c>
      <c r="X591" s="68">
        <f t="shared" si="146"/>
        <v>2.1030457176576756E-2</v>
      </c>
      <c r="Y591" s="68">
        <f t="shared" si="147"/>
        <v>2.1028377491858832E-2</v>
      </c>
      <c r="Z591" s="68">
        <f t="shared" si="148"/>
        <v>2.0486369815832503E-2</v>
      </c>
      <c r="AA591" s="70">
        <f t="shared" si="149"/>
        <v>2.0940906840437954E-2</v>
      </c>
      <c r="AB591" s="86">
        <f t="shared" si="135"/>
        <v>2.0892688477681798</v>
      </c>
      <c r="AC591" s="68">
        <f t="shared" si="136"/>
        <v>1.0693597438929017</v>
      </c>
      <c r="AD591" s="68">
        <f t="shared" si="137"/>
        <v>9.447375096744666E-2</v>
      </c>
      <c r="AE591" s="68">
        <f t="shared" si="138"/>
        <v>0.24362459891369806</v>
      </c>
      <c r="AF591" s="70">
        <f t="shared" si="139"/>
        <v>0.81541756915082286</v>
      </c>
    </row>
    <row r="592" spans="1:32" ht="12.75">
      <c r="A592" s="69" t="s">
        <v>1815</v>
      </c>
      <c r="B592" s="67" t="s">
        <v>593</v>
      </c>
      <c r="C592" s="67" t="s">
        <v>729</v>
      </c>
      <c r="D592" s="68">
        <v>79.747625400000004</v>
      </c>
      <c r="E592" s="70">
        <v>27.9128583</v>
      </c>
      <c r="F592" s="111">
        <v>317.38400000000001</v>
      </c>
      <c r="G592" s="112">
        <v>332.89299999999997</v>
      </c>
      <c r="H592" s="112">
        <v>346.06</v>
      </c>
      <c r="I592" s="112">
        <v>359.74700000000001</v>
      </c>
      <c r="J592" s="112">
        <v>373.738</v>
      </c>
      <c r="K592" s="113">
        <v>400.73099999999999</v>
      </c>
      <c r="L592" s="111">
        <v>10.007185313532499</v>
      </c>
      <c r="M592" s="112">
        <v>13.1759794833541</v>
      </c>
      <c r="N592" s="112">
        <v>15.6692377960755</v>
      </c>
      <c r="O592" s="112">
        <v>17.078747245401502</v>
      </c>
      <c r="P592" s="112">
        <v>17.5720835824138</v>
      </c>
      <c r="Q592" s="113">
        <v>20.356775051894999</v>
      </c>
      <c r="R592" s="86">
        <f t="shared" si="140"/>
        <v>6.3330378533842255E-2</v>
      </c>
      <c r="S592" s="68">
        <f t="shared" si="141"/>
        <v>3.7845509942866298E-2</v>
      </c>
      <c r="T592" s="68">
        <f t="shared" si="142"/>
        <v>1.799078509969421E-2</v>
      </c>
      <c r="U592" s="68">
        <f t="shared" si="143"/>
        <v>5.7771958320318884E-3</v>
      </c>
      <c r="V592" s="70">
        <f t="shared" si="144"/>
        <v>3.169449378522337E-2</v>
      </c>
      <c r="W592" s="86">
        <f t="shared" si="145"/>
        <v>9.5417439560963949E-3</v>
      </c>
      <c r="X592" s="68">
        <f t="shared" si="146"/>
        <v>7.7582106808273517E-3</v>
      </c>
      <c r="Y592" s="68">
        <f t="shared" si="147"/>
        <v>7.7577672359624471E-3</v>
      </c>
      <c r="Z592" s="68">
        <f t="shared" si="148"/>
        <v>7.6308021115457491E-3</v>
      </c>
      <c r="AA592" s="70">
        <f t="shared" si="149"/>
        <v>1.3947072419099506E-2</v>
      </c>
      <c r="AB592" s="86">
        <f t="shared" si="135"/>
        <v>6.6371911492531002</v>
      </c>
      <c r="AC592" s="68">
        <f t="shared" si="136"/>
        <v>4.8781235132467913</v>
      </c>
      <c r="AD592" s="68">
        <f t="shared" si="137"/>
        <v>2.3190674007715613</v>
      </c>
      <c r="AE592" s="68">
        <f t="shared" si="138"/>
        <v>0.75708893345441752</v>
      </c>
      <c r="AF592" s="70">
        <f t="shared" si="139"/>
        <v>2.2724836318925292</v>
      </c>
    </row>
    <row r="593" spans="1:32" ht="12.75">
      <c r="A593" s="69" t="s">
        <v>1815</v>
      </c>
      <c r="B593" s="67" t="s">
        <v>593</v>
      </c>
      <c r="C593" s="67" t="s">
        <v>730</v>
      </c>
      <c r="D593" s="68">
        <v>91.882787199999996</v>
      </c>
      <c r="E593" s="70">
        <v>25.575993100000002</v>
      </c>
      <c r="F593" s="111">
        <v>264.464</v>
      </c>
      <c r="G593" s="112">
        <v>302.423</v>
      </c>
      <c r="H593" s="112">
        <v>348.16699999999997</v>
      </c>
      <c r="I593" s="112">
        <v>400.83199999999999</v>
      </c>
      <c r="J593" s="112">
        <v>459.69799999999998</v>
      </c>
      <c r="K593" s="113">
        <v>520.14</v>
      </c>
      <c r="L593" s="111">
        <v>19.210303768153899</v>
      </c>
      <c r="M593" s="112">
        <v>24.539820321596999</v>
      </c>
      <c r="N593" s="112">
        <v>24.9737645064363</v>
      </c>
      <c r="O593" s="112">
        <v>25.038932880437901</v>
      </c>
      <c r="P593" s="112">
        <v>25.249870495994699</v>
      </c>
      <c r="Q593" s="113">
        <v>28.878475218402802</v>
      </c>
      <c r="R593" s="86">
        <f t="shared" si="140"/>
        <v>5.5486020603986143E-2</v>
      </c>
      <c r="S593" s="68">
        <f t="shared" si="141"/>
        <v>3.5366533181776889E-3</v>
      </c>
      <c r="T593" s="68">
        <f t="shared" si="142"/>
        <v>5.2189467859205436E-4</v>
      </c>
      <c r="U593" s="68">
        <f t="shared" si="143"/>
        <v>1.6848770398006582E-3</v>
      </c>
      <c r="V593" s="70">
        <f t="shared" si="144"/>
        <v>2.8741570955650608E-2</v>
      </c>
      <c r="W593" s="86">
        <f t="shared" si="145"/>
        <v>2.6824312687832069E-2</v>
      </c>
      <c r="X593" s="68">
        <f t="shared" si="146"/>
        <v>2.8171110021955558E-2</v>
      </c>
      <c r="Y593" s="68">
        <f t="shared" si="147"/>
        <v>2.8172027435802421E-2</v>
      </c>
      <c r="Z593" s="68">
        <f t="shared" si="148"/>
        <v>2.7405473047258842E-2</v>
      </c>
      <c r="AA593" s="70">
        <f t="shared" si="149"/>
        <v>2.4705650793872408E-2</v>
      </c>
      <c r="AB593" s="86">
        <f t="shared" si="135"/>
        <v>2.0684973833143347</v>
      </c>
      <c r="AC593" s="68">
        <f t="shared" si="136"/>
        <v>0.12554185175597793</v>
      </c>
      <c r="AD593" s="68">
        <f t="shared" si="137"/>
        <v>1.8525279367320385E-2</v>
      </c>
      <c r="AE593" s="68">
        <f t="shared" si="138"/>
        <v>6.1479582450381508E-2</v>
      </c>
      <c r="AF593" s="70">
        <f t="shared" si="139"/>
        <v>1.1633602043294162</v>
      </c>
    </row>
    <row r="594" spans="1:32" ht="12.75">
      <c r="A594" s="69" t="s">
        <v>1815</v>
      </c>
      <c r="B594" s="67" t="s">
        <v>593</v>
      </c>
      <c r="C594" s="67" t="s">
        <v>731</v>
      </c>
      <c r="D594" s="68">
        <v>75.238055299999999</v>
      </c>
      <c r="E594" s="70">
        <v>14.055650200000001</v>
      </c>
      <c r="F594" s="111">
        <v>268.01799999999997</v>
      </c>
      <c r="G594" s="112">
        <v>294.32799999999997</v>
      </c>
      <c r="H594" s="112">
        <v>319.18599999999998</v>
      </c>
      <c r="I594" s="112">
        <v>346.14299999999997</v>
      </c>
      <c r="J594" s="112">
        <v>374.64299999999997</v>
      </c>
      <c r="K594" s="113">
        <v>410.755</v>
      </c>
      <c r="L594" s="111">
        <v>7.3494860228430898</v>
      </c>
      <c r="M594" s="112">
        <v>13.048106098705601</v>
      </c>
      <c r="N594" s="112">
        <v>15.4611638224271</v>
      </c>
      <c r="O594" s="112">
        <v>19.588828376881199</v>
      </c>
      <c r="P594" s="112">
        <v>27.905388727732401</v>
      </c>
      <c r="Q594" s="113">
        <v>32.9026058293259</v>
      </c>
      <c r="R594" s="86">
        <f t="shared" si="140"/>
        <v>0.15507533610242979</v>
      </c>
      <c r="S594" s="68">
        <f t="shared" si="141"/>
        <v>3.6987095375640447E-2</v>
      </c>
      <c r="T594" s="68">
        <f t="shared" si="142"/>
        <v>5.3393969585481524E-2</v>
      </c>
      <c r="U594" s="68">
        <f t="shared" si="143"/>
        <v>8.4911258507593373E-2</v>
      </c>
      <c r="V594" s="70">
        <f t="shared" si="144"/>
        <v>3.5815427266399344E-2</v>
      </c>
      <c r="W594" s="86">
        <f t="shared" si="145"/>
        <v>1.8728129858366329E-2</v>
      </c>
      <c r="X594" s="68">
        <f t="shared" si="146"/>
        <v>1.6215842647657637E-2</v>
      </c>
      <c r="Y594" s="68">
        <f t="shared" si="147"/>
        <v>1.6215595901594708E-2</v>
      </c>
      <c r="Z594" s="68">
        <f t="shared" si="148"/>
        <v>1.5824317611592604E-2</v>
      </c>
      <c r="AA594" s="70">
        <f t="shared" si="149"/>
        <v>1.8404671433443709E-2</v>
      </c>
      <c r="AB594" s="86">
        <f t="shared" si="135"/>
        <v>8.280342846573852</v>
      </c>
      <c r="AC594" s="68">
        <f t="shared" si="136"/>
        <v>2.2809234265098888</v>
      </c>
      <c r="AD594" s="68">
        <f t="shared" si="137"/>
        <v>3.292754081287296</v>
      </c>
      <c r="AE594" s="68">
        <f t="shared" si="138"/>
        <v>5.3658717293053417</v>
      </c>
      <c r="AF594" s="70">
        <f t="shared" si="139"/>
        <v>1.9459965583149723</v>
      </c>
    </row>
    <row r="595" spans="1:32" ht="12.75">
      <c r="A595" s="69" t="s">
        <v>1815</v>
      </c>
      <c r="B595" s="67" t="s">
        <v>593</v>
      </c>
      <c r="C595" s="67" t="s">
        <v>732</v>
      </c>
      <c r="D595" s="68">
        <v>88.430991599999999</v>
      </c>
      <c r="E595" s="70">
        <v>26.716412699999999</v>
      </c>
      <c r="F595" s="111">
        <v>464.279</v>
      </c>
      <c r="G595" s="112">
        <v>562.101</v>
      </c>
      <c r="H595" s="112">
        <v>686.98</v>
      </c>
      <c r="I595" s="112">
        <v>839.60599999999999</v>
      </c>
      <c r="J595" s="112">
        <v>1020.303</v>
      </c>
      <c r="K595" s="113">
        <v>1191.3989999999999</v>
      </c>
      <c r="L595" s="111">
        <v>36.613512749349397</v>
      </c>
      <c r="M595" s="112">
        <v>48.732159164866196</v>
      </c>
      <c r="N595" s="112">
        <v>55.046265978311503</v>
      </c>
      <c r="O595" s="112">
        <v>58.182744415425503</v>
      </c>
      <c r="P595" s="112">
        <v>60.939350729042701</v>
      </c>
      <c r="Q595" s="113">
        <v>70.360044138949704</v>
      </c>
      <c r="R595" s="86">
        <f t="shared" si="140"/>
        <v>6.6197671326863564E-2</v>
      </c>
      <c r="S595" s="68">
        <f t="shared" si="141"/>
        <v>2.5913511412798258E-2</v>
      </c>
      <c r="T595" s="68">
        <f t="shared" si="142"/>
        <v>1.1395790000905013E-2</v>
      </c>
      <c r="U595" s="68">
        <f t="shared" si="143"/>
        <v>9.4756833535901801E-3</v>
      </c>
      <c r="V595" s="70">
        <f t="shared" si="144"/>
        <v>3.0918259867239624E-2</v>
      </c>
      <c r="W595" s="86">
        <f t="shared" si="145"/>
        <v>3.8239176884776481E-2</v>
      </c>
      <c r="X595" s="68">
        <f t="shared" si="146"/>
        <v>4.0124726133549796E-2</v>
      </c>
      <c r="Y595" s="68">
        <f t="shared" si="147"/>
        <v>4.0125510892799331E-2</v>
      </c>
      <c r="Z595" s="68">
        <f t="shared" si="148"/>
        <v>3.8984437361508487E-2</v>
      </c>
      <c r="AA595" s="70">
        <f t="shared" si="149"/>
        <v>3.1005720971391915E-2</v>
      </c>
      <c r="AB595" s="86">
        <f t="shared" si="135"/>
        <v>1.7311479147768405</v>
      </c>
      <c r="AC595" s="68">
        <f t="shared" si="136"/>
        <v>0.64582400703617504</v>
      </c>
      <c r="AD595" s="68">
        <f t="shared" si="137"/>
        <v>0.2840036113521493</v>
      </c>
      <c r="AE595" s="68">
        <f t="shared" si="138"/>
        <v>0.24306323227704324</v>
      </c>
      <c r="AF595" s="70">
        <f t="shared" si="139"/>
        <v>0.99717919463208127</v>
      </c>
    </row>
    <row r="596" spans="1:32" ht="12.75">
      <c r="A596" s="69" t="s">
        <v>1815</v>
      </c>
      <c r="B596" s="67" t="s">
        <v>593</v>
      </c>
      <c r="C596" s="67" t="s">
        <v>733</v>
      </c>
      <c r="D596" s="68">
        <v>75.276320299999995</v>
      </c>
      <c r="E596" s="70">
        <v>17.849906699999998</v>
      </c>
      <c r="F596" s="111">
        <v>852.976</v>
      </c>
      <c r="G596" s="112">
        <v>905.91300000000001</v>
      </c>
      <c r="H596" s="112">
        <v>946.077</v>
      </c>
      <c r="I596" s="112">
        <v>988.02700000000004</v>
      </c>
      <c r="J596" s="112">
        <v>1031.037</v>
      </c>
      <c r="K596" s="113">
        <v>1108.1849999999999</v>
      </c>
      <c r="L596" s="111">
        <v>27.669205438126099</v>
      </c>
      <c r="M596" s="112">
        <v>36.739241484261797</v>
      </c>
      <c r="N596" s="112">
        <v>40.964604882798</v>
      </c>
      <c r="O596" s="112">
        <v>43.028290394761001</v>
      </c>
      <c r="P596" s="112">
        <v>45.820528080523601</v>
      </c>
      <c r="Q596" s="113">
        <v>48.553802930726498</v>
      </c>
      <c r="R596" s="86">
        <f t="shared" si="140"/>
        <v>6.5560509617221346E-2</v>
      </c>
      <c r="S596" s="68">
        <f t="shared" si="141"/>
        <v>2.300190873753475E-2</v>
      </c>
      <c r="T596" s="68">
        <f t="shared" si="142"/>
        <v>1.0075456691782185E-2</v>
      </c>
      <c r="U596" s="68">
        <f t="shared" si="143"/>
        <v>1.2978613187488271E-2</v>
      </c>
      <c r="V596" s="70">
        <f t="shared" si="144"/>
        <v>1.1930350717038976E-2</v>
      </c>
      <c r="W596" s="86">
        <f t="shared" si="145"/>
        <v>1.2042372767368232E-2</v>
      </c>
      <c r="X596" s="68">
        <f t="shared" si="146"/>
        <v>8.6761372292438639E-3</v>
      </c>
      <c r="Y596" s="68">
        <f t="shared" si="147"/>
        <v>8.6772128442790912E-3</v>
      </c>
      <c r="Z596" s="68">
        <f t="shared" si="148"/>
        <v>8.5220691102412156E-3</v>
      </c>
      <c r="AA596" s="70">
        <f t="shared" si="149"/>
        <v>1.443169000356719E-2</v>
      </c>
      <c r="AB596" s="86">
        <f t="shared" si="135"/>
        <v>5.4441521520471161</v>
      </c>
      <c r="AC596" s="68">
        <f t="shared" si="136"/>
        <v>2.6511693083881056</v>
      </c>
      <c r="AD596" s="68">
        <f t="shared" si="137"/>
        <v>1.1611397429792172</v>
      </c>
      <c r="AE596" s="68">
        <f t="shared" si="138"/>
        <v>1.5229415555773302</v>
      </c>
      <c r="AF596" s="70">
        <f t="shared" si="139"/>
        <v>0.82667731319686477</v>
      </c>
    </row>
    <row r="597" spans="1:32" ht="12.75">
      <c r="A597" s="69" t="s">
        <v>1815</v>
      </c>
      <c r="B597" s="67" t="s">
        <v>593</v>
      </c>
      <c r="C597" s="67" t="s">
        <v>734</v>
      </c>
      <c r="D597" s="68">
        <v>74.820444300000005</v>
      </c>
      <c r="E597" s="70">
        <v>34.0747444</v>
      </c>
      <c r="F597" s="111">
        <v>972.85900000000004</v>
      </c>
      <c r="G597" s="112">
        <v>1099.5409999999999</v>
      </c>
      <c r="H597" s="112">
        <v>1243.6410000000001</v>
      </c>
      <c r="I597" s="112">
        <v>1406.63</v>
      </c>
      <c r="J597" s="112">
        <v>1585.7739999999999</v>
      </c>
      <c r="K597" s="113">
        <v>1777.6110000000001</v>
      </c>
      <c r="L597" s="111">
        <v>53.901576224181198</v>
      </c>
      <c r="M597" s="112">
        <v>67.225583012294607</v>
      </c>
      <c r="N597" s="112">
        <v>80.461783341321393</v>
      </c>
      <c r="O597" s="112">
        <v>82.478836992074406</v>
      </c>
      <c r="P597" s="112">
        <v>87.934104441293997</v>
      </c>
      <c r="Q597" s="113">
        <v>114.80161951364001</v>
      </c>
      <c r="R597" s="86">
        <f t="shared" si="140"/>
        <v>4.9438282593806684E-2</v>
      </c>
      <c r="S597" s="68">
        <f t="shared" si="141"/>
        <v>3.937846199595197E-2</v>
      </c>
      <c r="T597" s="68">
        <f t="shared" si="142"/>
        <v>5.0136936244542544E-3</v>
      </c>
      <c r="U597" s="68">
        <f t="shared" si="143"/>
        <v>1.3228284122735145E-2</v>
      </c>
      <c r="V597" s="70">
        <f t="shared" si="144"/>
        <v>6.1108292949712428E-2</v>
      </c>
      <c r="W597" s="86">
        <f t="shared" si="145"/>
        <v>2.4481787986572169E-2</v>
      </c>
      <c r="X597" s="68">
        <f t="shared" si="146"/>
        <v>2.4630109492939607E-2</v>
      </c>
      <c r="Y597" s="68">
        <f t="shared" si="147"/>
        <v>2.463068104602132E-2</v>
      </c>
      <c r="Z597" s="68">
        <f t="shared" si="148"/>
        <v>2.3975168704446857E-2</v>
      </c>
      <c r="AA597" s="70">
        <f t="shared" si="149"/>
        <v>2.2839542358258642E-2</v>
      </c>
      <c r="AB597" s="86">
        <f t="shared" si="135"/>
        <v>2.0193901940872423</v>
      </c>
      <c r="AC597" s="68">
        <f t="shared" si="136"/>
        <v>1.5987936231968469</v>
      </c>
      <c r="AD597" s="68">
        <f t="shared" si="137"/>
        <v>0.20355481097280231</v>
      </c>
      <c r="AE597" s="68">
        <f t="shared" si="138"/>
        <v>0.55174936559597987</v>
      </c>
      <c r="AF597" s="70">
        <f t="shared" si="139"/>
        <v>2.6755480469430699</v>
      </c>
    </row>
    <row r="598" spans="1:32" ht="12.75">
      <c r="A598" s="69" t="s">
        <v>1815</v>
      </c>
      <c r="B598" s="67" t="s">
        <v>593</v>
      </c>
      <c r="C598" s="67" t="s">
        <v>735</v>
      </c>
      <c r="D598" s="68">
        <v>72.831705799999995</v>
      </c>
      <c r="E598" s="70">
        <v>21.2094892</v>
      </c>
      <c r="F598" s="111">
        <v>2706.2429999999999</v>
      </c>
      <c r="G598" s="112">
        <v>3483.6109999999999</v>
      </c>
      <c r="H598" s="112">
        <v>4444.6909999999998</v>
      </c>
      <c r="I598" s="112">
        <v>5670.924</v>
      </c>
      <c r="J598" s="112">
        <v>7184.59</v>
      </c>
      <c r="K598" s="113">
        <v>8581.7330000000002</v>
      </c>
      <c r="L598" s="111">
        <v>99.567938974905303</v>
      </c>
      <c r="M598" s="112">
        <v>137.70691674238199</v>
      </c>
      <c r="N598" s="112">
        <v>145.463036587467</v>
      </c>
      <c r="O598" s="112">
        <v>152.369951466142</v>
      </c>
      <c r="P598" s="112">
        <v>159.17178433815701</v>
      </c>
      <c r="Q598" s="113">
        <v>165.137012931128</v>
      </c>
      <c r="R598" s="86">
        <f t="shared" si="140"/>
        <v>7.6608952962437193E-2</v>
      </c>
      <c r="S598" s="68">
        <f t="shared" si="141"/>
        <v>1.1264677226917989E-2</v>
      </c>
      <c r="T598" s="68">
        <f t="shared" si="142"/>
        <v>9.4964535880864339E-3</v>
      </c>
      <c r="U598" s="68">
        <f t="shared" si="143"/>
        <v>8.9280501917419607E-3</v>
      </c>
      <c r="V598" s="70">
        <f t="shared" si="144"/>
        <v>7.4953341985511557E-3</v>
      </c>
      <c r="W598" s="86">
        <f t="shared" si="145"/>
        <v>5.0501614664845575E-2</v>
      </c>
      <c r="X598" s="68">
        <f t="shared" si="146"/>
        <v>4.8728190150914272E-2</v>
      </c>
      <c r="Y598" s="68">
        <f t="shared" si="147"/>
        <v>4.8728343437313283E-2</v>
      </c>
      <c r="Z598" s="68">
        <f t="shared" si="148"/>
        <v>4.731727743016758E-2</v>
      </c>
      <c r="AA598" s="70">
        <f t="shared" si="149"/>
        <v>3.5539483975985005E-2</v>
      </c>
      <c r="AB598" s="86">
        <f t="shared" si="135"/>
        <v>1.5169604669247352</v>
      </c>
      <c r="AC598" s="68">
        <f t="shared" si="136"/>
        <v>0.23117372494300678</v>
      </c>
      <c r="AD598" s="68">
        <f t="shared" si="137"/>
        <v>0.19488562340115612</v>
      </c>
      <c r="AE598" s="68">
        <f t="shared" si="138"/>
        <v>0.18868478231695127</v>
      </c>
      <c r="AF598" s="70">
        <f t="shared" si="139"/>
        <v>0.21090160463826535</v>
      </c>
    </row>
    <row r="599" spans="1:32" ht="12.75">
      <c r="A599" s="69" t="s">
        <v>1815</v>
      </c>
      <c r="B599" s="67" t="s">
        <v>593</v>
      </c>
      <c r="C599" s="67" t="s">
        <v>736</v>
      </c>
      <c r="D599" s="68">
        <v>79.201427800000005</v>
      </c>
      <c r="E599" s="70">
        <v>10.659037</v>
      </c>
      <c r="F599" s="111">
        <v>244.91300000000001</v>
      </c>
      <c r="G599" s="112">
        <v>266.00099999999998</v>
      </c>
      <c r="H599" s="112">
        <v>288.00299999999999</v>
      </c>
      <c r="I599" s="112">
        <v>311.82400000000001</v>
      </c>
      <c r="J599" s="112">
        <v>336.97199999999998</v>
      </c>
      <c r="K599" s="113">
        <v>369.14</v>
      </c>
      <c r="L599" s="111">
        <v>19.615614387861601</v>
      </c>
      <c r="M599" s="112">
        <v>21.229896946941299</v>
      </c>
      <c r="N599" s="112">
        <v>22.099466833705002</v>
      </c>
      <c r="O599" s="112">
        <v>23.788651628427701</v>
      </c>
      <c r="P599" s="112">
        <v>24.472633812957302</v>
      </c>
      <c r="Q599" s="113">
        <v>30.3297182828308</v>
      </c>
      <c r="R599" s="86">
        <f t="shared" si="140"/>
        <v>1.6459158781981731E-2</v>
      </c>
      <c r="S599" s="68">
        <f t="shared" si="141"/>
        <v>8.1919369551060033E-3</v>
      </c>
      <c r="T599" s="68">
        <f t="shared" si="142"/>
        <v>1.5287109027865226E-2</v>
      </c>
      <c r="U599" s="68">
        <f t="shared" si="143"/>
        <v>5.7504914125711491E-3</v>
      </c>
      <c r="V599" s="70">
        <f t="shared" si="144"/>
        <v>4.7866400605989554E-2</v>
      </c>
      <c r="W599" s="86">
        <f t="shared" si="145"/>
        <v>1.6519404546575495E-2</v>
      </c>
      <c r="X599" s="68">
        <f t="shared" si="146"/>
        <v>1.5894165715046142E-2</v>
      </c>
      <c r="Y599" s="68">
        <f t="shared" si="147"/>
        <v>1.58936058662618E-2</v>
      </c>
      <c r="Z599" s="68">
        <f t="shared" si="148"/>
        <v>1.5512182953488699E-2</v>
      </c>
      <c r="AA599" s="70">
        <f t="shared" si="149"/>
        <v>1.8235227006406667E-2</v>
      </c>
      <c r="AB599" s="86">
        <f t="shared" si="135"/>
        <v>0.99635303049671653</v>
      </c>
      <c r="AC599" s="68">
        <f t="shared" si="136"/>
        <v>0.51540528153366005</v>
      </c>
      <c r="AD599" s="68">
        <f t="shared" si="137"/>
        <v>0.96184019891395334</v>
      </c>
      <c r="AE599" s="68">
        <f t="shared" si="138"/>
        <v>0.37070807054128124</v>
      </c>
      <c r="AF599" s="70">
        <f t="shared" si="139"/>
        <v>2.624941306690201</v>
      </c>
    </row>
    <row r="600" spans="1:32" ht="12.75">
      <c r="A600" s="69" t="s">
        <v>1815</v>
      </c>
      <c r="B600" s="67" t="s">
        <v>593</v>
      </c>
      <c r="C600" s="67" t="s">
        <v>737</v>
      </c>
      <c r="D600" s="68">
        <v>76.947551000000004</v>
      </c>
      <c r="E600" s="70">
        <v>8.4882267000000002</v>
      </c>
      <c r="F600" s="111">
        <v>1044.579</v>
      </c>
      <c r="G600" s="112">
        <v>1287.807</v>
      </c>
      <c r="H600" s="112">
        <v>1628.1189999999999</v>
      </c>
      <c r="I600" s="112">
        <v>2058.364</v>
      </c>
      <c r="J600" s="112">
        <v>2584.752</v>
      </c>
      <c r="K600" s="113">
        <v>3072.5320000000002</v>
      </c>
      <c r="L600" s="111">
        <v>61.275271068222303</v>
      </c>
      <c r="M600" s="112">
        <v>82.185213627748098</v>
      </c>
      <c r="N600" s="112">
        <v>93.702694926064098</v>
      </c>
      <c r="O600" s="112">
        <v>108.80378857754</v>
      </c>
      <c r="P600" s="112">
        <v>121.077869708054</v>
      </c>
      <c r="Q600" s="113">
        <v>132.21963772660001</v>
      </c>
      <c r="R600" s="86">
        <f t="shared" si="140"/>
        <v>6.824920459754541E-2</v>
      </c>
      <c r="S600" s="68">
        <f t="shared" si="141"/>
        <v>2.8028110629446285E-2</v>
      </c>
      <c r="T600" s="68">
        <f t="shared" si="142"/>
        <v>3.2231930284163948E-2</v>
      </c>
      <c r="U600" s="68">
        <f t="shared" si="143"/>
        <v>2.2561863499388636E-2</v>
      </c>
      <c r="V600" s="70">
        <f t="shared" si="144"/>
        <v>1.8404301373011151E-2</v>
      </c>
      <c r="W600" s="86">
        <f t="shared" si="145"/>
        <v>4.1865367660938943E-2</v>
      </c>
      <c r="X600" s="68">
        <f t="shared" si="146"/>
        <v>4.6896917799650335E-2</v>
      </c>
      <c r="Y600" s="68">
        <f t="shared" si="147"/>
        <v>4.6897226357659139E-2</v>
      </c>
      <c r="Z600" s="68">
        <f t="shared" si="148"/>
        <v>4.5543614546643775E-2</v>
      </c>
      <c r="AA600" s="70">
        <f t="shared" si="149"/>
        <v>3.4574482424349941E-2</v>
      </c>
      <c r="AB600" s="86">
        <f t="shared" si="135"/>
        <v>1.6302067415312109</v>
      </c>
      <c r="AC600" s="68">
        <f t="shared" si="136"/>
        <v>0.59765357606625613</v>
      </c>
      <c r="AD600" s="68">
        <f t="shared" si="137"/>
        <v>0.68728862637523358</v>
      </c>
      <c r="AE600" s="68">
        <f t="shared" si="138"/>
        <v>0.49539026983204776</v>
      </c>
      <c r="AF600" s="70">
        <f t="shared" si="139"/>
        <v>0.53230880355997645</v>
      </c>
    </row>
    <row r="601" spans="1:32" ht="12.75">
      <c r="A601" s="69" t="s">
        <v>1815</v>
      </c>
      <c r="B601" s="67" t="s">
        <v>593</v>
      </c>
      <c r="C601" s="67" t="s">
        <v>1556</v>
      </c>
      <c r="D601" s="68">
        <v>78.0797527</v>
      </c>
      <c r="E601" s="70">
        <v>8.7567451999999992</v>
      </c>
      <c r="F601" s="111">
        <v>291.75799999999998</v>
      </c>
      <c r="G601" s="112">
        <v>340.166</v>
      </c>
      <c r="H601" s="112">
        <v>402.50700000000001</v>
      </c>
      <c r="I601" s="112">
        <v>476.27699999999999</v>
      </c>
      <c r="J601" s="112">
        <v>560.92999999999995</v>
      </c>
      <c r="K601" s="113">
        <v>643.92399999999998</v>
      </c>
      <c r="L601" s="111">
        <v>9.17912390335119</v>
      </c>
      <c r="M601" s="112">
        <v>16.862852235514701</v>
      </c>
      <c r="N601" s="112">
        <v>20.1437972753215</v>
      </c>
      <c r="O601" s="112">
        <v>25.676609071883501</v>
      </c>
      <c r="P601" s="112">
        <v>40.721417691195903</v>
      </c>
      <c r="Q601" s="113">
        <v>48.352827588773899</v>
      </c>
      <c r="R601" s="86">
        <f t="shared" si="140"/>
        <v>0.16741746626512521</v>
      </c>
      <c r="S601" s="68">
        <f t="shared" si="141"/>
        <v>3.8913286957432146E-2</v>
      </c>
      <c r="T601" s="68">
        <f t="shared" si="142"/>
        <v>5.4933156057327293E-2</v>
      </c>
      <c r="U601" s="68">
        <f t="shared" si="143"/>
        <v>0.11718688069124225</v>
      </c>
      <c r="V601" s="70">
        <f t="shared" si="144"/>
        <v>3.7481061958350874E-2</v>
      </c>
      <c r="W601" s="86">
        <f t="shared" si="145"/>
        <v>3.0701808445719458E-2</v>
      </c>
      <c r="X601" s="68">
        <f t="shared" si="146"/>
        <v>3.3655750851097108E-2</v>
      </c>
      <c r="Y601" s="68">
        <f t="shared" si="147"/>
        <v>3.365742594711503E-2</v>
      </c>
      <c r="Z601" s="68">
        <f t="shared" si="148"/>
        <v>3.27193005612922E-2</v>
      </c>
      <c r="AA601" s="70">
        <f t="shared" si="149"/>
        <v>2.7596917232840874E-2</v>
      </c>
      <c r="AB601" s="86">
        <f t="shared" si="135"/>
        <v>5.4530164423740022</v>
      </c>
      <c r="AC601" s="68">
        <f t="shared" si="136"/>
        <v>1.1562150887554379</v>
      </c>
      <c r="AD601" s="68">
        <f t="shared" si="137"/>
        <v>1.6321258834125409</v>
      </c>
      <c r="AE601" s="68">
        <f t="shared" si="138"/>
        <v>3.581582695257167</v>
      </c>
      <c r="AF601" s="70">
        <f t="shared" si="139"/>
        <v>1.3581611903284498</v>
      </c>
    </row>
    <row r="602" spans="1:32" ht="12.75">
      <c r="A602" s="69" t="s">
        <v>1815</v>
      </c>
      <c r="B602" s="67" t="s">
        <v>593</v>
      </c>
      <c r="C602" s="67" t="s">
        <v>738</v>
      </c>
      <c r="D602" s="68">
        <v>76.214620999999994</v>
      </c>
      <c r="E602" s="70">
        <v>10.527009899999999</v>
      </c>
      <c r="F602" s="111">
        <v>1041.992</v>
      </c>
      <c r="G602" s="112">
        <v>1367.5909999999999</v>
      </c>
      <c r="H602" s="112">
        <v>1795.068</v>
      </c>
      <c r="I602" s="112">
        <v>2356.16</v>
      </c>
      <c r="J602" s="112">
        <v>3068.1640000000002</v>
      </c>
      <c r="K602" s="113">
        <v>3719.9760000000001</v>
      </c>
      <c r="L602" s="111">
        <v>3.9496921337120399</v>
      </c>
      <c r="M602" s="112">
        <v>8.2629314539621692</v>
      </c>
      <c r="N602" s="112">
        <v>11.074016815204301</v>
      </c>
      <c r="O602" s="112">
        <v>15.1112613123522</v>
      </c>
      <c r="P602" s="112">
        <v>18.130537278979698</v>
      </c>
      <c r="Q602" s="113">
        <v>32.7478083358302</v>
      </c>
      <c r="R602" s="86">
        <f t="shared" si="140"/>
        <v>0.21840888728693986</v>
      </c>
      <c r="S602" s="68">
        <f t="shared" si="141"/>
        <v>6.8040873312441297E-2</v>
      </c>
      <c r="T602" s="68">
        <f t="shared" si="142"/>
        <v>7.291382277124378E-2</v>
      </c>
      <c r="U602" s="68">
        <f t="shared" si="143"/>
        <v>3.9960608240683274E-2</v>
      </c>
      <c r="V602" s="70">
        <f t="shared" si="144"/>
        <v>0.16124476436556096</v>
      </c>
      <c r="W602" s="86">
        <f t="shared" si="145"/>
        <v>5.4383306426247745E-2</v>
      </c>
      <c r="X602" s="68">
        <f t="shared" si="146"/>
        <v>5.4398421268260097E-2</v>
      </c>
      <c r="Y602" s="68">
        <f t="shared" si="147"/>
        <v>5.4398054193431841E-2</v>
      </c>
      <c r="Z602" s="68">
        <f t="shared" si="148"/>
        <v>5.2809232379536608E-2</v>
      </c>
      <c r="AA602" s="70">
        <f t="shared" si="149"/>
        <v>3.8527575911088456E-2</v>
      </c>
      <c r="AB602" s="86">
        <f t="shared" si="135"/>
        <v>4.0161016613275695</v>
      </c>
      <c r="AC602" s="68">
        <f t="shared" si="136"/>
        <v>1.2507876465183592</v>
      </c>
      <c r="AD602" s="68">
        <f t="shared" si="137"/>
        <v>1.3403755676990297</v>
      </c>
      <c r="AE602" s="68">
        <f t="shared" si="138"/>
        <v>0.75669738869690273</v>
      </c>
      <c r="AF602" s="70">
        <f t="shared" si="139"/>
        <v>4.1851780329411739</v>
      </c>
    </row>
    <row r="603" spans="1:32" ht="12.75">
      <c r="A603" s="69" t="s">
        <v>1815</v>
      </c>
      <c r="B603" s="67" t="s">
        <v>593</v>
      </c>
      <c r="C603" s="67" t="s">
        <v>739</v>
      </c>
      <c r="D603" s="68">
        <v>78.688093899999998</v>
      </c>
      <c r="E603" s="70">
        <v>10.8071144</v>
      </c>
      <c r="F603" s="111">
        <v>876.322</v>
      </c>
      <c r="G603" s="112">
        <v>943.90099999999995</v>
      </c>
      <c r="H603" s="112">
        <v>1012.951</v>
      </c>
      <c r="I603" s="112">
        <v>1087.049</v>
      </c>
      <c r="J603" s="112">
        <v>1164.6679999999999</v>
      </c>
      <c r="K603" s="113">
        <v>1269.8969999999999</v>
      </c>
      <c r="L603" s="111">
        <v>18.247750720498701</v>
      </c>
      <c r="M603" s="112">
        <v>26.485497520048298</v>
      </c>
      <c r="N603" s="112">
        <v>29.5100900503124</v>
      </c>
      <c r="O603" s="112">
        <v>32.764127839225502</v>
      </c>
      <c r="P603" s="112">
        <v>50.657266820834899</v>
      </c>
      <c r="Q603" s="113">
        <v>63.746283300824501</v>
      </c>
      <c r="R603" s="86">
        <f t="shared" si="140"/>
        <v>9.0287805064058493E-2</v>
      </c>
      <c r="S603" s="68">
        <f t="shared" si="141"/>
        <v>2.2839612719939464E-2</v>
      </c>
      <c r="T603" s="68">
        <f t="shared" si="142"/>
        <v>2.2053729984322121E-2</v>
      </c>
      <c r="U603" s="68">
        <f t="shared" si="143"/>
        <v>0.10922396023731525</v>
      </c>
      <c r="V603" s="70">
        <f t="shared" si="144"/>
        <v>5.1676757556948186E-2</v>
      </c>
      <c r="W603" s="86">
        <f t="shared" si="145"/>
        <v>1.4857536892095258E-2</v>
      </c>
      <c r="X603" s="68">
        <f t="shared" si="146"/>
        <v>1.4120368827886445E-2</v>
      </c>
      <c r="Y603" s="68">
        <f t="shared" si="147"/>
        <v>1.4119766479611676E-2</v>
      </c>
      <c r="Z603" s="68">
        <f t="shared" si="148"/>
        <v>1.3793876508567523E-2</v>
      </c>
      <c r="AA603" s="70">
        <f t="shared" si="149"/>
        <v>1.7299945391306012E-2</v>
      </c>
      <c r="AB603" s="86">
        <f t="shared" si="135"/>
        <v>6.0769026333089462</v>
      </c>
      <c r="AC603" s="68">
        <f t="shared" si="136"/>
        <v>1.617494061120649</v>
      </c>
      <c r="AD603" s="68">
        <f t="shared" si="137"/>
        <v>1.561904725277627</v>
      </c>
      <c r="AE603" s="68">
        <f t="shared" si="138"/>
        <v>7.9182933216398652</v>
      </c>
      <c r="AF603" s="70">
        <f t="shared" si="139"/>
        <v>2.9871052415528458</v>
      </c>
    </row>
    <row r="604" spans="1:32" ht="12.75">
      <c r="A604" s="69" t="s">
        <v>1815</v>
      </c>
      <c r="B604" s="67" t="s">
        <v>593</v>
      </c>
      <c r="C604" s="67" t="s">
        <v>740</v>
      </c>
      <c r="D604" s="68">
        <v>77.711292499999999</v>
      </c>
      <c r="E604" s="70">
        <v>8.7284270999999993</v>
      </c>
      <c r="F604" s="111">
        <v>427.96800000000002</v>
      </c>
      <c r="G604" s="112">
        <v>460.202</v>
      </c>
      <c r="H604" s="112">
        <v>493.25</v>
      </c>
      <c r="I604" s="112">
        <v>528.67100000000005</v>
      </c>
      <c r="J604" s="112">
        <v>565.73500000000001</v>
      </c>
      <c r="K604" s="113">
        <v>616.44399999999996</v>
      </c>
      <c r="L604" s="111">
        <v>8.4785503804870306</v>
      </c>
      <c r="M604" s="112">
        <v>12.048819948141601</v>
      </c>
      <c r="N604" s="112">
        <v>14.090424810650999</v>
      </c>
      <c r="O604" s="112">
        <v>19.135900571517301</v>
      </c>
      <c r="P604" s="112">
        <v>27.915446822577699</v>
      </c>
      <c r="Q604" s="113">
        <v>36.040654562908301</v>
      </c>
      <c r="R604" s="86">
        <f t="shared" si="140"/>
        <v>8.421886778832785E-2</v>
      </c>
      <c r="S604" s="68">
        <f t="shared" si="141"/>
        <v>3.3888876608605872E-2</v>
      </c>
      <c r="T604" s="68">
        <f t="shared" si="142"/>
        <v>7.1615665654770164E-2</v>
      </c>
      <c r="U604" s="68">
        <f t="shared" si="143"/>
        <v>9.175994846177507E-2</v>
      </c>
      <c r="V604" s="70">
        <f t="shared" si="144"/>
        <v>5.8212987182129042E-2</v>
      </c>
      <c r="W604" s="86">
        <f t="shared" si="145"/>
        <v>1.4523419419371566E-2</v>
      </c>
      <c r="X604" s="68">
        <f t="shared" si="146"/>
        <v>1.3870124274870704E-2</v>
      </c>
      <c r="Y604" s="68">
        <f t="shared" si="147"/>
        <v>1.387003306233551E-2</v>
      </c>
      <c r="Z604" s="68">
        <f t="shared" si="148"/>
        <v>1.3551892094014315E-2</v>
      </c>
      <c r="AA604" s="70">
        <f t="shared" si="149"/>
        <v>1.7168342486647108E-2</v>
      </c>
      <c r="AB604" s="86">
        <f t="shared" si="135"/>
        <v>5.7988318973970685</v>
      </c>
      <c r="AC604" s="68">
        <f t="shared" si="136"/>
        <v>2.4433001418743081</v>
      </c>
      <c r="AD604" s="68">
        <f t="shared" si="137"/>
        <v>5.1633377752533729</v>
      </c>
      <c r="AE604" s="68">
        <f t="shared" si="138"/>
        <v>6.7710064266453376</v>
      </c>
      <c r="AF604" s="70">
        <f t="shared" si="139"/>
        <v>3.390716793272555</v>
      </c>
    </row>
    <row r="605" spans="1:32" ht="12.75">
      <c r="A605" s="69" t="s">
        <v>1815</v>
      </c>
      <c r="B605" s="67" t="s">
        <v>593</v>
      </c>
      <c r="C605" s="67" t="s">
        <v>741</v>
      </c>
      <c r="D605" s="68">
        <v>79.423171100000005</v>
      </c>
      <c r="E605" s="70">
        <v>13.631636800000001</v>
      </c>
      <c r="F605" s="111">
        <v>294.10700000000003</v>
      </c>
      <c r="G605" s="112">
        <v>364.10599999999999</v>
      </c>
      <c r="H605" s="112">
        <v>449.166</v>
      </c>
      <c r="I605" s="112">
        <v>554.09799999999996</v>
      </c>
      <c r="J605" s="112">
        <v>679.45600000000002</v>
      </c>
      <c r="K605" s="113">
        <v>797.30200000000002</v>
      </c>
      <c r="L605" s="111">
        <v>8.5940404182517494</v>
      </c>
      <c r="M605" s="112">
        <v>12.3594220109759</v>
      </c>
      <c r="N605" s="112">
        <v>14.380048120007</v>
      </c>
      <c r="O605" s="112">
        <v>21.931497266784302</v>
      </c>
      <c r="P605" s="112">
        <v>31.066278600563301</v>
      </c>
      <c r="Q605" s="113">
        <v>41.285041996093298</v>
      </c>
      <c r="R605" s="86">
        <f t="shared" si="140"/>
        <v>8.7627737582600909E-2</v>
      </c>
      <c r="S605" s="68">
        <f t="shared" si="141"/>
        <v>3.2697744396730927E-2</v>
      </c>
      <c r="T605" s="68">
        <f t="shared" si="142"/>
        <v>0.10502675768199898</v>
      </c>
      <c r="U605" s="68">
        <f t="shared" si="143"/>
        <v>8.3302851808606887E-2</v>
      </c>
      <c r="V605" s="70">
        <f t="shared" si="144"/>
        <v>6.5786852213091968E-2</v>
      </c>
      <c r="W605" s="86">
        <f t="shared" si="145"/>
        <v>4.2700277466022757E-2</v>
      </c>
      <c r="X605" s="68">
        <f t="shared" si="146"/>
        <v>4.1989499169797224E-2</v>
      </c>
      <c r="Y605" s="68">
        <f t="shared" si="147"/>
        <v>4.1989807305225522E-2</v>
      </c>
      <c r="Z605" s="68">
        <f t="shared" si="148"/>
        <v>4.0790182317874062E-2</v>
      </c>
      <c r="AA605" s="70">
        <f t="shared" si="149"/>
        <v>3.1988209994398657E-2</v>
      </c>
      <c r="AB605" s="86">
        <f t="shared" si="135"/>
        <v>2.0521585053475961</v>
      </c>
      <c r="AC605" s="68">
        <f t="shared" si="136"/>
        <v>0.77871241722859608</v>
      </c>
      <c r="AD605" s="68">
        <f t="shared" si="137"/>
        <v>2.5012440976105332</v>
      </c>
      <c r="AE605" s="68">
        <f t="shared" si="138"/>
        <v>2.0422279841613746</v>
      </c>
      <c r="AF605" s="70">
        <f t="shared" si="139"/>
        <v>2.0565968594245088</v>
      </c>
    </row>
    <row r="606" spans="1:32" ht="12.75">
      <c r="A606" s="69" t="s">
        <v>1815</v>
      </c>
      <c r="B606" s="67" t="s">
        <v>593</v>
      </c>
      <c r="C606" s="67" t="s">
        <v>742</v>
      </c>
      <c r="D606" s="68">
        <v>77.532546600000003</v>
      </c>
      <c r="E606" s="70">
        <v>10.7915267</v>
      </c>
      <c r="F606" s="111">
        <v>570.51400000000001</v>
      </c>
      <c r="G606" s="112">
        <v>734.072</v>
      </c>
      <c r="H606" s="112">
        <v>932.91600000000005</v>
      </c>
      <c r="I606" s="112">
        <v>1185.6289999999999</v>
      </c>
      <c r="J606" s="112">
        <v>1496.3889999999999</v>
      </c>
      <c r="K606" s="113">
        <v>1783.6859999999999</v>
      </c>
      <c r="L606" s="111">
        <v>36.072335036634698</v>
      </c>
      <c r="M606" s="112">
        <v>48.3164825678884</v>
      </c>
      <c r="N606" s="112">
        <v>62.396829677260101</v>
      </c>
      <c r="O606" s="112">
        <v>78.453345948075807</v>
      </c>
      <c r="P606" s="112">
        <v>107.896494462286</v>
      </c>
      <c r="Q606" s="113">
        <v>133.358073145639</v>
      </c>
      <c r="R606" s="86">
        <f t="shared" si="140"/>
        <v>6.7886636774795256E-2</v>
      </c>
      <c r="S606" s="68">
        <f t="shared" si="141"/>
        <v>5.8283825150507271E-2</v>
      </c>
      <c r="T606" s="68">
        <f t="shared" si="142"/>
        <v>5.1465807970905109E-2</v>
      </c>
      <c r="U606" s="68">
        <f t="shared" si="143"/>
        <v>7.5059000118865765E-2</v>
      </c>
      <c r="V606" s="70">
        <f t="shared" si="144"/>
        <v>4.7196303847022211E-2</v>
      </c>
      <c r="W606" s="86">
        <f t="shared" si="145"/>
        <v>5.0413881513693116E-2</v>
      </c>
      <c r="X606" s="68">
        <f t="shared" si="146"/>
        <v>4.7941609638613332E-2</v>
      </c>
      <c r="Y606" s="68">
        <f t="shared" si="147"/>
        <v>4.7942709958349081E-2</v>
      </c>
      <c r="Z606" s="68">
        <f t="shared" si="148"/>
        <v>4.6556287407937352E-2</v>
      </c>
      <c r="AA606" s="70">
        <f t="shared" si="149"/>
        <v>3.5125427441730209E-2</v>
      </c>
      <c r="AB606" s="86">
        <f t="shared" si="135"/>
        <v>1.3465861928595262</v>
      </c>
      <c r="AC606" s="68">
        <f t="shared" si="136"/>
        <v>1.2157252455613019</v>
      </c>
      <c r="AD606" s="68">
        <f t="shared" si="137"/>
        <v>1.0734855834310737</v>
      </c>
      <c r="AE606" s="68">
        <f t="shared" si="138"/>
        <v>1.6122204818692007</v>
      </c>
      <c r="AF606" s="70">
        <f t="shared" si="139"/>
        <v>1.3436506623390265</v>
      </c>
    </row>
    <row r="607" spans="1:32" ht="12.75">
      <c r="A607" s="69" t="s">
        <v>1815</v>
      </c>
      <c r="B607" s="67" t="s">
        <v>593</v>
      </c>
      <c r="C607" s="67" t="s">
        <v>743</v>
      </c>
      <c r="D607" s="68">
        <v>77.100620800000002</v>
      </c>
      <c r="E607" s="70">
        <v>13.3400771</v>
      </c>
      <c r="F607" s="111">
        <v>243.613</v>
      </c>
      <c r="G607" s="112">
        <v>270.73399999999998</v>
      </c>
      <c r="H607" s="112">
        <v>298.27100000000002</v>
      </c>
      <c r="I607" s="112">
        <v>328.61</v>
      </c>
      <c r="J607" s="112">
        <v>361.14800000000002</v>
      </c>
      <c r="K607" s="113">
        <v>399.26799999999997</v>
      </c>
      <c r="L607" s="111">
        <v>7.7981498759515899</v>
      </c>
      <c r="M607" s="112">
        <v>12.2189223625921</v>
      </c>
      <c r="N607" s="112">
        <v>14.871000728968101</v>
      </c>
      <c r="O607" s="112">
        <v>20.4130009329605</v>
      </c>
      <c r="P607" s="112">
        <v>30.5258809891086</v>
      </c>
      <c r="Q607" s="113">
        <v>35.602478156463199</v>
      </c>
      <c r="R607" s="86">
        <f t="shared" si="140"/>
        <v>0.11338003390454336</v>
      </c>
      <c r="S607" s="68">
        <f t="shared" si="141"/>
        <v>4.3409366025522304E-2</v>
      </c>
      <c r="T607" s="68">
        <f t="shared" si="142"/>
        <v>7.4534327648801885E-2</v>
      </c>
      <c r="U607" s="68">
        <f t="shared" si="143"/>
        <v>9.9082737411911023E-2</v>
      </c>
      <c r="V607" s="70">
        <f t="shared" si="144"/>
        <v>3.326093795075654E-2</v>
      </c>
      <c r="W607" s="86">
        <f t="shared" si="145"/>
        <v>2.1111177688570942E-2</v>
      </c>
      <c r="X607" s="68">
        <f t="shared" si="146"/>
        <v>1.9373136039966328E-2</v>
      </c>
      <c r="Y607" s="68">
        <f t="shared" si="147"/>
        <v>1.937383360957903E-2</v>
      </c>
      <c r="Z607" s="68">
        <f t="shared" si="148"/>
        <v>1.8883241867982639E-2</v>
      </c>
      <c r="AA607" s="70">
        <f t="shared" si="149"/>
        <v>2.0069004799195225E-2</v>
      </c>
      <c r="AB607" s="86">
        <f t="shared" si="135"/>
        <v>5.3706162478052777</v>
      </c>
      <c r="AC607" s="68">
        <f t="shared" si="136"/>
        <v>2.2406989728441382</v>
      </c>
      <c r="AD607" s="68">
        <f t="shared" si="137"/>
        <v>3.8471646423116681</v>
      </c>
      <c r="AE607" s="68">
        <f t="shared" si="138"/>
        <v>5.2471253667470164</v>
      </c>
      <c r="AF607" s="70">
        <f t="shared" si="139"/>
        <v>1.6573287157761962</v>
      </c>
    </row>
    <row r="608" spans="1:32" ht="12.75">
      <c r="A608" s="69" t="s">
        <v>1815</v>
      </c>
      <c r="B608" s="67" t="s">
        <v>593</v>
      </c>
      <c r="C608" s="67" t="s">
        <v>744</v>
      </c>
      <c r="D608" s="68">
        <v>73.686257100000006</v>
      </c>
      <c r="E608" s="70">
        <v>24.578721000000002</v>
      </c>
      <c r="F608" s="111">
        <v>383.46199999999999</v>
      </c>
      <c r="G608" s="112">
        <v>424.26499999999999</v>
      </c>
      <c r="H608" s="112">
        <v>468.32900000000001</v>
      </c>
      <c r="I608" s="112">
        <v>516.96699999999998</v>
      </c>
      <c r="J608" s="112">
        <v>569.22400000000005</v>
      </c>
      <c r="K608" s="113">
        <v>629.95100000000002</v>
      </c>
      <c r="L608" s="111">
        <v>48.119155275020603</v>
      </c>
      <c r="M608" s="112">
        <v>59.857896495446198</v>
      </c>
      <c r="N608" s="112">
        <v>65.800030817370498</v>
      </c>
      <c r="O608" s="112">
        <v>66.522865609997694</v>
      </c>
      <c r="P608" s="112">
        <v>69.763814971361001</v>
      </c>
      <c r="Q608" s="113">
        <v>78.052356326156598</v>
      </c>
      <c r="R608" s="86">
        <f t="shared" si="140"/>
        <v>4.8790304623320589E-2</v>
      </c>
      <c r="S608" s="68">
        <f t="shared" si="141"/>
        <v>1.9854136780019856E-2</v>
      </c>
      <c r="T608" s="68">
        <f t="shared" si="142"/>
        <v>2.1970652099949353E-3</v>
      </c>
      <c r="U608" s="68">
        <f t="shared" si="143"/>
        <v>9.7438657569683083E-3</v>
      </c>
      <c r="V608" s="70">
        <f t="shared" si="144"/>
        <v>2.3761720479873863E-2</v>
      </c>
      <c r="W608" s="86">
        <f t="shared" si="145"/>
        <v>2.022354629125794E-2</v>
      </c>
      <c r="X608" s="68">
        <f t="shared" si="146"/>
        <v>1.9762556077418277E-2</v>
      </c>
      <c r="Y608" s="68">
        <f t="shared" si="147"/>
        <v>1.9761600459219267E-2</v>
      </c>
      <c r="Z608" s="68">
        <f t="shared" si="148"/>
        <v>1.9258997416827191E-2</v>
      </c>
      <c r="AA608" s="70">
        <f t="shared" si="149"/>
        <v>2.0273601762965797E-2</v>
      </c>
      <c r="AB608" s="86">
        <f t="shared" si="135"/>
        <v>2.4125494075394305</v>
      </c>
      <c r="AC608" s="68">
        <f t="shared" si="136"/>
        <v>1.0046340514983394</v>
      </c>
      <c r="AD608" s="68">
        <f t="shared" si="137"/>
        <v>0.1111785057353465</v>
      </c>
      <c r="AE608" s="68">
        <f t="shared" si="138"/>
        <v>0.50593836979565654</v>
      </c>
      <c r="AF608" s="70">
        <f t="shared" si="139"/>
        <v>1.1720522459546328</v>
      </c>
    </row>
    <row r="609" spans="1:32" ht="12.75">
      <c r="A609" s="69" t="s">
        <v>1815</v>
      </c>
      <c r="B609" s="67" t="s">
        <v>593</v>
      </c>
      <c r="C609" s="67" t="s">
        <v>745</v>
      </c>
      <c r="D609" s="68">
        <v>75.771656199999995</v>
      </c>
      <c r="E609" s="70">
        <v>23.188513100000002</v>
      </c>
      <c r="F609" s="111">
        <v>426.23200000000003</v>
      </c>
      <c r="G609" s="112">
        <v>465.76299999999998</v>
      </c>
      <c r="H609" s="112">
        <v>509.142</v>
      </c>
      <c r="I609" s="112">
        <v>556.56100000000004</v>
      </c>
      <c r="J609" s="112">
        <v>607.05499999999995</v>
      </c>
      <c r="K609" s="113">
        <v>668.37099999999998</v>
      </c>
      <c r="L609" s="111">
        <v>18.8542051597815</v>
      </c>
      <c r="M609" s="112">
        <v>22.9818087934757</v>
      </c>
      <c r="N609" s="112">
        <v>26.471506566799999</v>
      </c>
      <c r="O609" s="112">
        <v>27.579968371902499</v>
      </c>
      <c r="P609" s="112">
        <v>29.143867391874799</v>
      </c>
      <c r="Q609" s="113">
        <v>29.7590690056497</v>
      </c>
      <c r="R609" s="86">
        <f t="shared" si="140"/>
        <v>4.3784435341765786E-2</v>
      </c>
      <c r="S609" s="68">
        <f t="shared" si="141"/>
        <v>3.0369217712010448E-2</v>
      </c>
      <c r="T609" s="68">
        <f t="shared" si="142"/>
        <v>8.3747542083056938E-3</v>
      </c>
      <c r="U609" s="68">
        <f t="shared" si="143"/>
        <v>1.1340832584605467E-2</v>
      </c>
      <c r="V609" s="70">
        <f t="shared" si="144"/>
        <v>4.2218255079380165E-3</v>
      </c>
      <c r="W609" s="86">
        <f t="shared" si="145"/>
        <v>1.7738624419008298E-2</v>
      </c>
      <c r="X609" s="68">
        <f t="shared" si="146"/>
        <v>1.7810006994035812E-2</v>
      </c>
      <c r="Y609" s="68">
        <f t="shared" si="147"/>
        <v>1.7809964466591822E-2</v>
      </c>
      <c r="Z609" s="68">
        <f t="shared" si="148"/>
        <v>1.7368523628928927E-2</v>
      </c>
      <c r="AA609" s="70">
        <f t="shared" si="149"/>
        <v>1.924480241535997E-2</v>
      </c>
      <c r="AB609" s="86">
        <f t="shared" si="135"/>
        <v>2.468310637145426</v>
      </c>
      <c r="AC609" s="68">
        <f t="shared" si="136"/>
        <v>1.7051771917989951</v>
      </c>
      <c r="AD609" s="68">
        <f t="shared" si="137"/>
        <v>0.47022857479671976</v>
      </c>
      <c r="AE609" s="68">
        <f t="shared" si="138"/>
        <v>0.6529531713171195</v>
      </c>
      <c r="AF609" s="70">
        <f t="shared" si="139"/>
        <v>0.21937484297414378</v>
      </c>
    </row>
    <row r="610" spans="1:32" ht="12.75">
      <c r="A610" s="69" t="s">
        <v>1815</v>
      </c>
      <c r="B610" s="67" t="s">
        <v>593</v>
      </c>
      <c r="C610" s="67" t="s">
        <v>746</v>
      </c>
      <c r="D610" s="68">
        <v>73.194256699999997</v>
      </c>
      <c r="E610" s="70">
        <v>22.297314199999999</v>
      </c>
      <c r="F610" s="111">
        <v>1464.797</v>
      </c>
      <c r="G610" s="112">
        <v>1627.308</v>
      </c>
      <c r="H610" s="112">
        <v>1798.1579999999999</v>
      </c>
      <c r="I610" s="112">
        <v>1986.9459999999999</v>
      </c>
      <c r="J610" s="112">
        <v>2189.973</v>
      </c>
      <c r="K610" s="113">
        <v>2424.9189999999999</v>
      </c>
      <c r="L610" s="111">
        <v>97.419253355643704</v>
      </c>
      <c r="M610" s="112">
        <v>116.64119026835699</v>
      </c>
      <c r="N610" s="112">
        <v>125.674463233593</v>
      </c>
      <c r="O610" s="112">
        <v>131.37600893104499</v>
      </c>
      <c r="P610" s="112">
        <v>138.125155382847</v>
      </c>
      <c r="Q610" s="113">
        <v>146.52723203247101</v>
      </c>
      <c r="R610" s="86">
        <f t="shared" si="140"/>
        <v>3.9462295697423808E-2</v>
      </c>
      <c r="S610" s="68">
        <f t="shared" si="141"/>
        <v>1.5488993115473377E-2</v>
      </c>
      <c r="T610" s="68">
        <f t="shared" si="142"/>
        <v>9.0735150972627472E-3</v>
      </c>
      <c r="U610" s="68">
        <f t="shared" si="143"/>
        <v>1.027454937429925E-2</v>
      </c>
      <c r="V610" s="70">
        <f t="shared" si="144"/>
        <v>1.2165889155144313E-2</v>
      </c>
      <c r="W610" s="86">
        <f t="shared" si="145"/>
        <v>2.1042089895234768E-2</v>
      </c>
      <c r="X610" s="68">
        <f t="shared" si="146"/>
        <v>1.9967138362933692E-2</v>
      </c>
      <c r="Y610" s="68">
        <f t="shared" si="147"/>
        <v>1.9967195789286834E-2</v>
      </c>
      <c r="Z610" s="68">
        <f t="shared" si="148"/>
        <v>1.9458085686622332E-2</v>
      </c>
      <c r="AA610" s="70">
        <f t="shared" si="149"/>
        <v>2.0381781356888638E-2</v>
      </c>
      <c r="AB610" s="86">
        <f t="shared" si="135"/>
        <v>1.8753981136807383</v>
      </c>
      <c r="AC610" s="68">
        <f t="shared" si="136"/>
        <v>0.77572423418603687</v>
      </c>
      <c r="AD610" s="68">
        <f t="shared" si="137"/>
        <v>0.45442110114085404</v>
      </c>
      <c r="AE610" s="68">
        <f t="shared" si="138"/>
        <v>0.52803495368319442</v>
      </c>
      <c r="AF610" s="70">
        <f t="shared" si="139"/>
        <v>0.5969001895426812</v>
      </c>
    </row>
    <row r="611" spans="1:32" ht="12.75">
      <c r="A611" s="69" t="s">
        <v>1815</v>
      </c>
      <c r="B611" s="67" t="s">
        <v>593</v>
      </c>
      <c r="C611" s="67" t="s">
        <v>1557</v>
      </c>
      <c r="D611" s="68">
        <v>83.007629199999997</v>
      </c>
      <c r="E611" s="70">
        <v>25.335649100000001</v>
      </c>
      <c r="F611" s="111">
        <v>1203.7919999999999</v>
      </c>
      <c r="G611" s="112">
        <v>1305.6500000000001</v>
      </c>
      <c r="H611" s="112">
        <v>1416.7860000000001</v>
      </c>
      <c r="I611" s="112">
        <v>1537.3789999999999</v>
      </c>
      <c r="J611" s="112">
        <v>1664.942</v>
      </c>
      <c r="K611" s="113">
        <v>1826.0129999999999</v>
      </c>
      <c r="L611" s="111">
        <v>41.1200852646814</v>
      </c>
      <c r="M611" s="112">
        <v>56.0002151680184</v>
      </c>
      <c r="N611" s="112">
        <v>64.512751086802197</v>
      </c>
      <c r="O611" s="112">
        <v>79.623846930213801</v>
      </c>
      <c r="P611" s="112">
        <v>107.34641813007001</v>
      </c>
      <c r="Q611" s="113">
        <v>129.45763121692099</v>
      </c>
      <c r="R611" s="86">
        <f t="shared" si="140"/>
        <v>7.2374022609908079E-2</v>
      </c>
      <c r="S611" s="68">
        <f t="shared" si="141"/>
        <v>3.0401797183255426E-2</v>
      </c>
      <c r="T611" s="68">
        <f t="shared" si="142"/>
        <v>4.6846849929185488E-2</v>
      </c>
      <c r="U611" s="68">
        <f t="shared" si="143"/>
        <v>6.9633840284440446E-2</v>
      </c>
      <c r="V611" s="70">
        <f t="shared" si="144"/>
        <v>4.1195996050951908E-2</v>
      </c>
      <c r="W611" s="86">
        <f t="shared" si="145"/>
        <v>1.6244885315156686E-2</v>
      </c>
      <c r="X611" s="68">
        <f t="shared" si="146"/>
        <v>1.6337984990340424E-2</v>
      </c>
      <c r="Y611" s="68">
        <f t="shared" si="147"/>
        <v>1.6337618479972026E-2</v>
      </c>
      <c r="Z611" s="68">
        <f t="shared" si="148"/>
        <v>1.5942253915244977E-2</v>
      </c>
      <c r="AA611" s="70">
        <f t="shared" si="149"/>
        <v>1.8468922708649221E-2</v>
      </c>
      <c r="AB611" s="86">
        <f t="shared" si="135"/>
        <v>4.4551882765452451</v>
      </c>
      <c r="AC611" s="68">
        <f t="shared" si="136"/>
        <v>1.8608045729770231</v>
      </c>
      <c r="AD611" s="68">
        <f t="shared" si="137"/>
        <v>2.8674222002805454</v>
      </c>
      <c r="AE611" s="68">
        <f t="shared" si="138"/>
        <v>4.3678792631606642</v>
      </c>
      <c r="AF611" s="70">
        <f t="shared" si="139"/>
        <v>2.2305576075457463</v>
      </c>
    </row>
    <row r="612" spans="1:32" ht="12.75">
      <c r="A612" s="69" t="s">
        <v>1815</v>
      </c>
      <c r="B612" s="67" t="s">
        <v>593</v>
      </c>
      <c r="C612" s="67" t="s">
        <v>747</v>
      </c>
      <c r="D612" s="68">
        <v>79.061104</v>
      </c>
      <c r="E612" s="70">
        <v>12.9021849</v>
      </c>
      <c r="F612" s="111">
        <v>399.95499999999998</v>
      </c>
      <c r="G612" s="112">
        <v>439.13600000000002</v>
      </c>
      <c r="H612" s="112">
        <v>479.101</v>
      </c>
      <c r="I612" s="112">
        <v>522.702</v>
      </c>
      <c r="J612" s="112">
        <v>569.048</v>
      </c>
      <c r="K612" s="113">
        <v>625.88099999999997</v>
      </c>
      <c r="L612" s="111">
        <v>18.2790342175301</v>
      </c>
      <c r="M612" s="112">
        <v>25.480078350275001</v>
      </c>
      <c r="N612" s="112">
        <v>29.3698062996244</v>
      </c>
      <c r="O612" s="112">
        <v>31.217415404350799</v>
      </c>
      <c r="P612" s="112">
        <v>38.331569071560502</v>
      </c>
      <c r="Q612" s="113">
        <v>51.536956730314103</v>
      </c>
      <c r="R612" s="86">
        <f t="shared" si="140"/>
        <v>7.8790203541923454E-2</v>
      </c>
      <c r="S612" s="68">
        <f t="shared" si="141"/>
        <v>3.0531522673339178E-2</v>
      </c>
      <c r="T612" s="68">
        <f t="shared" si="142"/>
        <v>1.2581690773697932E-2</v>
      </c>
      <c r="U612" s="68">
        <f t="shared" si="143"/>
        <v>4.557810808525934E-2</v>
      </c>
      <c r="V612" s="70">
        <f t="shared" si="144"/>
        <v>6.8900845849021758E-2</v>
      </c>
      <c r="W612" s="86">
        <f t="shared" si="145"/>
        <v>1.8691423861568093E-2</v>
      </c>
      <c r="X612" s="68">
        <f t="shared" si="146"/>
        <v>1.7420454209319328E-2</v>
      </c>
      <c r="Y612" s="68">
        <f t="shared" si="147"/>
        <v>1.7420016172865052E-2</v>
      </c>
      <c r="Z612" s="68">
        <f t="shared" si="148"/>
        <v>1.6990655418786374E-2</v>
      </c>
      <c r="AA612" s="70">
        <f t="shared" si="149"/>
        <v>1.9039093618174192E-2</v>
      </c>
      <c r="AB612" s="86">
        <f t="shared" si="135"/>
        <v>4.215313082912103</v>
      </c>
      <c r="AC612" s="68">
        <f t="shared" si="136"/>
        <v>1.7526249491822028</v>
      </c>
      <c r="AD612" s="68">
        <f t="shared" si="137"/>
        <v>0.72225482736900548</v>
      </c>
      <c r="AE612" s="68">
        <f t="shared" si="138"/>
        <v>2.6825397232683645</v>
      </c>
      <c r="AF612" s="70">
        <f t="shared" si="139"/>
        <v>3.6189141789423691</v>
      </c>
    </row>
    <row r="613" spans="1:32" ht="12.75">
      <c r="A613" s="69" t="s">
        <v>1815</v>
      </c>
      <c r="B613" s="67" t="s">
        <v>593</v>
      </c>
      <c r="C613" s="67" t="s">
        <v>748</v>
      </c>
      <c r="D613" s="68">
        <v>80.616046900000001</v>
      </c>
      <c r="E613" s="70">
        <v>16.5115306</v>
      </c>
      <c r="F613" s="111">
        <v>1025.3689999999999</v>
      </c>
      <c r="G613" s="112">
        <v>1210.4349999999999</v>
      </c>
      <c r="H613" s="112">
        <v>1442.798</v>
      </c>
      <c r="I613" s="112">
        <v>1719.769</v>
      </c>
      <c r="J613" s="112">
        <v>2039.845</v>
      </c>
      <c r="K613" s="113">
        <v>2350.703</v>
      </c>
      <c r="L613" s="111">
        <v>37.3780246030448</v>
      </c>
      <c r="M613" s="112">
        <v>49.077621269426899</v>
      </c>
      <c r="N613" s="112">
        <v>59.931551470722397</v>
      </c>
      <c r="O613" s="112">
        <v>62.4499602669257</v>
      </c>
      <c r="P613" s="112">
        <v>66.993068777068402</v>
      </c>
      <c r="Q613" s="113">
        <v>85.968217724426097</v>
      </c>
      <c r="R613" s="86">
        <f t="shared" si="140"/>
        <v>6.2601471268918019E-2</v>
      </c>
      <c r="S613" s="68">
        <f t="shared" si="141"/>
        <v>4.4231688172943283E-2</v>
      </c>
      <c r="T613" s="68">
        <f t="shared" si="142"/>
        <v>8.4042836682897814E-3</v>
      </c>
      <c r="U613" s="68">
        <f t="shared" si="143"/>
        <v>1.4549596158986797E-2</v>
      </c>
      <c r="V613" s="70">
        <f t="shared" si="144"/>
        <v>5.6648095970945736E-2</v>
      </c>
      <c r="W613" s="86">
        <f t="shared" si="145"/>
        <v>3.3185450265767004E-2</v>
      </c>
      <c r="X613" s="68">
        <f t="shared" si="146"/>
        <v>3.5120896943603867E-2</v>
      </c>
      <c r="Y613" s="68">
        <f t="shared" si="147"/>
        <v>3.5121139125528375E-2</v>
      </c>
      <c r="Z613" s="68">
        <f t="shared" si="148"/>
        <v>3.4136769019379329E-2</v>
      </c>
      <c r="AA613" s="70">
        <f t="shared" si="149"/>
        <v>2.8368121555760906E-2</v>
      </c>
      <c r="AB613" s="86">
        <f t="shared" si="135"/>
        <v>1.8864131951675098</v>
      </c>
      <c r="AC613" s="68">
        <f t="shared" si="136"/>
        <v>1.2594122594297426</v>
      </c>
      <c r="AD613" s="68">
        <f t="shared" si="137"/>
        <v>0.23929416521063207</v>
      </c>
      <c r="AE613" s="68">
        <f t="shared" si="138"/>
        <v>0.42621479937738221</v>
      </c>
      <c r="AF613" s="70">
        <f t="shared" si="139"/>
        <v>1.9968927396055176</v>
      </c>
    </row>
    <row r="614" spans="1:32" ht="12.75">
      <c r="A614" s="69" t="s">
        <v>1815</v>
      </c>
      <c r="B614" s="67" t="s">
        <v>593</v>
      </c>
      <c r="C614" s="67" t="s">
        <v>749</v>
      </c>
      <c r="D614" s="68">
        <v>83.292129700000004</v>
      </c>
      <c r="E614" s="70">
        <v>17.6935526</v>
      </c>
      <c r="F614" s="111">
        <v>1323.423</v>
      </c>
      <c r="G614" s="112">
        <v>1499.9390000000001</v>
      </c>
      <c r="H614" s="112">
        <v>1699.6089999999999</v>
      </c>
      <c r="I614" s="112">
        <v>1925.8610000000001</v>
      </c>
      <c r="J614" s="112">
        <v>2174.9679999999998</v>
      </c>
      <c r="K614" s="113">
        <v>2440.4229999999998</v>
      </c>
      <c r="L614" s="111">
        <v>66.775214164681103</v>
      </c>
      <c r="M614" s="112">
        <v>77.0300591855448</v>
      </c>
      <c r="N614" s="112">
        <v>90.905563580983596</v>
      </c>
      <c r="O614" s="112">
        <v>107.53704512057701</v>
      </c>
      <c r="P614" s="112">
        <v>125.102213310081</v>
      </c>
      <c r="Q614" s="113">
        <v>148.33108299723</v>
      </c>
      <c r="R614" s="86">
        <f t="shared" si="140"/>
        <v>3.0714525289497953E-2</v>
      </c>
      <c r="S614" s="68">
        <f t="shared" si="141"/>
        <v>3.6026207281021086E-2</v>
      </c>
      <c r="T614" s="68">
        <f t="shared" si="142"/>
        <v>3.6590679127745981E-2</v>
      </c>
      <c r="U614" s="68">
        <f t="shared" si="143"/>
        <v>3.2668125053666612E-2</v>
      </c>
      <c r="V614" s="70">
        <f t="shared" si="144"/>
        <v>3.7135825294430935E-2</v>
      </c>
      <c r="W614" s="86">
        <f t="shared" si="145"/>
        <v>2.5040575738536269E-2</v>
      </c>
      <c r="X614" s="68">
        <f t="shared" si="146"/>
        <v>2.4994756798705501E-2</v>
      </c>
      <c r="Y614" s="68">
        <f t="shared" si="147"/>
        <v>2.4994983172455219E-2</v>
      </c>
      <c r="Z614" s="68">
        <f t="shared" si="148"/>
        <v>2.4328162263669396E-2</v>
      </c>
      <c r="AA614" s="70">
        <f t="shared" si="149"/>
        <v>2.3031486629377797E-2</v>
      </c>
      <c r="AB614" s="86">
        <f t="shared" si="135"/>
        <v>1.2265902194185472</v>
      </c>
      <c r="AC614" s="68">
        <f t="shared" si="136"/>
        <v>1.4413505828905251</v>
      </c>
      <c r="AD614" s="68">
        <f t="shared" si="137"/>
        <v>1.4639209346645756</v>
      </c>
      <c r="AE614" s="68">
        <f t="shared" si="138"/>
        <v>1.3428110475262551</v>
      </c>
      <c r="AF614" s="70">
        <f t="shared" si="139"/>
        <v>1.6123937586843551</v>
      </c>
    </row>
    <row r="615" spans="1:32" ht="12.75">
      <c r="A615" s="69" t="s">
        <v>1815</v>
      </c>
      <c r="B615" s="67" t="s">
        <v>593</v>
      </c>
      <c r="C615" s="67" t="s">
        <v>750</v>
      </c>
      <c r="D615" s="68">
        <v>79.597095400000001</v>
      </c>
      <c r="E615" s="70">
        <v>17.982064399999999</v>
      </c>
      <c r="F615" s="111">
        <v>571.04999999999995</v>
      </c>
      <c r="G615" s="112">
        <v>649.14300000000003</v>
      </c>
      <c r="H615" s="112">
        <v>740.36199999999997</v>
      </c>
      <c r="I615" s="112">
        <v>844.40099999999995</v>
      </c>
      <c r="J615" s="112">
        <v>959.65800000000002</v>
      </c>
      <c r="K615" s="113">
        <v>1080.4870000000001</v>
      </c>
      <c r="L615" s="111">
        <v>27.749735622957701</v>
      </c>
      <c r="M615" s="112">
        <v>38.6720921517894</v>
      </c>
      <c r="N615" s="112">
        <v>47.186504354225498</v>
      </c>
      <c r="O615" s="112">
        <v>49.084955677435197</v>
      </c>
      <c r="P615" s="112">
        <v>53.095575329085598</v>
      </c>
      <c r="Q615" s="113">
        <v>64.088182417150307</v>
      </c>
      <c r="R615" s="86">
        <f t="shared" si="140"/>
        <v>7.8720436671803812E-2</v>
      </c>
      <c r="S615" s="68">
        <f t="shared" si="141"/>
        <v>4.4033884533666884E-2</v>
      </c>
      <c r="T615" s="68">
        <f t="shared" si="142"/>
        <v>8.0465859855104703E-3</v>
      </c>
      <c r="U615" s="68">
        <f t="shared" si="143"/>
        <v>1.6341543335625826E-2</v>
      </c>
      <c r="V615" s="70">
        <f t="shared" si="144"/>
        <v>4.1406866843169854E-2</v>
      </c>
      <c r="W615" s="86">
        <f t="shared" si="145"/>
        <v>2.5635251983891254E-2</v>
      </c>
      <c r="X615" s="68">
        <f t="shared" si="146"/>
        <v>2.6297244871461699E-2</v>
      </c>
      <c r="Y615" s="68">
        <f t="shared" si="147"/>
        <v>2.6297648894587966E-2</v>
      </c>
      <c r="Z615" s="68">
        <f t="shared" si="148"/>
        <v>2.5589894148690978E-2</v>
      </c>
      <c r="AA615" s="70">
        <f t="shared" si="149"/>
        <v>2.3718034683574581E-2</v>
      </c>
      <c r="AB615" s="86">
        <f t="shared" si="135"/>
        <v>3.0707884877148999</v>
      </c>
      <c r="AC615" s="68">
        <f t="shared" si="136"/>
        <v>1.6744676010319752</v>
      </c>
      <c r="AD615" s="68">
        <f t="shared" si="137"/>
        <v>0.30598119313876954</v>
      </c>
      <c r="AE615" s="68">
        <f t="shared" si="138"/>
        <v>0.63859362765131866</v>
      </c>
      <c r="AF615" s="70">
        <f t="shared" si="139"/>
        <v>1.7457967068344535</v>
      </c>
    </row>
    <row r="616" spans="1:32" ht="12.75">
      <c r="A616" s="69" t="s">
        <v>1815</v>
      </c>
      <c r="B616" s="67" t="s">
        <v>593</v>
      </c>
      <c r="C616" s="67" t="s">
        <v>751</v>
      </c>
      <c r="D616" s="68">
        <v>77.286328999999995</v>
      </c>
      <c r="E616" s="70">
        <v>30.1231349</v>
      </c>
      <c r="F616" s="111">
        <v>313.64999999999998</v>
      </c>
      <c r="G616" s="112">
        <v>347.096</v>
      </c>
      <c r="H616" s="112">
        <v>378.90300000000002</v>
      </c>
      <c r="I616" s="112">
        <v>413.63</v>
      </c>
      <c r="J616" s="112">
        <v>450.56400000000002</v>
      </c>
      <c r="K616" s="113">
        <v>495.71899999999999</v>
      </c>
      <c r="L616" s="111">
        <v>28.5220548307557</v>
      </c>
      <c r="M616" s="112">
        <v>31.521757575981098</v>
      </c>
      <c r="N616" s="112">
        <v>34.9226460592389</v>
      </c>
      <c r="O616" s="112">
        <v>36.125919775889201</v>
      </c>
      <c r="P616" s="112">
        <v>37.241294049991602</v>
      </c>
      <c r="Q616" s="113">
        <v>39.253740176039699</v>
      </c>
      <c r="R616" s="86">
        <f t="shared" si="140"/>
        <v>2.1034268134081144E-2</v>
      </c>
      <c r="S616" s="68">
        <f t="shared" si="141"/>
        <v>2.1578038439387059E-2</v>
      </c>
      <c r="T616" s="68">
        <f t="shared" si="142"/>
        <v>6.8910798718356068E-3</v>
      </c>
      <c r="U616" s="68">
        <f t="shared" si="143"/>
        <v>6.1749252670754828E-3</v>
      </c>
      <c r="V616" s="70">
        <f t="shared" si="144"/>
        <v>1.0807605790210454E-2</v>
      </c>
      <c r="W616" s="86">
        <f t="shared" si="145"/>
        <v>2.0264736840423618E-2</v>
      </c>
      <c r="X616" s="68">
        <f t="shared" si="146"/>
        <v>1.7535767380942834E-2</v>
      </c>
      <c r="Y616" s="68">
        <f t="shared" si="147"/>
        <v>1.7538323752662437E-2</v>
      </c>
      <c r="Z616" s="68">
        <f t="shared" si="148"/>
        <v>1.7105655383645557E-2</v>
      </c>
      <c r="AA616" s="70">
        <f t="shared" si="149"/>
        <v>1.9101820519140431E-2</v>
      </c>
      <c r="AB616" s="86">
        <f t="shared" si="135"/>
        <v>1.0379739100348189</v>
      </c>
      <c r="AC616" s="68">
        <f t="shared" si="136"/>
        <v>1.2305157778744946</v>
      </c>
      <c r="AD616" s="68">
        <f t="shared" si="137"/>
        <v>0.39291553565884502</v>
      </c>
      <c r="AE616" s="68">
        <f t="shared" si="138"/>
        <v>0.36098735351462941</v>
      </c>
      <c r="AF616" s="70">
        <f t="shared" si="139"/>
        <v>0.56578930680355854</v>
      </c>
    </row>
    <row r="617" spans="1:32" ht="12.75">
      <c r="A617" s="69" t="s">
        <v>1816</v>
      </c>
      <c r="B617" s="67" t="s">
        <v>752</v>
      </c>
      <c r="C617" s="67" t="s">
        <v>753</v>
      </c>
      <c r="D617" s="68">
        <v>128.178785</v>
      </c>
      <c r="E617" s="70">
        <v>-3.6959434</v>
      </c>
      <c r="F617" s="111">
        <v>205.691</v>
      </c>
      <c r="G617" s="112">
        <v>262.07900000000001</v>
      </c>
      <c r="H617" s="112">
        <v>333.66800000000001</v>
      </c>
      <c r="I617" s="112">
        <v>414.61599999999999</v>
      </c>
      <c r="J617" s="112">
        <v>513.45799999999997</v>
      </c>
      <c r="K617" s="113">
        <v>604.01499999999999</v>
      </c>
      <c r="L617" s="111">
        <v>9.3133688538459793</v>
      </c>
      <c r="M617" s="112">
        <v>10.1670673862432</v>
      </c>
      <c r="N617" s="112">
        <v>13.960563699039101</v>
      </c>
      <c r="O617" s="112">
        <v>15.3040752576148</v>
      </c>
      <c r="P617" s="112">
        <v>17.898417506621598</v>
      </c>
      <c r="Q617" s="113">
        <v>24.090696327201002</v>
      </c>
      <c r="R617" s="86">
        <f t="shared" si="140"/>
        <v>1.8332754684030023E-2</v>
      </c>
      <c r="S617" s="68">
        <f t="shared" si="141"/>
        <v>7.4623215695979031E-2</v>
      </c>
      <c r="T617" s="68">
        <f t="shared" si="142"/>
        <v>1.9247239402921421E-2</v>
      </c>
      <c r="U617" s="68">
        <f t="shared" si="143"/>
        <v>3.3903940033435734E-2</v>
      </c>
      <c r="V617" s="70">
        <f t="shared" si="144"/>
        <v>6.919359008458198E-2</v>
      </c>
      <c r="W617" s="86">
        <f t="shared" si="145"/>
        <v>4.8454188473059108E-2</v>
      </c>
      <c r="X617" s="68">
        <f t="shared" si="146"/>
        <v>4.8300100322902682E-2</v>
      </c>
      <c r="Y617" s="68">
        <f t="shared" si="147"/>
        <v>4.3441260805467473E-2</v>
      </c>
      <c r="Z617" s="68">
        <f t="shared" si="148"/>
        <v>4.2763088745387937E-2</v>
      </c>
      <c r="AA617" s="70">
        <f t="shared" si="149"/>
        <v>3.2486159533226297E-2</v>
      </c>
      <c r="AB617" s="86">
        <f t="shared" si="135"/>
        <v>0.37835232126987683</v>
      </c>
      <c r="AC617" s="68">
        <f t="shared" si="136"/>
        <v>1.5449909047206387</v>
      </c>
      <c r="AD617" s="68">
        <f t="shared" si="137"/>
        <v>0.44306355400483644</v>
      </c>
      <c r="AE617" s="68">
        <f t="shared" si="138"/>
        <v>0.79283187973862912</v>
      </c>
      <c r="AF617" s="70">
        <f t="shared" si="139"/>
        <v>2.129940598666701</v>
      </c>
    </row>
    <row r="618" spans="1:32" ht="12.75">
      <c r="A618" s="69" t="s">
        <v>1816</v>
      </c>
      <c r="B618" s="67" t="s">
        <v>752</v>
      </c>
      <c r="C618" s="67" t="s">
        <v>754</v>
      </c>
      <c r="D618" s="68">
        <v>116.8593379</v>
      </c>
      <c r="E618" s="70">
        <v>-1.2398711</v>
      </c>
      <c r="F618" s="111">
        <v>409.89699999999999</v>
      </c>
      <c r="G618" s="112">
        <v>479.31099999999998</v>
      </c>
      <c r="H618" s="112">
        <v>559.42600000000004</v>
      </c>
      <c r="I618" s="112">
        <v>617.61300000000006</v>
      </c>
      <c r="J618" s="112">
        <v>682.06500000000005</v>
      </c>
      <c r="K618" s="113">
        <v>753.87699999999995</v>
      </c>
      <c r="L618" s="111">
        <v>21.387368214834101</v>
      </c>
      <c r="M618" s="112">
        <v>27.277684350535601</v>
      </c>
      <c r="N618" s="112">
        <v>31.665907470486601</v>
      </c>
      <c r="O618" s="112">
        <v>39.180634891210197</v>
      </c>
      <c r="P618" s="112">
        <v>47.3573321236181</v>
      </c>
      <c r="Q618" s="113">
        <v>57.892136396110701</v>
      </c>
      <c r="R618" s="86">
        <f t="shared" si="140"/>
        <v>5.5082196898036527E-2</v>
      </c>
      <c r="S618" s="68">
        <f t="shared" si="141"/>
        <v>3.217445486617955E-2</v>
      </c>
      <c r="T618" s="68">
        <f t="shared" si="142"/>
        <v>4.7462574238414004E-2</v>
      </c>
      <c r="U618" s="68">
        <f t="shared" si="143"/>
        <v>4.1738462151578191E-2</v>
      </c>
      <c r="V618" s="70">
        <f t="shared" si="144"/>
        <v>4.4490699961701061E-2</v>
      </c>
      <c r="W618" s="86">
        <f t="shared" si="145"/>
        <v>3.1288749482519765E-2</v>
      </c>
      <c r="X618" s="68">
        <f t="shared" si="146"/>
        <v>3.0912320403921122E-2</v>
      </c>
      <c r="Y618" s="68">
        <f t="shared" si="147"/>
        <v>1.979015793087549E-2</v>
      </c>
      <c r="Z618" s="68">
        <f t="shared" si="148"/>
        <v>1.9852582701601396E-2</v>
      </c>
      <c r="AA618" s="70">
        <f t="shared" si="149"/>
        <v>2.0020852701500017E-2</v>
      </c>
      <c r="AB618" s="86">
        <f t="shared" si="135"/>
        <v>1.7604473751438856</v>
      </c>
      <c r="AC618" s="68">
        <f t="shared" si="136"/>
        <v>1.0408294959992175</v>
      </c>
      <c r="AD618" s="68">
        <f t="shared" si="137"/>
        <v>2.3982918380032516</v>
      </c>
      <c r="AE618" s="68">
        <f t="shared" si="138"/>
        <v>2.1024197596321503</v>
      </c>
      <c r="AF618" s="70">
        <f t="shared" si="139"/>
        <v>2.2222180356168195</v>
      </c>
    </row>
    <row r="619" spans="1:32" ht="12.75">
      <c r="A619" s="69" t="s">
        <v>1816</v>
      </c>
      <c r="B619" s="67" t="s">
        <v>752</v>
      </c>
      <c r="C619" s="67" t="s">
        <v>1558</v>
      </c>
      <c r="D619" s="68">
        <v>105.26437420000001</v>
      </c>
      <c r="E619" s="70">
        <v>-5.4460712999999998</v>
      </c>
      <c r="F619" s="111">
        <v>743.16200000000003</v>
      </c>
      <c r="G619" s="112">
        <v>810.68700000000001</v>
      </c>
      <c r="H619" s="112">
        <v>884.89700000000005</v>
      </c>
      <c r="I619" s="112">
        <v>982.72500000000002</v>
      </c>
      <c r="J619" s="112">
        <v>1091.5119999999999</v>
      </c>
      <c r="K619" s="113">
        <v>1210.1990000000001</v>
      </c>
      <c r="L619" s="111">
        <v>45.120790124278599</v>
      </c>
      <c r="M619" s="112">
        <v>61.180705742518299</v>
      </c>
      <c r="N619" s="112">
        <v>74.088220874795596</v>
      </c>
      <c r="O619" s="112">
        <v>92.998368253158702</v>
      </c>
      <c r="P619" s="112">
        <v>110.862053343272</v>
      </c>
      <c r="Q619" s="113">
        <v>131.82929049098601</v>
      </c>
      <c r="R619" s="86">
        <f t="shared" si="140"/>
        <v>7.1186322641979521E-2</v>
      </c>
      <c r="S619" s="68">
        <f t="shared" si="141"/>
        <v>4.2194724547961721E-2</v>
      </c>
      <c r="T619" s="68">
        <f t="shared" si="142"/>
        <v>5.1047648749239262E-2</v>
      </c>
      <c r="U619" s="68">
        <f t="shared" si="143"/>
        <v>3.8417201130852209E-2</v>
      </c>
      <c r="V619" s="70">
        <f t="shared" si="144"/>
        <v>3.7825814181505921E-2</v>
      </c>
      <c r="W619" s="86">
        <f t="shared" si="145"/>
        <v>1.7393596079076163E-2</v>
      </c>
      <c r="X619" s="68">
        <f t="shared" si="146"/>
        <v>1.7517843542747651E-2</v>
      </c>
      <c r="Y619" s="68">
        <f t="shared" si="147"/>
        <v>2.0971614220956867E-2</v>
      </c>
      <c r="Z619" s="68">
        <f t="shared" si="148"/>
        <v>2.0997968963139636E-2</v>
      </c>
      <c r="AA619" s="70">
        <f t="shared" si="149"/>
        <v>2.0644183580744404E-2</v>
      </c>
      <c r="AB619" s="86">
        <f t="shared" si="135"/>
        <v>4.0926742416201085</v>
      </c>
      <c r="AC619" s="68">
        <f t="shared" si="136"/>
        <v>2.4086711612075247</v>
      </c>
      <c r="AD619" s="68">
        <f t="shared" si="137"/>
        <v>2.4341306401787377</v>
      </c>
      <c r="AE619" s="68">
        <f t="shared" si="138"/>
        <v>1.829567478563795</v>
      </c>
      <c r="AF619" s="70">
        <f t="shared" si="139"/>
        <v>1.8322746469270628</v>
      </c>
    </row>
    <row r="620" spans="1:32" ht="12.75">
      <c r="A620" s="69" t="s">
        <v>1816</v>
      </c>
      <c r="B620" s="67" t="s">
        <v>752</v>
      </c>
      <c r="C620" s="67" t="s">
        <v>755</v>
      </c>
      <c r="D620" s="68">
        <v>107.6070833</v>
      </c>
      <c r="E620" s="70">
        <v>-6.9218457000000004</v>
      </c>
      <c r="F620" s="111">
        <v>2138.1329999999998</v>
      </c>
      <c r="G620" s="112">
        <v>2265.029</v>
      </c>
      <c r="H620" s="112">
        <v>2397.7179999999998</v>
      </c>
      <c r="I620" s="112">
        <v>2484.4169999999999</v>
      </c>
      <c r="J620" s="112">
        <v>2580.1909999999998</v>
      </c>
      <c r="K620" s="113">
        <v>2758.0970000000002</v>
      </c>
      <c r="L620" s="111">
        <v>317.70093640409698</v>
      </c>
      <c r="M620" s="112">
        <v>373.90111759105503</v>
      </c>
      <c r="N620" s="112">
        <v>401.517357126457</v>
      </c>
      <c r="O620" s="112">
        <v>408.86508345543001</v>
      </c>
      <c r="P620" s="112">
        <v>425.89709441033</v>
      </c>
      <c r="Q620" s="113">
        <v>471.65711748068202</v>
      </c>
      <c r="R620" s="86">
        <f t="shared" si="140"/>
        <v>3.5379298420118416E-2</v>
      </c>
      <c r="S620" s="68">
        <f t="shared" si="141"/>
        <v>1.4771948109342934E-2</v>
      </c>
      <c r="T620" s="68">
        <f t="shared" si="142"/>
        <v>3.6599794248291287E-3</v>
      </c>
      <c r="U620" s="68">
        <f t="shared" si="143"/>
        <v>8.331359973787849E-3</v>
      </c>
      <c r="V620" s="70">
        <f t="shared" si="144"/>
        <v>2.1488769785437692E-2</v>
      </c>
      <c r="W620" s="86">
        <f t="shared" si="145"/>
        <v>1.1530908809256989E-2</v>
      </c>
      <c r="X620" s="68">
        <f t="shared" si="146"/>
        <v>1.1385977861352405E-2</v>
      </c>
      <c r="Y620" s="68">
        <f t="shared" si="147"/>
        <v>7.1041145372468294E-3</v>
      </c>
      <c r="Z620" s="68">
        <f t="shared" si="148"/>
        <v>7.5650805646160172E-3</v>
      </c>
      <c r="AA620" s="70">
        <f t="shared" si="149"/>
        <v>1.333550439297411E-2</v>
      </c>
      <c r="AB620" s="86">
        <f t="shared" si="135"/>
        <v>3.0682142236452337</v>
      </c>
      <c r="AC620" s="68">
        <f t="shared" si="136"/>
        <v>1.297380715931618</v>
      </c>
      <c r="AD620" s="68">
        <f t="shared" si="137"/>
        <v>0.5151915000300008</v>
      </c>
      <c r="AE620" s="68">
        <f t="shared" si="138"/>
        <v>1.1012916389490859</v>
      </c>
      <c r="AF620" s="70">
        <f t="shared" si="139"/>
        <v>1.6113953512518941</v>
      </c>
    </row>
    <row r="621" spans="1:32" ht="12.75">
      <c r="A621" s="69" t="s">
        <v>1816</v>
      </c>
      <c r="B621" s="67" t="s">
        <v>752</v>
      </c>
      <c r="C621" s="67" t="s">
        <v>756</v>
      </c>
      <c r="D621" s="68">
        <v>114.5925828</v>
      </c>
      <c r="E621" s="70">
        <v>-3.3187495999999999</v>
      </c>
      <c r="F621" s="111">
        <v>530.93200000000002</v>
      </c>
      <c r="G621" s="112">
        <v>577.06700000000001</v>
      </c>
      <c r="H621" s="112">
        <v>627.09</v>
      </c>
      <c r="I621" s="112">
        <v>677.17700000000002</v>
      </c>
      <c r="J621" s="112">
        <v>732.005</v>
      </c>
      <c r="K621" s="113">
        <v>799.70600000000002</v>
      </c>
      <c r="L621" s="111">
        <v>44.733622609712697</v>
      </c>
      <c r="M621" s="112">
        <v>52.234353144404103</v>
      </c>
      <c r="N621" s="112">
        <v>56.036533017191097</v>
      </c>
      <c r="O621" s="112">
        <v>58.024059657000301</v>
      </c>
      <c r="P621" s="112">
        <v>60.426353810441</v>
      </c>
      <c r="Q621" s="113">
        <v>63.251729200803197</v>
      </c>
      <c r="R621" s="86">
        <f t="shared" si="140"/>
        <v>3.3535091043857587E-2</v>
      </c>
      <c r="S621" s="68">
        <f t="shared" si="141"/>
        <v>1.455815816183539E-2</v>
      </c>
      <c r="T621" s="68">
        <f t="shared" si="142"/>
        <v>7.0936816851230348E-3</v>
      </c>
      <c r="U621" s="68">
        <f t="shared" si="143"/>
        <v>8.2803380792087523E-3</v>
      </c>
      <c r="V621" s="70">
        <f t="shared" si="144"/>
        <v>9.3514674051837412E-3</v>
      </c>
      <c r="W621" s="86">
        <f t="shared" si="145"/>
        <v>1.6664884968005438E-2</v>
      </c>
      <c r="X621" s="68">
        <f t="shared" si="146"/>
        <v>1.6626338676780809E-2</v>
      </c>
      <c r="Y621" s="68">
        <f t="shared" si="147"/>
        <v>1.5368523060358588E-2</v>
      </c>
      <c r="Z621" s="68">
        <f t="shared" si="148"/>
        <v>1.5570931647096423E-2</v>
      </c>
      <c r="AA621" s="70">
        <f t="shared" si="149"/>
        <v>1.769136311683547E-2</v>
      </c>
      <c r="AB621" s="86">
        <f t="shared" si="135"/>
        <v>2.0123205835648372</v>
      </c>
      <c r="AC621" s="68">
        <f t="shared" si="136"/>
        <v>0.8756081807816356</v>
      </c>
      <c r="AD621" s="68">
        <f t="shared" si="137"/>
        <v>0.4615721144616951</v>
      </c>
      <c r="AE621" s="68">
        <f t="shared" si="138"/>
        <v>0.53178180129978425</v>
      </c>
      <c r="AF621" s="70">
        <f t="shared" si="139"/>
        <v>0.52858942204881265</v>
      </c>
    </row>
    <row r="622" spans="1:32" ht="12.75">
      <c r="A622" s="69" t="s">
        <v>1816</v>
      </c>
      <c r="B622" s="67" t="s">
        <v>752</v>
      </c>
      <c r="C622" s="67" t="s">
        <v>757</v>
      </c>
      <c r="D622" s="68">
        <v>104.0383696</v>
      </c>
      <c r="E622" s="70">
        <v>1.1030815</v>
      </c>
      <c r="F622" s="111">
        <v>414.97399999999999</v>
      </c>
      <c r="G622" s="112">
        <v>621.35199999999998</v>
      </c>
      <c r="H622" s="112">
        <v>925.96900000000005</v>
      </c>
      <c r="I622" s="112">
        <v>1199.309</v>
      </c>
      <c r="J622" s="112">
        <v>1546.0640000000001</v>
      </c>
      <c r="K622" s="113">
        <v>1858.9069999999999</v>
      </c>
      <c r="L622" s="111">
        <v>66.745607676313</v>
      </c>
      <c r="M622" s="112">
        <v>84.366494554417599</v>
      </c>
      <c r="N622" s="112">
        <v>97.501051554715801</v>
      </c>
      <c r="O622" s="112">
        <v>110.303403306731</v>
      </c>
      <c r="P622" s="112">
        <v>121.394331699682</v>
      </c>
      <c r="Q622" s="113">
        <v>133.33410374674199</v>
      </c>
      <c r="R622" s="86">
        <f t="shared" si="140"/>
        <v>5.2800139189857084E-2</v>
      </c>
      <c r="S622" s="68">
        <f t="shared" si="141"/>
        <v>3.1136903505754227E-2</v>
      </c>
      <c r="T622" s="68">
        <f t="shared" si="142"/>
        <v>2.6260951134113159E-2</v>
      </c>
      <c r="U622" s="68">
        <f t="shared" si="143"/>
        <v>2.0109857104063083E-2</v>
      </c>
      <c r="V622" s="70">
        <f t="shared" si="144"/>
        <v>1.9671053631396641E-2</v>
      </c>
      <c r="W622" s="86">
        <f t="shared" si="145"/>
        <v>8.0736376275788918E-2</v>
      </c>
      <c r="X622" s="68">
        <f t="shared" si="146"/>
        <v>7.9788601543876986E-2</v>
      </c>
      <c r="Y622" s="68">
        <f t="shared" si="147"/>
        <v>5.1732015964616809E-2</v>
      </c>
      <c r="Z622" s="68">
        <f t="shared" si="148"/>
        <v>5.0793357771480661E-2</v>
      </c>
      <c r="AA622" s="70">
        <f t="shared" si="149"/>
        <v>3.6855266825880383E-2</v>
      </c>
      <c r="AB622" s="86">
        <f t="shared" si="135"/>
        <v>0.65398202923420901</v>
      </c>
      <c r="AC622" s="68">
        <f t="shared" si="136"/>
        <v>0.39024250210265388</v>
      </c>
      <c r="AD622" s="68">
        <f t="shared" si="137"/>
        <v>0.50763440481567323</v>
      </c>
      <c r="AE622" s="68">
        <f t="shared" si="138"/>
        <v>0.39591509572053374</v>
      </c>
      <c r="AF622" s="70">
        <f t="shared" si="139"/>
        <v>0.5337379247403331</v>
      </c>
    </row>
    <row r="623" spans="1:32" ht="12.75">
      <c r="A623" s="69" t="s">
        <v>1816</v>
      </c>
      <c r="B623" s="67" t="s">
        <v>752</v>
      </c>
      <c r="C623" s="67" t="s">
        <v>758</v>
      </c>
      <c r="D623" s="68">
        <v>106.63821609999999</v>
      </c>
      <c r="E623" s="70">
        <v>-6.1761923999999997</v>
      </c>
      <c r="F623" s="111">
        <v>13211</v>
      </c>
      <c r="G623" s="112">
        <v>14737</v>
      </c>
      <c r="H623" s="112">
        <v>16486</v>
      </c>
      <c r="I623" s="112">
        <v>18298</v>
      </c>
      <c r="J623" s="112">
        <v>20390</v>
      </c>
      <c r="K623" s="113">
        <v>22686</v>
      </c>
      <c r="L623" s="111">
        <v>1617.18596575015</v>
      </c>
      <c r="M623" s="112">
        <v>2070.5036933575302</v>
      </c>
      <c r="N623" s="112">
        <v>2242.8582280175701</v>
      </c>
      <c r="O623" s="112">
        <v>2322.3334212924301</v>
      </c>
      <c r="P623" s="112">
        <v>2417.7260291724101</v>
      </c>
      <c r="Q623" s="113">
        <v>2552.0547281898998</v>
      </c>
      <c r="R623" s="86">
        <f t="shared" si="140"/>
        <v>5.6062535442187519E-2</v>
      </c>
      <c r="S623" s="68">
        <f t="shared" si="141"/>
        <v>1.6648560948041555E-2</v>
      </c>
      <c r="T623" s="68">
        <f t="shared" si="142"/>
        <v>7.0869564809815863E-3</v>
      </c>
      <c r="U623" s="68">
        <f t="shared" si="143"/>
        <v>8.2152379159140636E-3</v>
      </c>
      <c r="V623" s="70">
        <f t="shared" si="144"/>
        <v>1.1111986833633963E-2</v>
      </c>
      <c r="W623" s="86">
        <f t="shared" si="145"/>
        <v>2.1862304466981779E-2</v>
      </c>
      <c r="X623" s="68">
        <f t="shared" si="146"/>
        <v>2.2430039531981975E-2</v>
      </c>
      <c r="Y623" s="68">
        <f t="shared" si="147"/>
        <v>2.0856045673261547E-2</v>
      </c>
      <c r="Z623" s="68">
        <f t="shared" si="148"/>
        <v>2.165056406580405E-2</v>
      </c>
      <c r="AA623" s="70">
        <f t="shared" si="149"/>
        <v>2.1340681910097407E-2</v>
      </c>
      <c r="AB623" s="86">
        <f t="shared" si="135"/>
        <v>2.5643470260355077</v>
      </c>
      <c r="AC623" s="68">
        <f t="shared" si="136"/>
        <v>0.74224394140291761</v>
      </c>
      <c r="AD623" s="68">
        <f t="shared" si="137"/>
        <v>0.33980345996592276</v>
      </c>
      <c r="AE623" s="68">
        <f t="shared" si="138"/>
        <v>0.37944683062043671</v>
      </c>
      <c r="AF623" s="70">
        <f t="shared" si="139"/>
        <v>0.5206950218575862</v>
      </c>
    </row>
    <row r="624" spans="1:32" ht="12.75">
      <c r="A624" s="69" t="s">
        <v>1816</v>
      </c>
      <c r="B624" s="67" t="s">
        <v>752</v>
      </c>
      <c r="C624" s="67" t="s">
        <v>759</v>
      </c>
      <c r="D624" s="68">
        <v>101.83934739999999</v>
      </c>
      <c r="E624" s="70">
        <v>-4.0035183999999999</v>
      </c>
      <c r="F624" s="111">
        <v>281.61200000000002</v>
      </c>
      <c r="G624" s="112">
        <v>294.99799999999999</v>
      </c>
      <c r="H624" s="112">
        <v>309.88499999999999</v>
      </c>
      <c r="I624" s="112">
        <v>352.82499999999999</v>
      </c>
      <c r="J624" s="112">
        <v>401.45100000000002</v>
      </c>
      <c r="K624" s="113">
        <v>450.98399999999998</v>
      </c>
      <c r="L624" s="111">
        <v>29.9782019695723</v>
      </c>
      <c r="M624" s="112">
        <v>35.292423456797998</v>
      </c>
      <c r="N624" s="112">
        <v>40.088341607645802</v>
      </c>
      <c r="O624" s="112">
        <v>41.278478711706299</v>
      </c>
      <c r="P624" s="112">
        <v>43.767654538724599</v>
      </c>
      <c r="Q624" s="113">
        <v>48.951269385822798</v>
      </c>
      <c r="R624" s="86">
        <f t="shared" si="140"/>
        <v>3.5453904090843084E-2</v>
      </c>
      <c r="S624" s="68">
        <f t="shared" si="141"/>
        <v>2.7178174129745221E-2</v>
      </c>
      <c r="T624" s="68">
        <f t="shared" si="142"/>
        <v>5.9375721535635164E-3</v>
      </c>
      <c r="U624" s="68">
        <f t="shared" si="143"/>
        <v>1.2060404863284784E-2</v>
      </c>
      <c r="V624" s="70">
        <f t="shared" si="144"/>
        <v>2.3686966558885886E-2</v>
      </c>
      <c r="W624" s="86">
        <f t="shared" si="145"/>
        <v>9.2876679287010062E-3</v>
      </c>
      <c r="X624" s="68">
        <f t="shared" si="146"/>
        <v>9.8465368511761707E-3</v>
      </c>
      <c r="Y624" s="68">
        <f t="shared" si="147"/>
        <v>2.5954184477673781E-2</v>
      </c>
      <c r="Z624" s="68">
        <f t="shared" si="148"/>
        <v>2.5822660059550567E-2</v>
      </c>
      <c r="AA624" s="70">
        <f t="shared" si="149"/>
        <v>2.326927571142752E-2</v>
      </c>
      <c r="AB624" s="86">
        <f t="shared" si="135"/>
        <v>3.8173096156121664</v>
      </c>
      <c r="AC624" s="68">
        <f t="shared" si="136"/>
        <v>2.7601759421129657</v>
      </c>
      <c r="AD624" s="68">
        <f t="shared" si="137"/>
        <v>0.22877128575051603</v>
      </c>
      <c r="AE624" s="68">
        <f t="shared" si="138"/>
        <v>0.46704734661231068</v>
      </c>
      <c r="AF624" s="70">
        <f t="shared" si="139"/>
        <v>1.0179503158000418</v>
      </c>
    </row>
    <row r="625" spans="1:32" ht="12.75">
      <c r="A625" s="69" t="s">
        <v>1816</v>
      </c>
      <c r="B625" s="67" t="s">
        <v>752</v>
      </c>
      <c r="C625" s="67" t="s">
        <v>760</v>
      </c>
      <c r="D625" s="68">
        <v>108.5608483</v>
      </c>
      <c r="E625" s="70">
        <v>-6.7137044000000001</v>
      </c>
      <c r="F625" s="111">
        <v>272.60300000000001</v>
      </c>
      <c r="G625" s="112">
        <v>284.44799999999998</v>
      </c>
      <c r="H625" s="112">
        <v>296.75400000000002</v>
      </c>
      <c r="I625" s="112">
        <v>307.87200000000001</v>
      </c>
      <c r="J625" s="112">
        <v>320.12900000000002</v>
      </c>
      <c r="K625" s="113">
        <v>342.428</v>
      </c>
      <c r="L625" s="111">
        <v>96.955534325228996</v>
      </c>
      <c r="M625" s="112">
        <v>111.184889953271</v>
      </c>
      <c r="N625" s="112">
        <v>122.656889062199</v>
      </c>
      <c r="O625" s="112">
        <v>123.904744076537</v>
      </c>
      <c r="P625" s="112">
        <v>126.8240306989</v>
      </c>
      <c r="Q625" s="113">
        <v>145.66843155418101</v>
      </c>
      <c r="R625" s="86">
        <f t="shared" si="140"/>
        <v>2.935233295772648E-2</v>
      </c>
      <c r="S625" s="68">
        <f t="shared" si="141"/>
        <v>2.0635895963470353E-2</v>
      </c>
      <c r="T625" s="68">
        <f t="shared" si="142"/>
        <v>2.0347084030562955E-3</v>
      </c>
      <c r="U625" s="68">
        <f t="shared" si="143"/>
        <v>4.7121466480084659E-3</v>
      </c>
      <c r="V625" s="70">
        <f t="shared" si="144"/>
        <v>2.9717397801400196E-2</v>
      </c>
      <c r="W625" s="86">
        <f t="shared" si="145"/>
        <v>8.5067871443316075E-3</v>
      </c>
      <c r="X625" s="68">
        <f t="shared" si="146"/>
        <v>8.470610539879575E-3</v>
      </c>
      <c r="Y625" s="68">
        <f t="shared" si="147"/>
        <v>7.3561198840384088E-3</v>
      </c>
      <c r="Z625" s="68">
        <f t="shared" si="148"/>
        <v>7.8079854763731847E-3</v>
      </c>
      <c r="AA625" s="70">
        <f t="shared" si="149"/>
        <v>1.3467475412870206E-2</v>
      </c>
      <c r="AB625" s="86">
        <f t="shared" si="135"/>
        <v>3.4504604922770454</v>
      </c>
      <c r="AC625" s="68">
        <f t="shared" si="136"/>
        <v>2.43617574746433</v>
      </c>
      <c r="AD625" s="68">
        <f t="shared" si="137"/>
        <v>0.27660076713421755</v>
      </c>
      <c r="AE625" s="68">
        <f t="shared" si="138"/>
        <v>0.6035035108950102</v>
      </c>
      <c r="AF625" s="70">
        <f t="shared" si="139"/>
        <v>2.2066049419329725</v>
      </c>
    </row>
    <row r="626" spans="1:32" ht="12.75">
      <c r="A626" s="69" t="s">
        <v>1816</v>
      </c>
      <c r="B626" s="67" t="s">
        <v>752</v>
      </c>
      <c r="C626" s="67" t="s">
        <v>761</v>
      </c>
      <c r="D626" s="68">
        <v>115.2191175</v>
      </c>
      <c r="E626" s="70">
        <v>-8.6524973000000003</v>
      </c>
      <c r="F626" s="111">
        <v>533.30999999999995</v>
      </c>
      <c r="G626" s="112">
        <v>650.65</v>
      </c>
      <c r="H626" s="112">
        <v>791.50199999999995</v>
      </c>
      <c r="I626" s="112">
        <v>883.81399999999996</v>
      </c>
      <c r="J626" s="112">
        <v>986.85299999999995</v>
      </c>
      <c r="K626" s="113">
        <v>1097.309</v>
      </c>
      <c r="L626" s="111">
        <v>137.80791265992801</v>
      </c>
      <c r="M626" s="112">
        <v>164.10302373763301</v>
      </c>
      <c r="N626" s="112">
        <v>179.89085784537801</v>
      </c>
      <c r="O626" s="112">
        <v>202.131239955757</v>
      </c>
      <c r="P626" s="112">
        <v>232.99275383726399</v>
      </c>
      <c r="Q626" s="113">
        <v>293.44169803512898</v>
      </c>
      <c r="R626" s="86">
        <f t="shared" si="140"/>
        <v>3.8161975709760723E-2</v>
      </c>
      <c r="S626" s="68">
        <f t="shared" si="141"/>
        <v>1.9241368925640882E-2</v>
      </c>
      <c r="T626" s="68">
        <f t="shared" si="142"/>
        <v>2.4726528492621136E-2</v>
      </c>
      <c r="U626" s="68">
        <f t="shared" si="143"/>
        <v>3.0536114940235899E-2</v>
      </c>
      <c r="V626" s="70">
        <f t="shared" si="144"/>
        <v>5.1889119470287161E-2</v>
      </c>
      <c r="W626" s="86">
        <f t="shared" si="145"/>
        <v>3.9773798924012511E-2</v>
      </c>
      <c r="X626" s="68">
        <f t="shared" si="146"/>
        <v>3.9192108588573096E-2</v>
      </c>
      <c r="Y626" s="68">
        <f t="shared" si="147"/>
        <v>2.2062845418696766E-2</v>
      </c>
      <c r="Z626" s="68">
        <f t="shared" si="148"/>
        <v>2.2054891782412097E-2</v>
      </c>
      <c r="AA626" s="70">
        <f t="shared" si="149"/>
        <v>2.1219001148436605E-2</v>
      </c>
      <c r="AB626" s="86">
        <f t="shared" si="135"/>
        <v>0.95947525109856457</v>
      </c>
      <c r="AC626" s="68">
        <f t="shared" si="136"/>
        <v>0.49095008200836943</v>
      </c>
      <c r="AD626" s="68">
        <f t="shared" si="137"/>
        <v>1.1207316202137318</v>
      </c>
      <c r="AE626" s="68">
        <f t="shared" si="138"/>
        <v>1.3845506584887095</v>
      </c>
      <c r="AF626" s="70">
        <f t="shared" si="139"/>
        <v>2.4454082031147024</v>
      </c>
    </row>
    <row r="627" spans="1:32" ht="12.75">
      <c r="A627" s="69" t="s">
        <v>1816</v>
      </c>
      <c r="B627" s="67" t="s">
        <v>752</v>
      </c>
      <c r="C627" s="67" t="s">
        <v>762</v>
      </c>
      <c r="D627" s="68">
        <v>102.7140041</v>
      </c>
      <c r="E627" s="70">
        <v>-1.7069965</v>
      </c>
      <c r="F627" s="111">
        <v>417.596</v>
      </c>
      <c r="G627" s="112">
        <v>472.238</v>
      </c>
      <c r="H627" s="112">
        <v>533.27800000000002</v>
      </c>
      <c r="I627" s="112">
        <v>577.60699999999997</v>
      </c>
      <c r="J627" s="112">
        <v>626.19200000000001</v>
      </c>
      <c r="K627" s="113">
        <v>685.19100000000003</v>
      </c>
      <c r="L627" s="111">
        <v>70.044922035474798</v>
      </c>
      <c r="M627" s="112">
        <v>75.326574830247196</v>
      </c>
      <c r="N627" s="112">
        <v>82.851134436860306</v>
      </c>
      <c r="O627" s="112">
        <v>85.557615060665796</v>
      </c>
      <c r="P627" s="112">
        <v>88.243886224519798</v>
      </c>
      <c r="Q627" s="113">
        <v>97.286157751313894</v>
      </c>
      <c r="R627" s="86">
        <f t="shared" si="140"/>
        <v>1.5080758579751047E-2</v>
      </c>
      <c r="S627" s="68">
        <f t="shared" si="141"/>
        <v>1.9978499284137481E-2</v>
      </c>
      <c r="T627" s="68">
        <f t="shared" si="142"/>
        <v>6.5333580335416195E-3</v>
      </c>
      <c r="U627" s="68">
        <f t="shared" si="143"/>
        <v>6.2794437688550916E-3</v>
      </c>
      <c r="V627" s="70">
        <f t="shared" si="144"/>
        <v>2.0493819829710932E-2</v>
      </c>
      <c r="W627" s="86">
        <f t="shared" si="145"/>
        <v>2.4593727562059044E-2</v>
      </c>
      <c r="X627" s="68">
        <f t="shared" si="146"/>
        <v>2.4311953677714215E-2</v>
      </c>
      <c r="Y627" s="68">
        <f t="shared" si="147"/>
        <v>1.5970168488278914E-2</v>
      </c>
      <c r="Z627" s="68">
        <f t="shared" si="148"/>
        <v>1.6152665344169755E-2</v>
      </c>
      <c r="AA627" s="70">
        <f t="shared" si="149"/>
        <v>1.8008119634592173E-2</v>
      </c>
      <c r="AB627" s="86">
        <f t="shared" si="135"/>
        <v>0.61319531745225409</v>
      </c>
      <c r="AC627" s="68">
        <f t="shared" si="136"/>
        <v>0.82175622531113013</v>
      </c>
      <c r="AD627" s="68">
        <f t="shared" si="137"/>
        <v>0.40909762713754011</v>
      </c>
      <c r="AE627" s="68">
        <f t="shared" si="138"/>
        <v>0.38875588858291016</v>
      </c>
      <c r="AF627" s="70">
        <f t="shared" si="139"/>
        <v>1.1380321902317845</v>
      </c>
    </row>
    <row r="628" spans="1:32" ht="12.75">
      <c r="A628" s="69" t="s">
        <v>1816</v>
      </c>
      <c r="B628" s="67" t="s">
        <v>752</v>
      </c>
      <c r="C628" s="67" t="s">
        <v>763</v>
      </c>
      <c r="D628" s="68">
        <v>140.70373889999999</v>
      </c>
      <c r="E628" s="70">
        <v>-2.5387539000000001</v>
      </c>
      <c r="F628" s="111">
        <v>166.221</v>
      </c>
      <c r="G628" s="112">
        <v>207.32499999999999</v>
      </c>
      <c r="H628" s="112">
        <v>257.55799999999999</v>
      </c>
      <c r="I628" s="112">
        <v>284.43200000000002</v>
      </c>
      <c r="J628" s="112">
        <v>314.20499999999998</v>
      </c>
      <c r="K628" s="113">
        <v>347.34100000000001</v>
      </c>
      <c r="L628" s="111">
        <v>10.2152258112553</v>
      </c>
      <c r="M628" s="112">
        <v>13.0192554484551</v>
      </c>
      <c r="N628" s="112">
        <v>13.1080024908049</v>
      </c>
      <c r="O628" s="112">
        <v>16.3419594943703</v>
      </c>
      <c r="P628" s="112">
        <v>17.273144794358799</v>
      </c>
      <c r="Q628" s="113">
        <v>18.9943174303279</v>
      </c>
      <c r="R628" s="86">
        <f t="shared" si="140"/>
        <v>5.4899024045269286E-2</v>
      </c>
      <c r="S628" s="68">
        <f t="shared" si="141"/>
        <v>1.3633197797087661E-3</v>
      </c>
      <c r="T628" s="68">
        <f t="shared" si="142"/>
        <v>4.9343246704964865E-2</v>
      </c>
      <c r="U628" s="68">
        <f t="shared" si="143"/>
        <v>1.1396250251498744E-2</v>
      </c>
      <c r="V628" s="70">
        <f t="shared" si="144"/>
        <v>1.9928885636751159E-2</v>
      </c>
      <c r="W628" s="86">
        <f t="shared" si="145"/>
        <v>4.4193876421454725E-2</v>
      </c>
      <c r="X628" s="68">
        <f t="shared" si="146"/>
        <v>4.3391465424327494E-2</v>
      </c>
      <c r="Y628" s="68">
        <f t="shared" si="147"/>
        <v>1.9849854344284958E-2</v>
      </c>
      <c r="Z628" s="68">
        <f t="shared" si="148"/>
        <v>1.9910285989101887E-2</v>
      </c>
      <c r="AA628" s="70">
        <f t="shared" si="149"/>
        <v>2.0052273442483993E-2</v>
      </c>
      <c r="AB628" s="86">
        <f t="shared" si="135"/>
        <v>1.2422314693946501</v>
      </c>
      <c r="AC628" s="68">
        <f t="shared" si="136"/>
        <v>3.1419076686550869E-2</v>
      </c>
      <c r="AD628" s="68">
        <f t="shared" si="137"/>
        <v>2.4858241198717637</v>
      </c>
      <c r="AE628" s="68">
        <f t="shared" si="138"/>
        <v>0.57238003802339188</v>
      </c>
      <c r="AF628" s="70">
        <f t="shared" si="139"/>
        <v>0.9938466924417948</v>
      </c>
    </row>
    <row r="629" spans="1:32" ht="12.75">
      <c r="A629" s="69" t="s">
        <v>1816</v>
      </c>
      <c r="B629" s="67" t="s">
        <v>752</v>
      </c>
      <c r="C629" s="67" t="s">
        <v>1559</v>
      </c>
      <c r="D629" s="68">
        <v>119.41242819999999</v>
      </c>
      <c r="E629" s="70">
        <v>-5.1342961999999996</v>
      </c>
      <c r="F629" s="111">
        <v>1077.288</v>
      </c>
      <c r="G629" s="112">
        <v>1199.759</v>
      </c>
      <c r="H629" s="112">
        <v>1335.1759999999999</v>
      </c>
      <c r="I629" s="112">
        <v>1453.521</v>
      </c>
      <c r="J629" s="112">
        <v>1583.5530000000001</v>
      </c>
      <c r="K629" s="113">
        <v>1737.394</v>
      </c>
      <c r="L629" s="111">
        <v>109.977654907108</v>
      </c>
      <c r="M629" s="112">
        <v>126.92538835781301</v>
      </c>
      <c r="N629" s="112">
        <v>138.40872911981899</v>
      </c>
      <c r="O629" s="112">
        <v>140.65252080520699</v>
      </c>
      <c r="P629" s="112">
        <v>142.293463515984</v>
      </c>
      <c r="Q629" s="113">
        <v>156.022801722107</v>
      </c>
      <c r="R629" s="86">
        <f t="shared" si="140"/>
        <v>3.0820321573541108E-2</v>
      </c>
      <c r="S629" s="68">
        <f t="shared" si="141"/>
        <v>1.8094631673898853E-2</v>
      </c>
      <c r="T629" s="68">
        <f t="shared" si="142"/>
        <v>3.242269038458661E-3</v>
      </c>
      <c r="U629" s="68">
        <f t="shared" si="143"/>
        <v>2.3333285480885081E-3</v>
      </c>
      <c r="V629" s="70">
        <f t="shared" si="144"/>
        <v>1.9297215580926202E-2</v>
      </c>
      <c r="W629" s="86">
        <f t="shared" si="145"/>
        <v>2.1534786278688607E-2</v>
      </c>
      <c r="X629" s="68">
        <f t="shared" si="146"/>
        <v>2.1388483015560289E-2</v>
      </c>
      <c r="Y629" s="68">
        <f t="shared" si="147"/>
        <v>1.6985154085626519E-2</v>
      </c>
      <c r="Z629" s="68">
        <f t="shared" si="148"/>
        <v>1.7136433560127798E-2</v>
      </c>
      <c r="AA629" s="70">
        <f t="shared" si="149"/>
        <v>1.8543046560814212E-2</v>
      </c>
      <c r="AB629" s="86">
        <f t="shared" si="135"/>
        <v>1.4311877152940085</v>
      </c>
      <c r="AC629" s="68">
        <f t="shared" si="136"/>
        <v>0.84599883314468194</v>
      </c>
      <c r="AD629" s="68">
        <f t="shared" si="137"/>
        <v>0.19088840890777622</v>
      </c>
      <c r="AE629" s="68">
        <f t="shared" si="138"/>
        <v>0.13616185304260631</v>
      </c>
      <c r="AF629" s="70">
        <f t="shared" si="139"/>
        <v>1.0406712574246417</v>
      </c>
    </row>
    <row r="630" spans="1:32" ht="12.75">
      <c r="A630" s="69" t="s">
        <v>1816</v>
      </c>
      <c r="B630" s="67" t="s">
        <v>752</v>
      </c>
      <c r="C630" s="67" t="s">
        <v>764</v>
      </c>
      <c r="D630" s="68">
        <v>112.6340265</v>
      </c>
      <c r="E630" s="70">
        <v>-7.9771308000000003</v>
      </c>
      <c r="F630" s="111">
        <v>757.4</v>
      </c>
      <c r="G630" s="112">
        <v>788.72500000000002</v>
      </c>
      <c r="H630" s="112">
        <v>821.26199999999994</v>
      </c>
      <c r="I630" s="112">
        <v>852.35599999999999</v>
      </c>
      <c r="J630" s="112">
        <v>886.62</v>
      </c>
      <c r="K630" s="113">
        <v>948.572</v>
      </c>
      <c r="L630" s="111">
        <v>70.877388736271399</v>
      </c>
      <c r="M630" s="112">
        <v>85.817306401598998</v>
      </c>
      <c r="N630" s="112">
        <v>93.799911352692902</v>
      </c>
      <c r="O630" s="112">
        <v>105.98862645432899</v>
      </c>
      <c r="P630" s="112">
        <v>122.943124265037</v>
      </c>
      <c r="Q630" s="113">
        <v>155.94968637415499</v>
      </c>
      <c r="R630" s="86">
        <f t="shared" si="140"/>
        <v>4.2157076979564626E-2</v>
      </c>
      <c r="S630" s="68">
        <f t="shared" si="141"/>
        <v>1.8603718261064339E-2</v>
      </c>
      <c r="T630" s="68">
        <f t="shared" si="142"/>
        <v>2.5988756121113683E-2</v>
      </c>
      <c r="U630" s="68">
        <f t="shared" si="143"/>
        <v>3.1993051288411178E-2</v>
      </c>
      <c r="V630" s="70">
        <f t="shared" si="144"/>
        <v>5.3694035036824773E-2</v>
      </c>
      <c r="W630" s="86">
        <f t="shared" si="145"/>
        <v>8.1052404328661853E-3</v>
      </c>
      <c r="X630" s="68">
        <f t="shared" si="146"/>
        <v>8.0848927864377324E-3</v>
      </c>
      <c r="Y630" s="68">
        <f t="shared" si="147"/>
        <v>7.4324196739416464E-3</v>
      </c>
      <c r="Z630" s="68">
        <f t="shared" si="148"/>
        <v>7.8824400419350831E-3</v>
      </c>
      <c r="AA630" s="70">
        <f t="shared" si="149"/>
        <v>1.3508243136205144E-2</v>
      </c>
      <c r="AB630" s="86">
        <f t="shared" si="135"/>
        <v>5.2012123920001949</v>
      </c>
      <c r="AC630" s="68">
        <f t="shared" si="136"/>
        <v>2.3010469962287878</v>
      </c>
      <c r="AD630" s="68">
        <f t="shared" si="137"/>
        <v>3.4966750077678306</v>
      </c>
      <c r="AE630" s="68">
        <f t="shared" si="138"/>
        <v>4.0587750897191865</v>
      </c>
      <c r="AF630" s="70">
        <f t="shared" si="139"/>
        <v>3.9749088386566442</v>
      </c>
    </row>
    <row r="631" spans="1:32" ht="12.75">
      <c r="A631" s="69" t="s">
        <v>1816</v>
      </c>
      <c r="B631" s="67" t="s">
        <v>752</v>
      </c>
      <c r="C631" s="67" t="s">
        <v>765</v>
      </c>
      <c r="D631" s="68">
        <v>124.8408708</v>
      </c>
      <c r="E631" s="70">
        <v>1.4900578</v>
      </c>
      <c r="F631" s="111">
        <v>382.459</v>
      </c>
      <c r="G631" s="112">
        <v>396.45800000000003</v>
      </c>
      <c r="H631" s="112">
        <v>410.97899999999998</v>
      </c>
      <c r="I631" s="112">
        <v>426.15</v>
      </c>
      <c r="J631" s="112">
        <v>442.88900000000001</v>
      </c>
      <c r="K631" s="113">
        <v>473.60700000000003</v>
      </c>
      <c r="L631" s="111">
        <v>29.732281322566799</v>
      </c>
      <c r="M631" s="112">
        <v>29.9474228048085</v>
      </c>
      <c r="N631" s="112">
        <v>30.308576741051098</v>
      </c>
      <c r="O631" s="112">
        <v>34.678846214619298</v>
      </c>
      <c r="P631" s="112">
        <v>42.980547145746698</v>
      </c>
      <c r="Q631" s="113">
        <v>50.440940793738001</v>
      </c>
      <c r="R631" s="86">
        <f t="shared" si="140"/>
        <v>1.4471912189153769E-3</v>
      </c>
      <c r="S631" s="68">
        <f t="shared" si="141"/>
        <v>2.4119199745268856E-3</v>
      </c>
      <c r="T631" s="68">
        <f t="shared" si="142"/>
        <v>2.8838500144079283E-2</v>
      </c>
      <c r="U631" s="68">
        <f t="shared" si="143"/>
        <v>4.7877607459891294E-2</v>
      </c>
      <c r="V631" s="70">
        <f t="shared" si="144"/>
        <v>3.4715210221466779E-2</v>
      </c>
      <c r="W631" s="86">
        <f t="shared" si="145"/>
        <v>7.1897301250668276E-3</v>
      </c>
      <c r="X631" s="68">
        <f t="shared" si="146"/>
        <v>7.1944019392207476E-3</v>
      </c>
      <c r="Y631" s="68">
        <f t="shared" si="147"/>
        <v>7.249855733594256E-3</v>
      </c>
      <c r="Z631" s="68">
        <f t="shared" si="148"/>
        <v>7.7055554692511867E-3</v>
      </c>
      <c r="AA631" s="70">
        <f t="shared" si="149"/>
        <v>1.3411737910281982E-2</v>
      </c>
      <c r="AB631" s="86">
        <f t="shared" si="135"/>
        <v>0.20128588886386406</v>
      </c>
      <c r="AC631" s="68">
        <f t="shared" si="136"/>
        <v>0.33524954470199225</v>
      </c>
      <c r="AD631" s="68">
        <f t="shared" si="137"/>
        <v>3.977803311374589</v>
      </c>
      <c r="AE631" s="68">
        <f t="shared" si="138"/>
        <v>6.2133882042567352</v>
      </c>
      <c r="AF631" s="70">
        <f t="shared" si="139"/>
        <v>2.5884199686643661</v>
      </c>
    </row>
    <row r="632" spans="1:32" ht="12.75">
      <c r="A632" s="69" t="s">
        <v>1816</v>
      </c>
      <c r="B632" s="67" t="s">
        <v>752</v>
      </c>
      <c r="C632" s="67" t="s">
        <v>766</v>
      </c>
      <c r="D632" s="68">
        <v>116.10684999999999</v>
      </c>
      <c r="E632" s="70">
        <v>-8.5837725999999996</v>
      </c>
      <c r="F632" s="111">
        <v>317.30900000000003</v>
      </c>
      <c r="G632" s="112">
        <v>358.24700000000001</v>
      </c>
      <c r="H632" s="112">
        <v>404.34300000000002</v>
      </c>
      <c r="I632" s="112">
        <v>451.90300000000002</v>
      </c>
      <c r="J632" s="112">
        <v>505.024</v>
      </c>
      <c r="K632" s="113">
        <v>561.81500000000005</v>
      </c>
      <c r="L632" s="111">
        <v>40.756470381602703</v>
      </c>
      <c r="M632" s="112">
        <v>41.601630882937599</v>
      </c>
      <c r="N632" s="112">
        <v>42.490959952136201</v>
      </c>
      <c r="O632" s="112">
        <v>46.3884258813748</v>
      </c>
      <c r="P632" s="112">
        <v>59.077791387014699</v>
      </c>
      <c r="Q632" s="113">
        <v>68.165058352910606</v>
      </c>
      <c r="R632" s="86">
        <f t="shared" si="140"/>
        <v>4.147368471418944E-3</v>
      </c>
      <c r="S632" s="68">
        <f t="shared" si="141"/>
        <v>4.2754529104932267E-3</v>
      </c>
      <c r="T632" s="68">
        <f t="shared" si="142"/>
        <v>1.8344918230272449E-2</v>
      </c>
      <c r="U632" s="68">
        <f t="shared" si="143"/>
        <v>5.4709187753382016E-2</v>
      </c>
      <c r="V632" s="70">
        <f t="shared" si="144"/>
        <v>3.0763732876761835E-2</v>
      </c>
      <c r="W632" s="86">
        <f t="shared" si="145"/>
        <v>2.4269326024374118E-2</v>
      </c>
      <c r="X632" s="68">
        <f t="shared" si="146"/>
        <v>2.420816700487078E-2</v>
      </c>
      <c r="Y632" s="68">
        <f t="shared" si="147"/>
        <v>2.2240805474993332E-2</v>
      </c>
      <c r="Z632" s="68">
        <f t="shared" si="148"/>
        <v>2.2227679573300966E-2</v>
      </c>
      <c r="AA632" s="70">
        <f t="shared" si="149"/>
        <v>2.1313332261667661E-2</v>
      </c>
      <c r="AB632" s="86">
        <f t="shared" si="135"/>
        <v>0.17088931382988007</v>
      </c>
      <c r="AC632" s="68">
        <f t="shared" si="136"/>
        <v>0.17661200493341725</v>
      </c>
      <c r="AD632" s="68">
        <f t="shared" si="137"/>
        <v>0.82483155796217622</v>
      </c>
      <c r="AE632" s="68">
        <f t="shared" si="138"/>
        <v>2.4613089986728345</v>
      </c>
      <c r="AF632" s="70">
        <f t="shared" si="139"/>
        <v>1.4434032416456464</v>
      </c>
    </row>
    <row r="633" spans="1:32" ht="12.75">
      <c r="A633" s="69" t="s">
        <v>1816</v>
      </c>
      <c r="B633" s="67" t="s">
        <v>752</v>
      </c>
      <c r="C633" s="67" t="s">
        <v>767</v>
      </c>
      <c r="D633" s="68">
        <v>98.674162300000006</v>
      </c>
      <c r="E633" s="70">
        <v>3.5894617000000002</v>
      </c>
      <c r="F633" s="111">
        <v>1912.046</v>
      </c>
      <c r="G633" s="112">
        <v>2004.2439999999999</v>
      </c>
      <c r="H633" s="112">
        <v>2101.2919999999999</v>
      </c>
      <c r="I633" s="112">
        <v>2214.5050000000001</v>
      </c>
      <c r="J633" s="112">
        <v>2337.9580000000001</v>
      </c>
      <c r="K633" s="113">
        <v>2521.5940000000001</v>
      </c>
      <c r="L633" s="111">
        <v>284.60074761969202</v>
      </c>
      <c r="M633" s="112">
        <v>339.97052201719998</v>
      </c>
      <c r="N633" s="112">
        <v>364.95854640707398</v>
      </c>
      <c r="O633" s="112">
        <v>380.11631233628498</v>
      </c>
      <c r="P633" s="112">
        <v>384.88750361803699</v>
      </c>
      <c r="Q633" s="113">
        <v>407.48064991192098</v>
      </c>
      <c r="R633" s="86">
        <f t="shared" si="140"/>
        <v>3.891049117797668E-2</v>
      </c>
      <c r="S633" s="68">
        <f t="shared" si="141"/>
        <v>1.4700112375395766E-2</v>
      </c>
      <c r="T633" s="68">
        <f t="shared" si="142"/>
        <v>8.3065685560376242E-3</v>
      </c>
      <c r="U633" s="68">
        <f t="shared" si="143"/>
        <v>2.5103849147789198E-3</v>
      </c>
      <c r="V633" s="70">
        <f t="shared" si="144"/>
        <v>1.1740129820533466E-2</v>
      </c>
      <c r="W633" s="86">
        <f t="shared" si="145"/>
        <v>9.4186118761424593E-3</v>
      </c>
      <c r="X633" s="68">
        <f t="shared" si="146"/>
        <v>9.4570922690647916E-3</v>
      </c>
      <c r="Y633" s="68">
        <f t="shared" si="147"/>
        <v>1.0495301716266579E-2</v>
      </c>
      <c r="Z633" s="68">
        <f t="shared" si="148"/>
        <v>1.0849799318416533E-2</v>
      </c>
      <c r="AA633" s="70">
        <f t="shared" si="149"/>
        <v>1.5122668484060622E-2</v>
      </c>
      <c r="AB633" s="86">
        <f t="shared" si="135"/>
        <v>4.1312341658899614</v>
      </c>
      <c r="AC633" s="68">
        <f t="shared" si="136"/>
        <v>1.5544008620367891</v>
      </c>
      <c r="AD633" s="68">
        <f t="shared" si="137"/>
        <v>0.79145590861512294</v>
      </c>
      <c r="AE633" s="68">
        <f t="shared" si="138"/>
        <v>0.23137616107956699</v>
      </c>
      <c r="AF633" s="70">
        <f t="shared" si="139"/>
        <v>0.77632660088446881</v>
      </c>
    </row>
    <row r="634" spans="1:32" ht="12.75">
      <c r="A634" s="69" t="s">
        <v>1816</v>
      </c>
      <c r="B634" s="67" t="s">
        <v>752</v>
      </c>
      <c r="C634" s="67" t="s">
        <v>768</v>
      </c>
      <c r="D634" s="68">
        <v>100.3632561</v>
      </c>
      <c r="E634" s="70">
        <v>-0.92475870000000004</v>
      </c>
      <c r="F634" s="111">
        <v>716.31299999999999</v>
      </c>
      <c r="G634" s="112">
        <v>773.70500000000004</v>
      </c>
      <c r="H634" s="112">
        <v>835.77599999999995</v>
      </c>
      <c r="I634" s="112">
        <v>904.81</v>
      </c>
      <c r="J634" s="112">
        <v>980.45500000000004</v>
      </c>
      <c r="K634" s="113">
        <v>1072.5550000000001</v>
      </c>
      <c r="L634" s="111">
        <v>60.009209801770197</v>
      </c>
      <c r="M634" s="112">
        <v>66.053752389416701</v>
      </c>
      <c r="N634" s="112">
        <v>72.791918439880106</v>
      </c>
      <c r="O634" s="112">
        <v>79.547669946684493</v>
      </c>
      <c r="P634" s="112">
        <v>85.2888508995362</v>
      </c>
      <c r="Q634" s="113">
        <v>100.224402121727</v>
      </c>
      <c r="R634" s="86">
        <f t="shared" si="140"/>
        <v>2.0145383042414925E-2</v>
      </c>
      <c r="S634" s="68">
        <f t="shared" si="141"/>
        <v>2.0402068941485333E-2</v>
      </c>
      <c r="T634" s="68">
        <f t="shared" si="142"/>
        <v>1.8561817442369129E-2</v>
      </c>
      <c r="U634" s="68">
        <f t="shared" si="143"/>
        <v>1.4434567239240668E-2</v>
      </c>
      <c r="V634" s="70">
        <f t="shared" si="144"/>
        <v>3.5023455151913685E-2</v>
      </c>
      <c r="W634" s="86">
        <f t="shared" si="145"/>
        <v>1.5414688342326042E-2</v>
      </c>
      <c r="X634" s="68">
        <f t="shared" si="146"/>
        <v>1.543399412205348E-2</v>
      </c>
      <c r="Y634" s="68">
        <f t="shared" si="147"/>
        <v>1.5872868461823696E-2</v>
      </c>
      <c r="Z634" s="68">
        <f t="shared" si="148"/>
        <v>1.605835454491595E-2</v>
      </c>
      <c r="AA634" s="70">
        <f t="shared" si="149"/>
        <v>1.7956436381386894E-2</v>
      </c>
      <c r="AB634" s="86">
        <f t="shared" si="135"/>
        <v>1.3068952543853398</v>
      </c>
      <c r="AC634" s="68">
        <f t="shared" si="136"/>
        <v>1.3218917138456741</v>
      </c>
      <c r="AD634" s="68">
        <f t="shared" si="137"/>
        <v>1.1694053590258562</v>
      </c>
      <c r="AE634" s="68">
        <f t="shared" si="138"/>
        <v>0.89888208650933232</v>
      </c>
      <c r="AF634" s="70">
        <f t="shared" si="139"/>
        <v>1.9504680331904807</v>
      </c>
    </row>
    <row r="635" spans="1:32" ht="12.75">
      <c r="A635" s="69" t="s">
        <v>1816</v>
      </c>
      <c r="B635" s="67" t="s">
        <v>752</v>
      </c>
      <c r="C635" s="67" t="s">
        <v>769</v>
      </c>
      <c r="D635" s="68">
        <v>104.7568507</v>
      </c>
      <c r="E635" s="70">
        <v>-2.9888243000000001</v>
      </c>
      <c r="F635" s="111">
        <v>1458.663</v>
      </c>
      <c r="G635" s="112">
        <v>1456.944</v>
      </c>
      <c r="H635" s="112">
        <v>1459.3050000000001</v>
      </c>
      <c r="I635" s="112">
        <v>1584.884</v>
      </c>
      <c r="J635" s="112">
        <v>1722.7</v>
      </c>
      <c r="K635" s="113">
        <v>1887.6949999999999</v>
      </c>
      <c r="L635" s="111">
        <v>60.304741819976698</v>
      </c>
      <c r="M635" s="112">
        <v>77.322485110654696</v>
      </c>
      <c r="N635" s="112">
        <v>87.6100639065981</v>
      </c>
      <c r="O635" s="112">
        <v>107.71522801208801</v>
      </c>
      <c r="P635" s="112">
        <v>138.076903307376</v>
      </c>
      <c r="Q635" s="113">
        <v>173.81647766466199</v>
      </c>
      <c r="R635" s="86">
        <f t="shared" si="140"/>
        <v>5.6439154789783577E-2</v>
      </c>
      <c r="S635" s="68">
        <f t="shared" si="141"/>
        <v>2.6609539983669821E-2</v>
      </c>
      <c r="T635" s="68">
        <f t="shared" si="142"/>
        <v>4.5896928295644679E-2</v>
      </c>
      <c r="U635" s="68">
        <f t="shared" si="143"/>
        <v>5.6373970246585282E-2</v>
      </c>
      <c r="V635" s="70">
        <f t="shared" si="144"/>
        <v>5.176763600748685E-2</v>
      </c>
      <c r="W635" s="86">
        <f t="shared" si="145"/>
        <v>-2.358342807081042E-4</v>
      </c>
      <c r="X635" s="68">
        <f t="shared" si="146"/>
        <v>3.2384073045109283E-4</v>
      </c>
      <c r="Y635" s="68">
        <f t="shared" si="147"/>
        <v>1.651018470903224E-2</v>
      </c>
      <c r="Z635" s="68">
        <f t="shared" si="148"/>
        <v>1.66763217878102E-2</v>
      </c>
      <c r="AA635" s="70">
        <f t="shared" si="149"/>
        <v>1.8292736118578755E-2</v>
      </c>
      <c r="AB635" s="86">
        <f t="shared" si="135"/>
        <v>-239.31700947089709</v>
      </c>
      <c r="AC635" s="68">
        <f t="shared" si="136"/>
        <v>82.16860166602315</v>
      </c>
      <c r="AD635" s="68">
        <f t="shared" si="137"/>
        <v>2.7799161005470649</v>
      </c>
      <c r="AE635" s="68">
        <f t="shared" si="138"/>
        <v>3.3804798782302616</v>
      </c>
      <c r="AF635" s="70">
        <f t="shared" si="139"/>
        <v>2.829955872752671</v>
      </c>
    </row>
    <row r="636" spans="1:32" ht="12.75">
      <c r="A636" s="69" t="s">
        <v>1816</v>
      </c>
      <c r="B636" s="67" t="s">
        <v>752</v>
      </c>
      <c r="C636" s="67" t="s">
        <v>770</v>
      </c>
      <c r="D636" s="68">
        <v>109.6761489</v>
      </c>
      <c r="E636" s="70">
        <v>-6.8905064999999999</v>
      </c>
      <c r="F636" s="111">
        <v>256.23700000000002</v>
      </c>
      <c r="G636" s="112">
        <v>263.43299999999999</v>
      </c>
      <c r="H636" s="112">
        <v>281.92200000000003</v>
      </c>
      <c r="I636" s="112">
        <v>296.91800000000001</v>
      </c>
      <c r="J636" s="112">
        <v>313.27499999999998</v>
      </c>
      <c r="K636" s="113">
        <v>337.76600000000002</v>
      </c>
      <c r="L636" s="111">
        <v>29.368369241422698</v>
      </c>
      <c r="M636" s="112">
        <v>40.444728563605501</v>
      </c>
      <c r="N636" s="112">
        <v>43.665947295067397</v>
      </c>
      <c r="O636" s="112">
        <v>46.8400107241673</v>
      </c>
      <c r="P636" s="112">
        <v>59.495309960565102</v>
      </c>
      <c r="Q636" s="113">
        <v>72.221220564202795</v>
      </c>
      <c r="R636" s="86">
        <f t="shared" si="140"/>
        <v>7.5430537059307481E-2</v>
      </c>
      <c r="S636" s="68">
        <f t="shared" si="141"/>
        <v>1.592899171715809E-2</v>
      </c>
      <c r="T636" s="68">
        <f t="shared" si="142"/>
        <v>1.4537934595356652E-2</v>
      </c>
      <c r="U636" s="68">
        <f t="shared" si="143"/>
        <v>5.4036278133763306E-2</v>
      </c>
      <c r="V636" s="70">
        <f t="shared" si="144"/>
        <v>4.2779542159113816E-2</v>
      </c>
      <c r="W636" s="86">
        <f t="shared" si="145"/>
        <v>5.5392537482679919E-3</v>
      </c>
      <c r="X636" s="68">
        <f t="shared" si="146"/>
        <v>1.3566274146806088E-2</v>
      </c>
      <c r="Y636" s="68">
        <f t="shared" si="147"/>
        <v>1.0365113894357847E-2</v>
      </c>
      <c r="Z636" s="68">
        <f t="shared" si="148"/>
        <v>1.072507852915695E-2</v>
      </c>
      <c r="AA636" s="70">
        <f t="shared" si="149"/>
        <v>1.5054389796745834E-2</v>
      </c>
      <c r="AB636" s="86">
        <f t="shared" si="135"/>
        <v>13.617454712720647</v>
      </c>
      <c r="AC636" s="68">
        <f t="shared" si="136"/>
        <v>1.1741611252127215</v>
      </c>
      <c r="AD636" s="68">
        <f t="shared" si="137"/>
        <v>1.4025831981711498</v>
      </c>
      <c r="AE636" s="68">
        <f t="shared" si="138"/>
        <v>5.0383107206964999</v>
      </c>
      <c r="AF636" s="70">
        <f t="shared" si="139"/>
        <v>2.8416656361828143</v>
      </c>
    </row>
    <row r="637" spans="1:32" ht="12.75">
      <c r="A637" s="69" t="s">
        <v>1816</v>
      </c>
      <c r="B637" s="67" t="s">
        <v>752</v>
      </c>
      <c r="C637" s="67" t="s">
        <v>1560</v>
      </c>
      <c r="D637" s="68">
        <v>101.4515727</v>
      </c>
      <c r="E637" s="70">
        <v>0.52624550000000003</v>
      </c>
      <c r="F637" s="111">
        <v>587.91399999999999</v>
      </c>
      <c r="G637" s="112">
        <v>731.82799999999997</v>
      </c>
      <c r="H637" s="112">
        <v>902.13599999999997</v>
      </c>
      <c r="I637" s="112">
        <v>1043.17</v>
      </c>
      <c r="J637" s="112">
        <v>1204.883</v>
      </c>
      <c r="K637" s="113">
        <v>1364.6410000000001</v>
      </c>
      <c r="L637" s="111">
        <v>39.716568763694497</v>
      </c>
      <c r="M637" s="112">
        <v>47.684905812483898</v>
      </c>
      <c r="N637" s="112">
        <v>63.1754033268668</v>
      </c>
      <c r="O637" s="112">
        <v>81.430479993144502</v>
      </c>
      <c r="P637" s="112">
        <v>110.21373418543099</v>
      </c>
      <c r="Q637" s="113">
        <v>144.68177223019299</v>
      </c>
      <c r="R637" s="86">
        <f t="shared" si="140"/>
        <v>4.0126009354933885E-2</v>
      </c>
      <c r="S637" s="68">
        <f t="shared" si="141"/>
        <v>6.4970234292997156E-2</v>
      </c>
      <c r="T637" s="68">
        <f t="shared" si="142"/>
        <v>5.7791721793454098E-2</v>
      </c>
      <c r="U637" s="68">
        <f t="shared" si="143"/>
        <v>7.0694055087750202E-2</v>
      </c>
      <c r="V637" s="70">
        <f t="shared" si="144"/>
        <v>6.254762766094224E-2</v>
      </c>
      <c r="W637" s="86">
        <f t="shared" si="145"/>
        <v>4.3792966994980705E-2</v>
      </c>
      <c r="X637" s="68">
        <f t="shared" si="146"/>
        <v>4.18439542153922E-2</v>
      </c>
      <c r="Y637" s="68">
        <f t="shared" si="147"/>
        <v>2.9050829667979026E-2</v>
      </c>
      <c r="Z637" s="68">
        <f t="shared" si="148"/>
        <v>2.8823662536967297E-2</v>
      </c>
      <c r="AA637" s="70">
        <f t="shared" si="149"/>
        <v>2.4901784717904798E-2</v>
      </c>
      <c r="AB637" s="86">
        <f t="shared" si="135"/>
        <v>0.91626606070177652</v>
      </c>
      <c r="AC637" s="68">
        <f t="shared" si="136"/>
        <v>1.5526791267995894</v>
      </c>
      <c r="AD637" s="68">
        <f t="shared" si="137"/>
        <v>1.9893311982464452</v>
      </c>
      <c r="AE637" s="68">
        <f t="shared" si="138"/>
        <v>2.4526395629661133</v>
      </c>
      <c r="AF637" s="70">
        <f t="shared" si="139"/>
        <v>2.5117728857389667</v>
      </c>
    </row>
    <row r="638" spans="1:32" ht="12.75">
      <c r="A638" s="69" t="s">
        <v>1816</v>
      </c>
      <c r="B638" s="67" t="s">
        <v>752</v>
      </c>
      <c r="C638" s="67" t="s">
        <v>771</v>
      </c>
      <c r="D638" s="68">
        <v>109.3447488</v>
      </c>
      <c r="E638" s="70">
        <v>-2.26903E-2</v>
      </c>
      <c r="F638" s="111">
        <v>473.38099999999997</v>
      </c>
      <c r="G638" s="112">
        <v>513.14499999999998</v>
      </c>
      <c r="H638" s="112">
        <v>556.45399999999995</v>
      </c>
      <c r="I638" s="112">
        <v>609.46900000000005</v>
      </c>
      <c r="J638" s="112">
        <v>667.91</v>
      </c>
      <c r="K638" s="113">
        <v>735.14599999999996</v>
      </c>
      <c r="L638" s="111">
        <v>28.0902704233382</v>
      </c>
      <c r="M638" s="112">
        <v>37.566028755196001</v>
      </c>
      <c r="N638" s="112">
        <v>49.177763523574697</v>
      </c>
      <c r="O638" s="112">
        <v>63.041043114926303</v>
      </c>
      <c r="P638" s="112">
        <v>85.5290348586975</v>
      </c>
      <c r="Q638" s="113">
        <v>107.01703290903799</v>
      </c>
      <c r="R638" s="86">
        <f t="shared" si="140"/>
        <v>6.7466479952325908E-2</v>
      </c>
      <c r="S638" s="68">
        <f t="shared" si="141"/>
        <v>6.1820400788425642E-2</v>
      </c>
      <c r="T638" s="68">
        <f t="shared" si="142"/>
        <v>5.6380276767591789E-2</v>
      </c>
      <c r="U638" s="68">
        <f t="shared" si="143"/>
        <v>7.1343970951669375E-2</v>
      </c>
      <c r="V638" s="70">
        <f t="shared" si="144"/>
        <v>5.0247259508635421E-2</v>
      </c>
      <c r="W638" s="86">
        <f t="shared" si="145"/>
        <v>1.6131579044477384E-2</v>
      </c>
      <c r="X638" s="68">
        <f t="shared" si="146"/>
        <v>1.6205210303124998E-2</v>
      </c>
      <c r="Y638" s="68">
        <f t="shared" si="147"/>
        <v>1.8200715689168159E-2</v>
      </c>
      <c r="Z638" s="68">
        <f t="shared" si="148"/>
        <v>1.8313069530935526E-2</v>
      </c>
      <c r="AA638" s="70">
        <f t="shared" si="149"/>
        <v>1.9183137004333075E-2</v>
      </c>
      <c r="AB638" s="86">
        <f t="shared" si="135"/>
        <v>4.1822613748046527</v>
      </c>
      <c r="AC638" s="68">
        <f t="shared" si="136"/>
        <v>3.814847177670027</v>
      </c>
      <c r="AD638" s="68">
        <f t="shared" si="137"/>
        <v>3.0976955923302256</v>
      </c>
      <c r="AE638" s="68">
        <f t="shared" si="138"/>
        <v>3.8957953406527999</v>
      </c>
      <c r="AF638" s="70">
        <f t="shared" si="139"/>
        <v>2.6193452873367686</v>
      </c>
    </row>
    <row r="639" spans="1:32" ht="12.75">
      <c r="A639" s="69" t="s">
        <v>1816</v>
      </c>
      <c r="B639" s="67" t="s">
        <v>752</v>
      </c>
      <c r="C639" s="67" t="s">
        <v>772</v>
      </c>
      <c r="D639" s="68">
        <v>117.1393089</v>
      </c>
      <c r="E639" s="70">
        <v>-0.50178040000000002</v>
      </c>
      <c r="F639" s="111">
        <v>523.16700000000003</v>
      </c>
      <c r="G639" s="112">
        <v>618.64800000000002</v>
      </c>
      <c r="H639" s="112">
        <v>731.45899999999995</v>
      </c>
      <c r="I639" s="112">
        <v>860.41399999999999</v>
      </c>
      <c r="J639" s="112">
        <v>1010.413</v>
      </c>
      <c r="K639" s="113">
        <v>1154.759</v>
      </c>
      <c r="L639" s="111">
        <v>22.915905196499502</v>
      </c>
      <c r="M639" s="112">
        <v>25.463882410266802</v>
      </c>
      <c r="N639" s="112">
        <v>28.1137424105004</v>
      </c>
      <c r="O639" s="112">
        <v>39.0138451195225</v>
      </c>
      <c r="P639" s="112">
        <v>44.622656897628197</v>
      </c>
      <c r="Q639" s="113">
        <v>59.7561902412507</v>
      </c>
      <c r="R639" s="86">
        <f t="shared" si="140"/>
        <v>2.2237630954735441E-2</v>
      </c>
      <c r="S639" s="68">
        <f t="shared" si="141"/>
        <v>2.0812694290209252E-2</v>
      </c>
      <c r="T639" s="68">
        <f t="shared" si="142"/>
        <v>7.7542879563063397E-2</v>
      </c>
      <c r="U639" s="68">
        <f t="shared" si="143"/>
        <v>2.8752929945369838E-2</v>
      </c>
      <c r="V639" s="70">
        <f t="shared" si="144"/>
        <v>6.7828920982187804E-2</v>
      </c>
      <c r="W639" s="86">
        <f t="shared" si="145"/>
        <v>3.3527145409952649E-2</v>
      </c>
      <c r="X639" s="68">
        <f t="shared" si="146"/>
        <v>3.3500943573274496E-2</v>
      </c>
      <c r="Y639" s="68">
        <f t="shared" si="147"/>
        <v>3.2474499817480726E-2</v>
      </c>
      <c r="Z639" s="68">
        <f t="shared" si="148"/>
        <v>3.2140153676459435E-2</v>
      </c>
      <c r="AA639" s="70">
        <f t="shared" si="149"/>
        <v>2.6706501206001015E-2</v>
      </c>
      <c r="AB639" s="86">
        <f t="shared" si="135"/>
        <v>0.66327242247513629</v>
      </c>
      <c r="AC639" s="68">
        <f t="shared" si="136"/>
        <v>0.62125695787305102</v>
      </c>
      <c r="AD639" s="68">
        <f t="shared" si="137"/>
        <v>2.3878082803086862</v>
      </c>
      <c r="AE639" s="68">
        <f t="shared" si="138"/>
        <v>0.8946108420890807</v>
      </c>
      <c r="AF639" s="70">
        <f t="shared" si="139"/>
        <v>2.5397906097466065</v>
      </c>
    </row>
    <row r="640" spans="1:32" ht="12.75">
      <c r="A640" s="69" t="s">
        <v>1816</v>
      </c>
      <c r="B640" s="67" t="s">
        <v>752</v>
      </c>
      <c r="C640" s="67" t="s">
        <v>773</v>
      </c>
      <c r="D640" s="68">
        <v>110.42291040000001</v>
      </c>
      <c r="E640" s="70">
        <v>-6.9903988000000004</v>
      </c>
      <c r="F640" s="111">
        <v>1427.241</v>
      </c>
      <c r="G640" s="112">
        <v>1491.308</v>
      </c>
      <c r="H640" s="112">
        <v>1560.6289999999999</v>
      </c>
      <c r="I640" s="112">
        <v>1706.192</v>
      </c>
      <c r="J640" s="112">
        <v>1866.492</v>
      </c>
      <c r="K640" s="113">
        <v>2052.4110000000001</v>
      </c>
      <c r="L640" s="111">
        <v>104.05356096173701</v>
      </c>
      <c r="M640" s="112">
        <v>113.095878026569</v>
      </c>
      <c r="N640" s="112">
        <v>127.020810964766</v>
      </c>
      <c r="O640" s="112">
        <v>137.30251539788799</v>
      </c>
      <c r="P640" s="112">
        <v>151.56443165805101</v>
      </c>
      <c r="Q640" s="113">
        <v>166.34705504849501</v>
      </c>
      <c r="R640" s="86">
        <f t="shared" si="140"/>
        <v>1.7380120355817652E-2</v>
      </c>
      <c r="S640" s="68">
        <f t="shared" si="141"/>
        <v>2.4625005227733754E-2</v>
      </c>
      <c r="T640" s="68">
        <f t="shared" si="142"/>
        <v>1.6189007698862834E-2</v>
      </c>
      <c r="U640" s="68">
        <f t="shared" si="143"/>
        <v>2.0774442797109015E-2</v>
      </c>
      <c r="V640" s="70">
        <f t="shared" si="144"/>
        <v>1.9506718335863281E-2</v>
      </c>
      <c r="W640" s="86">
        <f t="shared" si="145"/>
        <v>8.7820754419766691E-3</v>
      </c>
      <c r="X640" s="68">
        <f t="shared" si="146"/>
        <v>9.0870715809937951E-3</v>
      </c>
      <c r="Y640" s="68">
        <f t="shared" si="147"/>
        <v>1.7835008315013886E-2</v>
      </c>
      <c r="Z640" s="68">
        <f t="shared" si="148"/>
        <v>1.7959349313393418E-2</v>
      </c>
      <c r="AA640" s="70">
        <f t="shared" si="149"/>
        <v>1.8990893276799294E-2</v>
      </c>
      <c r="AB640" s="86">
        <f t="shared" si="135"/>
        <v>1.9790447566350826</v>
      </c>
      <c r="AC640" s="68">
        <f t="shared" si="136"/>
        <v>2.7098944922188752</v>
      </c>
      <c r="AD640" s="68">
        <f t="shared" si="137"/>
        <v>0.90770956833446415</v>
      </c>
      <c r="AE640" s="68">
        <f t="shared" si="138"/>
        <v>1.1567480778168395</v>
      </c>
      <c r="AF640" s="70">
        <f t="shared" si="139"/>
        <v>1.0271617059579898</v>
      </c>
    </row>
    <row r="641" spans="1:32" ht="12.75">
      <c r="A641" s="69" t="s">
        <v>1816</v>
      </c>
      <c r="B641" s="67" t="s">
        <v>752</v>
      </c>
      <c r="C641" s="67" t="s">
        <v>774</v>
      </c>
      <c r="D641" s="68">
        <v>106.92650949999999</v>
      </c>
      <c r="E641" s="70">
        <v>-6.9199289000000004</v>
      </c>
      <c r="F641" s="111">
        <v>252.7</v>
      </c>
      <c r="G641" s="112">
        <v>275.11700000000002</v>
      </c>
      <c r="H641" s="112">
        <v>299.31099999999998</v>
      </c>
      <c r="I641" s="112">
        <v>318.78800000000001</v>
      </c>
      <c r="J641" s="112">
        <v>340.02100000000002</v>
      </c>
      <c r="K641" s="113">
        <v>368.77600000000001</v>
      </c>
      <c r="L641" s="111">
        <v>18.3819066954233</v>
      </c>
      <c r="M641" s="112">
        <v>24.104075136377801</v>
      </c>
      <c r="N641" s="112">
        <v>26.012752771960901</v>
      </c>
      <c r="O641" s="112">
        <v>28.894443199489</v>
      </c>
      <c r="P641" s="112">
        <v>33.857154665507899</v>
      </c>
      <c r="Q641" s="113">
        <v>43.656443472443101</v>
      </c>
      <c r="R641" s="86">
        <f t="shared" si="140"/>
        <v>6.2258704015500176E-2</v>
      </c>
      <c r="S641" s="68">
        <f t="shared" si="141"/>
        <v>1.5836970510455545E-2</v>
      </c>
      <c r="T641" s="68">
        <f t="shared" si="142"/>
        <v>2.2155982127614483E-2</v>
      </c>
      <c r="U641" s="68">
        <f t="shared" si="143"/>
        <v>3.4350628816454676E-2</v>
      </c>
      <c r="V641" s="70">
        <f t="shared" si="144"/>
        <v>5.788607402924064E-2</v>
      </c>
      <c r="W641" s="86">
        <f t="shared" si="145"/>
        <v>1.6998689467550947E-2</v>
      </c>
      <c r="X641" s="68">
        <f t="shared" si="146"/>
        <v>1.6857340974742965E-2</v>
      </c>
      <c r="Y641" s="68">
        <f t="shared" si="147"/>
        <v>1.2608627689533428E-2</v>
      </c>
      <c r="Z641" s="68">
        <f t="shared" si="148"/>
        <v>1.2896215071088683E-2</v>
      </c>
      <c r="AA641" s="70">
        <f t="shared" si="149"/>
        <v>1.6236406646854322E-2</v>
      </c>
      <c r="AB641" s="86">
        <f t="shared" si="135"/>
        <v>3.6625590539992361</v>
      </c>
      <c r="AC641" s="68">
        <f t="shared" si="136"/>
        <v>0.9394702601189463</v>
      </c>
      <c r="AD641" s="68">
        <f t="shared" si="137"/>
        <v>1.7572080541331574</v>
      </c>
      <c r="AE641" s="68">
        <f t="shared" si="138"/>
        <v>2.6636209637557506</v>
      </c>
      <c r="AF641" s="70">
        <f t="shared" si="139"/>
        <v>3.5652022820243676</v>
      </c>
    </row>
    <row r="642" spans="1:32" ht="12.75">
      <c r="A642" s="69" t="s">
        <v>1816</v>
      </c>
      <c r="B642" s="67" t="s">
        <v>752</v>
      </c>
      <c r="C642" s="67" t="s">
        <v>775</v>
      </c>
      <c r="D642" s="68">
        <v>112.7377674</v>
      </c>
      <c r="E642" s="70">
        <v>-7.2462835999999999</v>
      </c>
      <c r="F642" s="111">
        <v>2610.5189999999998</v>
      </c>
      <c r="G642" s="112">
        <v>2688.192</v>
      </c>
      <c r="H642" s="112">
        <v>2768.2249999999999</v>
      </c>
      <c r="I642" s="112">
        <v>2851.4029999999998</v>
      </c>
      <c r="J642" s="112">
        <v>2944.4029999999998</v>
      </c>
      <c r="K642" s="113">
        <v>3137.6239999999998</v>
      </c>
      <c r="L642" s="111">
        <v>240.033622131698</v>
      </c>
      <c r="M642" s="112">
        <v>298.545975612858</v>
      </c>
      <c r="N642" s="112">
        <v>341.54141577724602</v>
      </c>
      <c r="O642" s="112">
        <v>380.983163726844</v>
      </c>
      <c r="P642" s="112">
        <v>470.33294415723702</v>
      </c>
      <c r="Q642" s="113">
        <v>525.35623464088303</v>
      </c>
      <c r="R642" s="86">
        <f t="shared" si="140"/>
        <v>4.8753464586770545E-2</v>
      </c>
      <c r="S642" s="68">
        <f t="shared" si="141"/>
        <v>2.8803228766441463E-2</v>
      </c>
      <c r="T642" s="68">
        <f t="shared" si="142"/>
        <v>2.3096319291082384E-2</v>
      </c>
      <c r="U642" s="68">
        <f t="shared" si="143"/>
        <v>4.6904844590169199E-2</v>
      </c>
      <c r="V642" s="70">
        <f t="shared" si="144"/>
        <v>2.3397591500735344E-2</v>
      </c>
      <c r="W642" s="86">
        <f t="shared" si="145"/>
        <v>5.8639593080546427E-3</v>
      </c>
      <c r="X642" s="68">
        <f t="shared" si="146"/>
        <v>5.8674943795239366E-3</v>
      </c>
      <c r="Y642" s="68">
        <f t="shared" si="147"/>
        <v>5.9209666545736181E-3</v>
      </c>
      <c r="Z642" s="68">
        <f t="shared" si="148"/>
        <v>6.4189852466555982E-3</v>
      </c>
      <c r="AA642" s="70">
        <f t="shared" si="149"/>
        <v>1.2711949100816813E-2</v>
      </c>
      <c r="AB642" s="86">
        <f t="shared" si="135"/>
        <v>8.3140864432335935</v>
      </c>
      <c r="AC642" s="68">
        <f t="shared" si="136"/>
        <v>4.9089486761090741</v>
      </c>
      <c r="AD642" s="68">
        <f t="shared" si="137"/>
        <v>3.9007683438382075</v>
      </c>
      <c r="AE642" s="68">
        <f t="shared" si="138"/>
        <v>7.307205545394801</v>
      </c>
      <c r="AF642" s="70">
        <f t="shared" si="139"/>
        <v>1.8405982682255957</v>
      </c>
    </row>
    <row r="643" spans="1:32" ht="12.75">
      <c r="A643" s="69" t="s">
        <v>1816</v>
      </c>
      <c r="B643" s="67" t="s">
        <v>752</v>
      </c>
      <c r="C643" s="67" t="s">
        <v>776</v>
      </c>
      <c r="D643" s="68">
        <v>110.82844799999999</v>
      </c>
      <c r="E643" s="70">
        <v>-7.5692488999999998</v>
      </c>
      <c r="F643" s="111">
        <v>491.274</v>
      </c>
      <c r="G643" s="112">
        <v>495.35700000000003</v>
      </c>
      <c r="H643" s="112">
        <v>499.76299999999998</v>
      </c>
      <c r="I643" s="112">
        <v>512.66300000000001</v>
      </c>
      <c r="J643" s="112">
        <v>527.279</v>
      </c>
      <c r="K643" s="113">
        <v>560.66399999999999</v>
      </c>
      <c r="L643" s="111">
        <v>79.487234500140104</v>
      </c>
      <c r="M643" s="112">
        <v>93.171834481786703</v>
      </c>
      <c r="N643" s="112">
        <v>126.413500743729</v>
      </c>
      <c r="O643" s="112">
        <v>146.08880472850799</v>
      </c>
      <c r="P643" s="112">
        <v>178.08756815760299</v>
      </c>
      <c r="Q643" s="113">
        <v>237.25947661474299</v>
      </c>
      <c r="R643" s="86">
        <f t="shared" si="140"/>
        <v>3.4432195478187079E-2</v>
      </c>
      <c r="S643" s="68">
        <f t="shared" si="141"/>
        <v>7.1355611804424443E-2</v>
      </c>
      <c r="T643" s="68">
        <f t="shared" si="142"/>
        <v>3.112848527890329E-2</v>
      </c>
      <c r="U643" s="68">
        <f t="shared" si="143"/>
        <v>4.3807276661016734E-2</v>
      </c>
      <c r="V643" s="70">
        <f t="shared" si="144"/>
        <v>6.6452598650540678E-2</v>
      </c>
      <c r="W643" s="86">
        <f t="shared" si="145"/>
        <v>1.6553395578960215E-3</v>
      </c>
      <c r="X643" s="68">
        <f t="shared" si="146"/>
        <v>1.7710542614523921E-3</v>
      </c>
      <c r="Y643" s="68">
        <f t="shared" si="147"/>
        <v>5.0969446355157667E-3</v>
      </c>
      <c r="Z643" s="68">
        <f t="shared" si="148"/>
        <v>5.6222221981683165E-3</v>
      </c>
      <c r="AA643" s="70">
        <f t="shared" si="149"/>
        <v>1.2278395078760697E-2</v>
      </c>
      <c r="AB643" s="86">
        <f t="shared" ref="AB643:AB706" si="150">R643/W643</f>
        <v>20.800684254746663</v>
      </c>
      <c r="AC643" s="68">
        <f t="shared" ref="AC643:AC706" si="151">S643/X643</f>
        <v>40.289907179866809</v>
      </c>
      <c r="AD643" s="68">
        <f t="shared" ref="AD643:AD706" si="152">T643/Y643</f>
        <v>6.1072833834604436</v>
      </c>
      <c r="AE643" s="68">
        <f t="shared" ref="AE643:AE706" si="153">U643/Z643</f>
        <v>7.7918081350980506</v>
      </c>
      <c r="AF643" s="70">
        <f t="shared" ref="AF643:AF706" si="154">V643/AA643</f>
        <v>5.4121567374461765</v>
      </c>
    </row>
    <row r="644" spans="1:32" ht="12.75">
      <c r="A644" s="69" t="s">
        <v>1816</v>
      </c>
      <c r="B644" s="67" t="s">
        <v>752</v>
      </c>
      <c r="C644" s="67" t="s">
        <v>777</v>
      </c>
      <c r="D644" s="68">
        <v>108.2201154</v>
      </c>
      <c r="E644" s="70">
        <v>-7.3262483999999999</v>
      </c>
      <c r="F644" s="111">
        <v>320.77199999999999</v>
      </c>
      <c r="G644" s="112">
        <v>432.74900000000002</v>
      </c>
      <c r="H644" s="112">
        <v>583.86199999999997</v>
      </c>
      <c r="I644" s="112">
        <v>787.74300000000005</v>
      </c>
      <c r="J644" s="112">
        <v>1056.4849999999999</v>
      </c>
      <c r="K644" s="113">
        <v>1297.903</v>
      </c>
      <c r="L644" s="111">
        <v>18.654519486423201</v>
      </c>
      <c r="M644" s="112">
        <v>22.766108635749799</v>
      </c>
      <c r="N644" s="112">
        <v>27.119837029335599</v>
      </c>
      <c r="O644" s="112">
        <v>33.175131610414702</v>
      </c>
      <c r="P644" s="112">
        <v>38.241457289639897</v>
      </c>
      <c r="Q644" s="113">
        <v>47.872198998879</v>
      </c>
      <c r="R644" s="86">
        <f t="shared" ref="R644:R707" si="155">(M644-L644)/L644/5</f>
        <v>4.408142651242259E-2</v>
      </c>
      <c r="S644" s="68">
        <f t="shared" ref="S644:S707" si="156">(N644-M644)/M644/5</f>
        <v>3.8247453381199344E-2</v>
      </c>
      <c r="T644" s="68">
        <f t="shared" ref="T644:T707" si="157">(O644-N644)/N644/5</f>
        <v>4.4655833104963537E-2</v>
      </c>
      <c r="U644" s="68">
        <f t="shared" ref="U644:U707" si="158">(P644-O644)/O644/5</f>
        <v>3.0542912315890965E-2</v>
      </c>
      <c r="V644" s="70">
        <f t="shared" ref="V644:V707" si="159">(Q644-P644)/P644/5</f>
        <v>5.036806854035971E-2</v>
      </c>
      <c r="W644" s="86">
        <f t="shared" ref="W644:W707" si="160">LN(G644/F644)/5</f>
        <v>5.9885458572614833E-2</v>
      </c>
      <c r="X644" s="68">
        <f t="shared" ref="X644:X707" si="161">LN(H644/G644)/5</f>
        <v>5.9901354056830315E-2</v>
      </c>
      <c r="Y644" s="68">
        <f t="shared" ref="Y644:Y707" si="162">LN(I644/H644)/5</f>
        <v>5.9901448199038289E-2</v>
      </c>
      <c r="Z644" s="68">
        <f t="shared" ref="Z644:Z707" si="163">LN(J644/I644)/5</f>
        <v>5.8706148920466592E-2</v>
      </c>
      <c r="AA644" s="70">
        <f t="shared" ref="AA644:AA707" si="164">LN(K644/J644)/5</f>
        <v>4.1160504996974212E-2</v>
      </c>
      <c r="AB644" s="86">
        <f t="shared" si="150"/>
        <v>0.73609566601165999</v>
      </c>
      <c r="AC644" s="68">
        <f t="shared" si="151"/>
        <v>0.63850732564263524</v>
      </c>
      <c r="AD644" s="68">
        <f t="shared" si="152"/>
        <v>0.74548837211051733</v>
      </c>
      <c r="AE644" s="68">
        <f t="shared" si="153"/>
        <v>0.52026768707430682</v>
      </c>
      <c r="AF644" s="70">
        <f t="shared" si="154"/>
        <v>1.2236989935877212</v>
      </c>
    </row>
    <row r="645" spans="1:32" ht="12.75">
      <c r="A645" s="69" t="s">
        <v>1816</v>
      </c>
      <c r="B645" s="67" t="s">
        <v>752</v>
      </c>
      <c r="C645" s="67" t="s">
        <v>778</v>
      </c>
      <c r="D645" s="68">
        <v>110.36722570000001</v>
      </c>
      <c r="E645" s="70">
        <v>-7.9778384000000004</v>
      </c>
      <c r="F645" s="111">
        <v>397.42899999999997</v>
      </c>
      <c r="G645" s="112">
        <v>392.92899999999997</v>
      </c>
      <c r="H645" s="112">
        <v>389.40899999999999</v>
      </c>
      <c r="I645" s="112">
        <v>413.53399999999999</v>
      </c>
      <c r="J645" s="112">
        <v>439.82900000000001</v>
      </c>
      <c r="K645" s="113">
        <v>476.28899999999999</v>
      </c>
      <c r="L645" s="111">
        <v>74.469820392086405</v>
      </c>
      <c r="M645" s="112">
        <v>91.761175140205395</v>
      </c>
      <c r="N645" s="112">
        <v>121.518599139212</v>
      </c>
      <c r="O645" s="112">
        <v>146.61270728181199</v>
      </c>
      <c r="P645" s="112">
        <v>162.84230715598699</v>
      </c>
      <c r="Q645" s="113">
        <v>205.34816875260199</v>
      </c>
      <c r="R645" s="86">
        <f t="shared" si="155"/>
        <v>4.6438556336189228E-2</v>
      </c>
      <c r="S645" s="68">
        <f t="shared" si="156"/>
        <v>6.485841959530074E-2</v>
      </c>
      <c r="T645" s="68">
        <f t="shared" si="157"/>
        <v>4.1300851590384317E-2</v>
      </c>
      <c r="U645" s="68">
        <f t="shared" si="158"/>
        <v>2.2139417755896462E-2</v>
      </c>
      <c r="V645" s="70">
        <f t="shared" si="159"/>
        <v>5.2204936590463005E-2</v>
      </c>
      <c r="W645" s="86">
        <f t="shared" si="160"/>
        <v>-2.2774735636000949E-3</v>
      </c>
      <c r="X645" s="68">
        <f t="shared" si="161"/>
        <v>-1.7997457637269649E-3</v>
      </c>
      <c r="Y645" s="68">
        <f t="shared" si="162"/>
        <v>1.2021906168204916E-2</v>
      </c>
      <c r="Z645" s="68">
        <f t="shared" si="163"/>
        <v>1.2329255803442537E-2</v>
      </c>
      <c r="AA645" s="70">
        <f t="shared" si="164"/>
        <v>1.5927759568383947E-2</v>
      </c>
      <c r="AB645" s="86">
        <f t="shared" si="150"/>
        <v>-20.390382166624107</v>
      </c>
      <c r="AC645" s="68">
        <f t="shared" si="151"/>
        <v>-36.037545359178999</v>
      </c>
      <c r="AD645" s="68">
        <f t="shared" si="152"/>
        <v>3.4354661409365557</v>
      </c>
      <c r="AE645" s="68">
        <f t="shared" si="153"/>
        <v>1.7956815974014231</v>
      </c>
      <c r="AF645" s="70">
        <f t="shared" si="154"/>
        <v>3.2776070210205837</v>
      </c>
    </row>
    <row r="646" spans="1:32" ht="12.75">
      <c r="A646" s="69" t="s">
        <v>1817</v>
      </c>
      <c r="B646" s="67" t="s">
        <v>779</v>
      </c>
      <c r="C646" s="67" t="s">
        <v>780</v>
      </c>
      <c r="D646" s="68">
        <v>48.759752800000001</v>
      </c>
      <c r="E646" s="70">
        <v>31.246291599999999</v>
      </c>
      <c r="F646" s="111">
        <v>867.96900000000005</v>
      </c>
      <c r="G646" s="112">
        <v>959.69500000000005</v>
      </c>
      <c r="H646" s="112">
        <v>1077.2070000000001</v>
      </c>
      <c r="I646" s="112">
        <v>1166.1020000000001</v>
      </c>
      <c r="J646" s="112">
        <v>1244.25</v>
      </c>
      <c r="K646" s="113">
        <v>1324.8050000000001</v>
      </c>
      <c r="L646" s="111">
        <v>73.660865736838602</v>
      </c>
      <c r="M646" s="112">
        <v>87.960476032881502</v>
      </c>
      <c r="N646" s="112">
        <v>100.097523778389</v>
      </c>
      <c r="O646" s="112">
        <v>112.158659102062</v>
      </c>
      <c r="P646" s="112">
        <v>149.719710726453</v>
      </c>
      <c r="Q646" s="113">
        <v>164.81673192052</v>
      </c>
      <c r="R646" s="86">
        <f t="shared" si="155"/>
        <v>3.8825528733614952E-2</v>
      </c>
      <c r="S646" s="68">
        <f t="shared" si="156"/>
        <v>2.7596594045194607E-2</v>
      </c>
      <c r="T646" s="68">
        <f t="shared" si="157"/>
        <v>2.4098768617644848E-2</v>
      </c>
      <c r="U646" s="68">
        <f t="shared" si="158"/>
        <v>6.6978424893991001E-2</v>
      </c>
      <c r="V646" s="70">
        <f t="shared" si="159"/>
        <v>2.0167045635895157E-2</v>
      </c>
      <c r="W646" s="86">
        <f t="shared" si="160"/>
        <v>2.009190518233963E-2</v>
      </c>
      <c r="X646" s="68">
        <f t="shared" si="161"/>
        <v>2.3102266719353413E-2</v>
      </c>
      <c r="Y646" s="68">
        <f t="shared" si="162"/>
        <v>1.5858996479651461E-2</v>
      </c>
      <c r="Z646" s="68">
        <f t="shared" si="163"/>
        <v>1.2973275219015017E-2</v>
      </c>
      <c r="AA646" s="70">
        <f t="shared" si="164"/>
        <v>1.2546468007959808E-2</v>
      </c>
      <c r="AB646" s="86">
        <f t="shared" si="150"/>
        <v>1.9323965737077931</v>
      </c>
      <c r="AC646" s="68">
        <f t="shared" si="151"/>
        <v>1.1945405349370402</v>
      </c>
      <c r="AD646" s="68">
        <f t="shared" si="152"/>
        <v>1.5195645354083889</v>
      </c>
      <c r="AE646" s="68">
        <f t="shared" si="153"/>
        <v>5.1627999686478763</v>
      </c>
      <c r="AF646" s="70">
        <f t="shared" si="154"/>
        <v>1.6073882803591142</v>
      </c>
    </row>
    <row r="647" spans="1:32" ht="12.75">
      <c r="A647" s="69" t="s">
        <v>1817</v>
      </c>
      <c r="B647" s="67" t="s">
        <v>779</v>
      </c>
      <c r="C647" s="67" t="s">
        <v>781</v>
      </c>
      <c r="D647" s="68">
        <v>49.689388399999999</v>
      </c>
      <c r="E647" s="70">
        <v>34.0862719</v>
      </c>
      <c r="F647" s="111">
        <v>404.09399999999999</v>
      </c>
      <c r="G647" s="112">
        <v>437.45600000000002</v>
      </c>
      <c r="H647" s="112">
        <v>474.04599999999999</v>
      </c>
      <c r="I647" s="112">
        <v>511.47699999999998</v>
      </c>
      <c r="J647" s="112">
        <v>551.00599999999997</v>
      </c>
      <c r="K647" s="113">
        <v>589.74</v>
      </c>
      <c r="L647" s="111">
        <v>18.6022335710269</v>
      </c>
      <c r="M647" s="112">
        <v>20.673178068439402</v>
      </c>
      <c r="N647" s="112">
        <v>22.657540556516899</v>
      </c>
      <c r="O647" s="112">
        <v>28.089284880636601</v>
      </c>
      <c r="P647" s="112">
        <v>39.018900716382703</v>
      </c>
      <c r="Q647" s="113">
        <v>43.9894402451812</v>
      </c>
      <c r="R647" s="86">
        <f t="shared" si="155"/>
        <v>2.2265546656053289E-2</v>
      </c>
      <c r="S647" s="68">
        <f t="shared" si="156"/>
        <v>1.9197459447291405E-2</v>
      </c>
      <c r="T647" s="68">
        <f t="shared" si="157"/>
        <v>4.7946460125014675E-2</v>
      </c>
      <c r="U647" s="68">
        <f t="shared" si="158"/>
        <v>7.782053464294815E-2</v>
      </c>
      <c r="V647" s="70">
        <f t="shared" si="159"/>
        <v>2.5477598997101104E-2</v>
      </c>
      <c r="W647" s="86">
        <f t="shared" si="160"/>
        <v>1.5865721029440484E-2</v>
      </c>
      <c r="X647" s="68">
        <f t="shared" si="161"/>
        <v>1.6065646817685512E-2</v>
      </c>
      <c r="Y647" s="68">
        <f t="shared" si="162"/>
        <v>1.5199651038781712E-2</v>
      </c>
      <c r="Z647" s="68">
        <f t="shared" si="163"/>
        <v>1.4888615958406801E-2</v>
      </c>
      <c r="AA647" s="70">
        <f t="shared" si="164"/>
        <v>1.3587212684154087E-2</v>
      </c>
      <c r="AB647" s="86">
        <f t="shared" si="150"/>
        <v>1.4033743953229272</v>
      </c>
      <c r="AC647" s="68">
        <f t="shared" si="151"/>
        <v>1.1949384712079134</v>
      </c>
      <c r="AD647" s="68">
        <f t="shared" si="152"/>
        <v>3.1544447963101194</v>
      </c>
      <c r="AE647" s="68">
        <f t="shared" si="153"/>
        <v>5.2268481409117866</v>
      </c>
      <c r="AF647" s="70">
        <f t="shared" si="154"/>
        <v>1.8751159335876171</v>
      </c>
    </row>
    <row r="648" spans="1:32" ht="12.75">
      <c r="A648" s="69" t="s">
        <v>1817</v>
      </c>
      <c r="B648" s="67" t="s">
        <v>779</v>
      </c>
      <c r="C648" s="67" t="s">
        <v>782</v>
      </c>
      <c r="D648" s="68">
        <v>47.931300100000001</v>
      </c>
      <c r="E648" s="70">
        <v>38.458398299999999</v>
      </c>
      <c r="F648" s="111">
        <v>367.51</v>
      </c>
      <c r="G648" s="112">
        <v>407.07100000000003</v>
      </c>
      <c r="H648" s="112">
        <v>464.76100000000002</v>
      </c>
      <c r="I648" s="112">
        <v>517.24199999999996</v>
      </c>
      <c r="J648" s="112">
        <v>567.91200000000003</v>
      </c>
      <c r="K648" s="113">
        <v>614.154</v>
      </c>
      <c r="L648" s="111">
        <v>23.290750647046401</v>
      </c>
      <c r="M648" s="112">
        <v>25.628451165099801</v>
      </c>
      <c r="N648" s="112">
        <v>32.461479760063099</v>
      </c>
      <c r="O648" s="112">
        <v>39.636793024999001</v>
      </c>
      <c r="P648" s="112">
        <v>44.280824500657197</v>
      </c>
      <c r="Q648" s="113">
        <v>47.630623674906403</v>
      </c>
      <c r="R648" s="86">
        <f t="shared" si="155"/>
        <v>2.0074067628643416E-2</v>
      </c>
      <c r="S648" s="68">
        <f t="shared" si="156"/>
        <v>5.332377326233706E-2</v>
      </c>
      <c r="T648" s="68">
        <f t="shared" si="157"/>
        <v>4.4208171149138976E-2</v>
      </c>
      <c r="U648" s="68">
        <f t="shared" si="158"/>
        <v>2.3432932491431364E-2</v>
      </c>
      <c r="V648" s="70">
        <f t="shared" si="159"/>
        <v>1.5129795851924527E-2</v>
      </c>
      <c r="W648" s="86">
        <f t="shared" si="160"/>
        <v>2.0447417647173498E-2</v>
      </c>
      <c r="X648" s="68">
        <f t="shared" si="161"/>
        <v>2.6507135511521125E-2</v>
      </c>
      <c r="Y648" s="68">
        <f t="shared" si="162"/>
        <v>2.1397511027328814E-2</v>
      </c>
      <c r="Z648" s="68">
        <f t="shared" si="163"/>
        <v>1.8691125408741356E-2</v>
      </c>
      <c r="AA648" s="70">
        <f t="shared" si="164"/>
        <v>1.5655846777974779E-2</v>
      </c>
      <c r="AB648" s="86">
        <f t="shared" si="150"/>
        <v>0.9817409696924887</v>
      </c>
      <c r="AC648" s="68">
        <f t="shared" si="151"/>
        <v>2.0116761858013774</v>
      </c>
      <c r="AD648" s="68">
        <f t="shared" si="152"/>
        <v>2.0660426856505172</v>
      </c>
      <c r="AE648" s="68">
        <f t="shared" si="153"/>
        <v>1.2536929681330151</v>
      </c>
      <c r="AF648" s="70">
        <f t="shared" si="154"/>
        <v>0.96639907546934345</v>
      </c>
    </row>
    <row r="649" spans="1:32" ht="12.75">
      <c r="A649" s="69" t="s">
        <v>1817</v>
      </c>
      <c r="B649" s="67" t="s">
        <v>779</v>
      </c>
      <c r="C649" s="67" t="s">
        <v>1561</v>
      </c>
      <c r="D649" s="68">
        <v>56.337231500000001</v>
      </c>
      <c r="E649" s="70">
        <v>27.188956300000001</v>
      </c>
      <c r="F649" s="111">
        <v>308.95</v>
      </c>
      <c r="G649" s="112">
        <v>363.33199999999999</v>
      </c>
      <c r="H649" s="112">
        <v>420.10300000000001</v>
      </c>
      <c r="I649" s="112">
        <v>502.20800000000003</v>
      </c>
      <c r="J649" s="112">
        <v>606.63300000000004</v>
      </c>
      <c r="K649" s="113">
        <v>690.97799999999995</v>
      </c>
      <c r="L649" s="111">
        <v>33.535743145707997</v>
      </c>
      <c r="M649" s="112">
        <v>37.0994193011121</v>
      </c>
      <c r="N649" s="112">
        <v>41.492883691949601</v>
      </c>
      <c r="O649" s="112">
        <v>43.716605157049401</v>
      </c>
      <c r="P649" s="112">
        <v>54.1187781851241</v>
      </c>
      <c r="Q649" s="113">
        <v>58.962085096714098</v>
      </c>
      <c r="R649" s="86">
        <f t="shared" si="155"/>
        <v>2.1253002445304051E-2</v>
      </c>
      <c r="S649" s="68">
        <f t="shared" si="156"/>
        <v>2.3684814876365472E-2</v>
      </c>
      <c r="T649" s="68">
        <f t="shared" si="157"/>
        <v>1.0718567943404925E-2</v>
      </c>
      <c r="U649" s="68">
        <f t="shared" si="158"/>
        <v>4.7589116266944738E-2</v>
      </c>
      <c r="V649" s="70">
        <f t="shared" si="159"/>
        <v>1.7898803609432936E-2</v>
      </c>
      <c r="W649" s="86">
        <f t="shared" si="160"/>
        <v>3.2427513063317433E-2</v>
      </c>
      <c r="X649" s="68">
        <f t="shared" si="161"/>
        <v>2.9036580496626042E-2</v>
      </c>
      <c r="Y649" s="68">
        <f t="shared" si="162"/>
        <v>3.5702891439660454E-2</v>
      </c>
      <c r="Z649" s="68">
        <f t="shared" si="163"/>
        <v>3.7781923770470342E-2</v>
      </c>
      <c r="AA649" s="70">
        <f t="shared" si="164"/>
        <v>2.6036797997481827E-2</v>
      </c>
      <c r="AB649" s="86">
        <f t="shared" si="150"/>
        <v>0.65540032020974859</v>
      </c>
      <c r="AC649" s="68">
        <f t="shared" si="151"/>
        <v>0.81568884735299918</v>
      </c>
      <c r="AD649" s="68">
        <f t="shared" si="152"/>
        <v>0.30021568313367009</v>
      </c>
      <c r="AE649" s="68">
        <f t="shared" si="153"/>
        <v>1.2595736669221571</v>
      </c>
      <c r="AF649" s="70">
        <f t="shared" si="154"/>
        <v>0.68744258073377673</v>
      </c>
    </row>
    <row r="650" spans="1:32" ht="12.75">
      <c r="A650" s="69" t="s">
        <v>1817</v>
      </c>
      <c r="B650" s="67" t="s">
        <v>779</v>
      </c>
      <c r="C650" s="67" t="s">
        <v>783</v>
      </c>
      <c r="D650" s="68">
        <v>51.665000200000001</v>
      </c>
      <c r="E650" s="70">
        <v>32.670787699999998</v>
      </c>
      <c r="F650" s="111">
        <v>1381.9849999999999</v>
      </c>
      <c r="G650" s="112">
        <v>1553.2249999999999</v>
      </c>
      <c r="H650" s="112">
        <v>1714.1469999999999</v>
      </c>
      <c r="I650" s="112">
        <v>1907.662</v>
      </c>
      <c r="J650" s="112">
        <v>2132.0369999999998</v>
      </c>
      <c r="K650" s="113">
        <v>2327.9870000000001</v>
      </c>
      <c r="L650" s="111">
        <v>193.31379919343999</v>
      </c>
      <c r="M650" s="112">
        <v>228.04369972241301</v>
      </c>
      <c r="N650" s="112">
        <v>252.251144076093</v>
      </c>
      <c r="O650" s="112">
        <v>279.68317280527202</v>
      </c>
      <c r="P650" s="112">
        <v>381.93127031257899</v>
      </c>
      <c r="Q650" s="113">
        <v>416.858590397824</v>
      </c>
      <c r="R650" s="86">
        <f t="shared" si="155"/>
        <v>3.5931113737225191E-2</v>
      </c>
      <c r="S650" s="68">
        <f t="shared" si="156"/>
        <v>2.1230531150956231E-2</v>
      </c>
      <c r="T650" s="68">
        <f t="shared" si="157"/>
        <v>2.1749775470516E-2</v>
      </c>
      <c r="U650" s="68">
        <f t="shared" si="158"/>
        <v>7.3117089227600171E-2</v>
      </c>
      <c r="V650" s="70">
        <f t="shared" si="159"/>
        <v>1.8289845739344623E-2</v>
      </c>
      <c r="W650" s="86">
        <f t="shared" si="160"/>
        <v>2.336250861930015E-2</v>
      </c>
      <c r="X650" s="68">
        <f t="shared" si="161"/>
        <v>1.9716433248807261E-2</v>
      </c>
      <c r="Y650" s="68">
        <f t="shared" si="162"/>
        <v>2.1392565538866821E-2</v>
      </c>
      <c r="Z650" s="68">
        <f t="shared" si="163"/>
        <v>2.2239890452641457E-2</v>
      </c>
      <c r="AA650" s="70">
        <f t="shared" si="164"/>
        <v>1.7585216982305665E-2</v>
      </c>
      <c r="AB650" s="86">
        <f t="shared" si="150"/>
        <v>1.5379818290379104</v>
      </c>
      <c r="AC650" s="68">
        <f t="shared" si="151"/>
        <v>1.076793702138827</v>
      </c>
      <c r="AD650" s="68">
        <f t="shared" si="152"/>
        <v>1.0166978537941223</v>
      </c>
      <c r="AE650" s="68">
        <f t="shared" si="153"/>
        <v>3.287655098090466</v>
      </c>
      <c r="AF650" s="70">
        <f t="shared" si="154"/>
        <v>1.040069380875309</v>
      </c>
    </row>
    <row r="651" spans="1:32" ht="12.75">
      <c r="A651" s="69" t="s">
        <v>1817</v>
      </c>
      <c r="B651" s="67" t="s">
        <v>779</v>
      </c>
      <c r="C651" s="67" t="s">
        <v>784</v>
      </c>
      <c r="D651" s="68">
        <v>51.231867600000001</v>
      </c>
      <c r="E651" s="70">
        <v>35.547851299999998</v>
      </c>
      <c r="F651" s="111">
        <v>8750</v>
      </c>
      <c r="G651" s="112">
        <v>9683</v>
      </c>
      <c r="H651" s="112">
        <v>10490</v>
      </c>
      <c r="I651" s="112">
        <v>11182</v>
      </c>
      <c r="J651" s="112">
        <v>11908</v>
      </c>
      <c r="K651" s="113">
        <v>12675</v>
      </c>
      <c r="L651" s="111">
        <v>443.45539610674899</v>
      </c>
      <c r="M651" s="112">
        <v>510.49675622786702</v>
      </c>
      <c r="N651" s="112">
        <v>593.64615143181595</v>
      </c>
      <c r="O651" s="112">
        <v>682.20301849207397</v>
      </c>
      <c r="P651" s="112">
        <v>897.30660365480401</v>
      </c>
      <c r="Q651" s="113">
        <v>985.63925087439998</v>
      </c>
      <c r="R651" s="86">
        <f t="shared" si="155"/>
        <v>3.0235897774476411E-2</v>
      </c>
      <c r="S651" s="68">
        <f t="shared" si="156"/>
        <v>3.2575876022543845E-2</v>
      </c>
      <c r="T651" s="68">
        <f t="shared" si="157"/>
        <v>2.9834899745131871E-2</v>
      </c>
      <c r="U651" s="68">
        <f t="shared" si="158"/>
        <v>6.3061458050475971E-2</v>
      </c>
      <c r="V651" s="70">
        <f t="shared" si="159"/>
        <v>1.968839789204934E-2</v>
      </c>
      <c r="W651" s="86">
        <f t="shared" si="160"/>
        <v>2.0263614051974216E-2</v>
      </c>
      <c r="X651" s="68">
        <f t="shared" si="161"/>
        <v>1.6010130355762334E-2</v>
      </c>
      <c r="Y651" s="68">
        <f t="shared" si="162"/>
        <v>1.2776584039249556E-2</v>
      </c>
      <c r="Z651" s="68">
        <f t="shared" si="163"/>
        <v>1.2581020109815291E-2</v>
      </c>
      <c r="AA651" s="70">
        <f t="shared" si="164"/>
        <v>1.2484221264743394E-2</v>
      </c>
      <c r="AB651" s="86">
        <f t="shared" si="150"/>
        <v>1.49212759860725</v>
      </c>
      <c r="AC651" s="68">
        <f t="shared" si="151"/>
        <v>2.0347039842070496</v>
      </c>
      <c r="AD651" s="68">
        <f t="shared" si="152"/>
        <v>2.3351233517096053</v>
      </c>
      <c r="AE651" s="68">
        <f t="shared" si="153"/>
        <v>5.0124280463773783</v>
      </c>
      <c r="AF651" s="70">
        <f t="shared" si="154"/>
        <v>1.57706255556774</v>
      </c>
    </row>
    <row r="652" spans="1:32" ht="12.75">
      <c r="A652" s="69" t="s">
        <v>1817</v>
      </c>
      <c r="B652" s="67" t="s">
        <v>779</v>
      </c>
      <c r="C652" s="67" t="s">
        <v>785</v>
      </c>
      <c r="D652" s="68">
        <v>54.432085800000003</v>
      </c>
      <c r="E652" s="70">
        <v>36.839277600000003</v>
      </c>
      <c r="F652" s="111">
        <v>216.93199999999999</v>
      </c>
      <c r="G652" s="112">
        <v>261.23599999999999</v>
      </c>
      <c r="H652" s="112">
        <v>314.02100000000002</v>
      </c>
      <c r="I652" s="112">
        <v>345.25</v>
      </c>
      <c r="J652" s="112">
        <v>367.95</v>
      </c>
      <c r="K652" s="113">
        <v>391.51900000000001</v>
      </c>
      <c r="L652" s="111">
        <v>18.579888966629799</v>
      </c>
      <c r="M652" s="112">
        <v>23.622656771498999</v>
      </c>
      <c r="N652" s="112">
        <v>25.894441311735399</v>
      </c>
      <c r="O652" s="112">
        <v>29.351900005856699</v>
      </c>
      <c r="P652" s="112">
        <v>34.722598650768099</v>
      </c>
      <c r="Q652" s="113">
        <v>39.776151315301703</v>
      </c>
      <c r="R652" s="86">
        <f t="shared" si="155"/>
        <v>5.4282001511701247E-2</v>
      </c>
      <c r="S652" s="68">
        <f t="shared" si="156"/>
        <v>1.9233946140870435E-2</v>
      </c>
      <c r="T652" s="68">
        <f t="shared" si="157"/>
        <v>2.6704254032732307E-2</v>
      </c>
      <c r="U652" s="68">
        <f t="shared" si="158"/>
        <v>3.6595236722936256E-2</v>
      </c>
      <c r="V652" s="70">
        <f t="shared" si="159"/>
        <v>2.9108147782146571E-2</v>
      </c>
      <c r="W652" s="86">
        <f t="shared" si="160"/>
        <v>3.7168054589994719E-2</v>
      </c>
      <c r="X652" s="68">
        <f t="shared" si="161"/>
        <v>3.6807129865297473E-2</v>
      </c>
      <c r="Y652" s="68">
        <f t="shared" si="162"/>
        <v>1.8961785927311126E-2</v>
      </c>
      <c r="Z652" s="68">
        <f t="shared" si="163"/>
        <v>1.2735653416641299E-2</v>
      </c>
      <c r="AA652" s="70">
        <f t="shared" si="164"/>
        <v>1.2417397234111113E-2</v>
      </c>
      <c r="AB652" s="86">
        <f t="shared" si="150"/>
        <v>1.4604477449921052</v>
      </c>
      <c r="AC652" s="68">
        <f t="shared" si="151"/>
        <v>0.52256033576268057</v>
      </c>
      <c r="AD652" s="68">
        <f t="shared" si="152"/>
        <v>1.4083195609897439</v>
      </c>
      <c r="AE652" s="68">
        <f t="shared" si="153"/>
        <v>2.8734479123873102</v>
      </c>
      <c r="AF652" s="70">
        <f t="shared" si="154"/>
        <v>2.3441424344697022</v>
      </c>
    </row>
    <row r="653" spans="1:32" ht="12.75">
      <c r="A653" s="69" t="s">
        <v>1817</v>
      </c>
      <c r="B653" s="67" t="s">
        <v>779</v>
      </c>
      <c r="C653" s="67" t="s">
        <v>786</v>
      </c>
      <c r="D653" s="68">
        <v>48.656381799999998</v>
      </c>
      <c r="E653" s="70">
        <v>34.972630199999998</v>
      </c>
      <c r="F653" s="111">
        <v>428.822</v>
      </c>
      <c r="G653" s="112">
        <v>468.50900000000001</v>
      </c>
      <c r="H653" s="112">
        <v>513.21400000000006</v>
      </c>
      <c r="I653" s="112">
        <v>547.08699999999999</v>
      </c>
      <c r="J653" s="112">
        <v>577.80799999999999</v>
      </c>
      <c r="K653" s="113">
        <v>611.80100000000004</v>
      </c>
      <c r="L653" s="111">
        <v>22.2712719542813</v>
      </c>
      <c r="M653" s="112">
        <v>24.740920905539699</v>
      </c>
      <c r="N653" s="112">
        <v>33.098508166316101</v>
      </c>
      <c r="O653" s="112">
        <v>40.502669804836501</v>
      </c>
      <c r="P653" s="112">
        <v>54.564032474733203</v>
      </c>
      <c r="Q653" s="113">
        <v>62.142815792617398</v>
      </c>
      <c r="R653" s="86">
        <f t="shared" si="155"/>
        <v>2.2177888683934357E-2</v>
      </c>
      <c r="S653" s="68">
        <f t="shared" si="156"/>
        <v>6.7560842158507273E-2</v>
      </c>
      <c r="T653" s="68">
        <f t="shared" si="157"/>
        <v>4.4740153249900931E-2</v>
      </c>
      <c r="U653" s="68">
        <f t="shared" si="158"/>
        <v>6.943425081680718E-2</v>
      </c>
      <c r="V653" s="70">
        <f t="shared" si="159"/>
        <v>2.7779410626931501E-2</v>
      </c>
      <c r="W653" s="86">
        <f t="shared" si="160"/>
        <v>1.7702679465758299E-2</v>
      </c>
      <c r="X653" s="68">
        <f t="shared" si="161"/>
        <v>1.8227520088581181E-2</v>
      </c>
      <c r="Y653" s="68">
        <f t="shared" si="162"/>
        <v>1.2782985390557274E-2</v>
      </c>
      <c r="Z653" s="68">
        <f t="shared" si="163"/>
        <v>1.0926758884497709E-2</v>
      </c>
      <c r="AA653" s="70">
        <f t="shared" si="164"/>
        <v>1.1433086535789064E-2</v>
      </c>
      <c r="AB653" s="86">
        <f t="shared" si="150"/>
        <v>1.2527984098018781</v>
      </c>
      <c r="AC653" s="68">
        <f t="shared" si="151"/>
        <v>3.7065295679378494</v>
      </c>
      <c r="AD653" s="68">
        <f t="shared" si="152"/>
        <v>3.4999768741776278</v>
      </c>
      <c r="AE653" s="68">
        <f t="shared" si="153"/>
        <v>6.3545147788807457</v>
      </c>
      <c r="AF653" s="70">
        <f t="shared" si="154"/>
        <v>2.4297385084922984</v>
      </c>
    </row>
    <row r="654" spans="1:32" ht="12.75">
      <c r="A654" s="69" t="s">
        <v>1817</v>
      </c>
      <c r="B654" s="67" t="s">
        <v>779</v>
      </c>
      <c r="C654" s="67" t="s">
        <v>787</v>
      </c>
      <c r="D654" s="68">
        <v>51.442885599999997</v>
      </c>
      <c r="E654" s="70">
        <v>33.987653299999998</v>
      </c>
      <c r="F654" s="111">
        <v>219.387</v>
      </c>
      <c r="G654" s="112">
        <v>245.941</v>
      </c>
      <c r="H654" s="112">
        <v>269.399</v>
      </c>
      <c r="I654" s="112">
        <v>296.89499999999998</v>
      </c>
      <c r="J654" s="112">
        <v>328.63</v>
      </c>
      <c r="K654" s="113">
        <v>356.95699999999999</v>
      </c>
      <c r="L654" s="111">
        <v>21.944328499106199</v>
      </c>
      <c r="M654" s="112">
        <v>27.006266461593</v>
      </c>
      <c r="N654" s="112">
        <v>36.198009154534603</v>
      </c>
      <c r="O654" s="112">
        <v>46.4810359580162</v>
      </c>
      <c r="P654" s="112">
        <v>62.098336112156602</v>
      </c>
      <c r="Q654" s="113">
        <v>70.993197820901301</v>
      </c>
      <c r="R654" s="86">
        <f t="shared" si="155"/>
        <v>4.6134361893944278E-2</v>
      </c>
      <c r="S654" s="68">
        <f t="shared" si="156"/>
        <v>6.8071184189889056E-2</v>
      </c>
      <c r="T654" s="68">
        <f t="shared" si="157"/>
        <v>5.6815427387632567E-2</v>
      </c>
      <c r="U654" s="68">
        <f t="shared" si="158"/>
        <v>6.7198588982597812E-2</v>
      </c>
      <c r="V654" s="70">
        <f t="shared" si="159"/>
        <v>2.8647665189223671E-2</v>
      </c>
      <c r="W654" s="86">
        <f t="shared" si="160"/>
        <v>2.2850875237921318E-2</v>
      </c>
      <c r="X654" s="68">
        <f t="shared" si="161"/>
        <v>1.8220376449697335E-2</v>
      </c>
      <c r="Y654" s="68">
        <f t="shared" si="162"/>
        <v>1.9436997784784159E-2</v>
      </c>
      <c r="Z654" s="68">
        <f t="shared" si="163"/>
        <v>2.0310791380820814E-2</v>
      </c>
      <c r="AA654" s="70">
        <f t="shared" si="164"/>
        <v>1.6536565700198153E-2</v>
      </c>
      <c r="AB654" s="86">
        <f t="shared" si="150"/>
        <v>2.0189319408380348</v>
      </c>
      <c r="AC654" s="68">
        <f t="shared" si="151"/>
        <v>3.7359921941140688</v>
      </c>
      <c r="AD654" s="68">
        <f t="shared" si="152"/>
        <v>2.9230557114180113</v>
      </c>
      <c r="AE654" s="68">
        <f t="shared" si="153"/>
        <v>3.3085165281177802</v>
      </c>
      <c r="AF654" s="70">
        <f t="shared" si="154"/>
        <v>1.7323829934579702</v>
      </c>
    </row>
    <row r="655" spans="1:32" ht="12.75">
      <c r="A655" s="69" t="s">
        <v>1817</v>
      </c>
      <c r="B655" s="67" t="s">
        <v>779</v>
      </c>
      <c r="C655" s="67" t="s">
        <v>788</v>
      </c>
      <c r="D655" s="68">
        <v>57.301046999999997</v>
      </c>
      <c r="E655" s="70">
        <v>29.571857999999999</v>
      </c>
      <c r="F655" s="111">
        <v>429.05</v>
      </c>
      <c r="G655" s="112">
        <v>495.74400000000003</v>
      </c>
      <c r="H655" s="112">
        <v>529.27700000000004</v>
      </c>
      <c r="I655" s="112">
        <v>536.89400000000001</v>
      </c>
      <c r="J655" s="112">
        <v>541.48500000000001</v>
      </c>
      <c r="K655" s="113">
        <v>559.14200000000005</v>
      </c>
      <c r="L655" s="111">
        <v>43.071371999417103</v>
      </c>
      <c r="M655" s="112">
        <v>55.743343588472598</v>
      </c>
      <c r="N655" s="112">
        <v>64.162504888403603</v>
      </c>
      <c r="O655" s="112">
        <v>78.275050921124404</v>
      </c>
      <c r="P655" s="112">
        <v>108.998242477462</v>
      </c>
      <c r="Q655" s="113">
        <v>118.335450303727</v>
      </c>
      <c r="R655" s="86">
        <f t="shared" si="155"/>
        <v>5.8841736405457382E-2</v>
      </c>
      <c r="S655" s="68">
        <f t="shared" si="156"/>
        <v>3.0206875863370491E-2</v>
      </c>
      <c r="T655" s="68">
        <f t="shared" si="157"/>
        <v>4.3990009608466607E-2</v>
      </c>
      <c r="U655" s="68">
        <f t="shared" si="158"/>
        <v>7.8500598069994237E-2</v>
      </c>
      <c r="V655" s="70">
        <f t="shared" si="159"/>
        <v>1.7132767674113081E-2</v>
      </c>
      <c r="W655" s="86">
        <f t="shared" si="160"/>
        <v>2.8897240439820483E-2</v>
      </c>
      <c r="X655" s="68">
        <f t="shared" si="161"/>
        <v>1.3090451969917549E-2</v>
      </c>
      <c r="Y655" s="68">
        <f t="shared" si="162"/>
        <v>2.8577515597694916E-3</v>
      </c>
      <c r="Z655" s="68">
        <f t="shared" si="163"/>
        <v>1.7029366251355711E-3</v>
      </c>
      <c r="AA655" s="70">
        <f t="shared" si="164"/>
        <v>6.4176201429155992E-3</v>
      </c>
      <c r="AB655" s="86">
        <f t="shared" si="150"/>
        <v>2.0362406759218881</v>
      </c>
      <c r="AC655" s="68">
        <f t="shared" si="151"/>
        <v>2.3075502612734273</v>
      </c>
      <c r="AD655" s="68">
        <f t="shared" si="152"/>
        <v>15.39322389942633</v>
      </c>
      <c r="AE655" s="68">
        <f t="shared" si="153"/>
        <v>46.097192879238705</v>
      </c>
      <c r="AF655" s="70">
        <f t="shared" si="154"/>
        <v>2.6696450230115158</v>
      </c>
    </row>
    <row r="656" spans="1:32" ht="12.75">
      <c r="A656" s="69" t="s">
        <v>1817</v>
      </c>
      <c r="B656" s="67" t="s">
        <v>779</v>
      </c>
      <c r="C656" s="67" t="s">
        <v>789</v>
      </c>
      <c r="D656" s="68">
        <v>46.808726999999998</v>
      </c>
      <c r="E656" s="70">
        <v>34.486732000000003</v>
      </c>
      <c r="F656" s="111">
        <v>729.27599999999995</v>
      </c>
      <c r="G656" s="112">
        <v>780.64</v>
      </c>
      <c r="H656" s="112">
        <v>836.12199999999996</v>
      </c>
      <c r="I656" s="112">
        <v>921.80499999999995</v>
      </c>
      <c r="J656" s="112">
        <v>1025.74</v>
      </c>
      <c r="K656" s="113">
        <v>1117.3579999999999</v>
      </c>
      <c r="L656" s="111">
        <v>48.646024572871099</v>
      </c>
      <c r="M656" s="112">
        <v>54.0308628950472</v>
      </c>
      <c r="N656" s="112">
        <v>61.196215126636901</v>
      </c>
      <c r="O656" s="112">
        <v>66.457786647441594</v>
      </c>
      <c r="P656" s="112">
        <v>72.867976941090205</v>
      </c>
      <c r="Q656" s="113">
        <v>78.375263378738197</v>
      </c>
      <c r="R656" s="86">
        <f t="shared" si="155"/>
        <v>2.2138862813382353E-2</v>
      </c>
      <c r="S656" s="68">
        <f t="shared" si="156"/>
        <v>2.6523182668794731E-2</v>
      </c>
      <c r="T656" s="68">
        <f t="shared" si="157"/>
        <v>1.7195741631787574E-2</v>
      </c>
      <c r="U656" s="68">
        <f t="shared" si="158"/>
        <v>1.9291013489975691E-2</v>
      </c>
      <c r="V656" s="70">
        <f t="shared" si="159"/>
        <v>1.5115793435847225E-2</v>
      </c>
      <c r="W656" s="86">
        <f t="shared" si="160"/>
        <v>1.3612366977406216E-2</v>
      </c>
      <c r="X656" s="68">
        <f t="shared" si="161"/>
        <v>1.373208787686842E-2</v>
      </c>
      <c r="Y656" s="68">
        <f t="shared" si="162"/>
        <v>1.9511833797985999E-2</v>
      </c>
      <c r="Z656" s="68">
        <f t="shared" si="163"/>
        <v>2.1367175573760493E-2</v>
      </c>
      <c r="AA656" s="70">
        <f t="shared" si="164"/>
        <v>1.7110533350379604E-2</v>
      </c>
      <c r="AB656" s="86">
        <f t="shared" si="150"/>
        <v>1.6263786342322684</v>
      </c>
      <c r="AC656" s="68">
        <f t="shared" si="151"/>
        <v>1.9314748716014842</v>
      </c>
      <c r="AD656" s="68">
        <f t="shared" si="152"/>
        <v>0.88129807837756946</v>
      </c>
      <c r="AE656" s="68">
        <f t="shared" si="153"/>
        <v>0.90283404202779205</v>
      </c>
      <c r="AF656" s="70">
        <f t="shared" si="154"/>
        <v>0.88342035436971778</v>
      </c>
    </row>
    <row r="657" spans="1:32" ht="12.75">
      <c r="A657" s="69" t="s">
        <v>1817</v>
      </c>
      <c r="B657" s="67" t="s">
        <v>779</v>
      </c>
      <c r="C657" s="67" t="s">
        <v>790</v>
      </c>
      <c r="D657" s="68">
        <v>48.353827600000002</v>
      </c>
      <c r="E657" s="70">
        <v>33.484210900000001</v>
      </c>
      <c r="F657" s="111">
        <v>294.13299999999998</v>
      </c>
      <c r="G657" s="112">
        <v>325.17399999999998</v>
      </c>
      <c r="H657" s="112">
        <v>344.39600000000002</v>
      </c>
      <c r="I657" s="112">
        <v>366.92899999999997</v>
      </c>
      <c r="J657" s="112">
        <v>394.02800000000002</v>
      </c>
      <c r="K657" s="113">
        <v>420.99799999999999</v>
      </c>
      <c r="L657" s="111">
        <v>17.9340931198847</v>
      </c>
      <c r="M657" s="112">
        <v>22.142720978484999</v>
      </c>
      <c r="N657" s="112">
        <v>25.945044024551901</v>
      </c>
      <c r="O657" s="112">
        <v>30.881842395855401</v>
      </c>
      <c r="P657" s="112">
        <v>38.171343254633001</v>
      </c>
      <c r="Q657" s="113">
        <v>43.720762406517103</v>
      </c>
      <c r="R657" s="86">
        <f t="shared" si="155"/>
        <v>4.6934381688181578E-2</v>
      </c>
      <c r="S657" s="68">
        <f t="shared" si="156"/>
        <v>3.4343774188921358E-2</v>
      </c>
      <c r="T657" s="68">
        <f t="shared" si="157"/>
        <v>3.8055810324559763E-2</v>
      </c>
      <c r="U657" s="68">
        <f t="shared" si="158"/>
        <v>4.7208976493940735E-2</v>
      </c>
      <c r="V657" s="70">
        <f t="shared" si="159"/>
        <v>2.9076362939942112E-2</v>
      </c>
      <c r="W657" s="86">
        <f t="shared" si="160"/>
        <v>2.0065675536052645E-2</v>
      </c>
      <c r="X657" s="68">
        <f t="shared" si="161"/>
        <v>1.1486346881271575E-2</v>
      </c>
      <c r="Y657" s="68">
        <f t="shared" si="162"/>
        <v>1.2675242152788516E-2</v>
      </c>
      <c r="Z657" s="68">
        <f t="shared" si="163"/>
        <v>1.4250720782900262E-2</v>
      </c>
      <c r="AA657" s="70">
        <f t="shared" si="164"/>
        <v>1.3241222062911867E-2</v>
      </c>
      <c r="AB657" s="86">
        <f t="shared" si="150"/>
        <v>2.3390382050109935</v>
      </c>
      <c r="AC657" s="68">
        <f t="shared" si="151"/>
        <v>2.9899649160795145</v>
      </c>
      <c r="AD657" s="68">
        <f t="shared" si="152"/>
        <v>3.002373435223689</v>
      </c>
      <c r="AE657" s="68">
        <f t="shared" si="153"/>
        <v>3.3127430684480026</v>
      </c>
      <c r="AF657" s="70">
        <f t="shared" si="154"/>
        <v>2.1958972368104783</v>
      </c>
    </row>
    <row r="658" spans="1:32" ht="12.75">
      <c r="A658" s="69" t="s">
        <v>1817</v>
      </c>
      <c r="B658" s="67" t="s">
        <v>779</v>
      </c>
      <c r="C658" s="67" t="s">
        <v>791</v>
      </c>
      <c r="D658" s="68">
        <v>59.605923199999999</v>
      </c>
      <c r="E658" s="70">
        <v>36.297494499999999</v>
      </c>
      <c r="F658" s="111">
        <v>2072.6460000000002</v>
      </c>
      <c r="G658" s="112">
        <v>2348.2449999999999</v>
      </c>
      <c r="H658" s="112">
        <v>2660.5509999999999</v>
      </c>
      <c r="I658" s="112">
        <v>2935.94</v>
      </c>
      <c r="J658" s="112">
        <v>3208.3359999999998</v>
      </c>
      <c r="K658" s="113">
        <v>3460.6559999999999</v>
      </c>
      <c r="L658" s="111">
        <v>128.09480474133801</v>
      </c>
      <c r="M658" s="112">
        <v>146.67814949356</v>
      </c>
      <c r="N658" s="112">
        <v>159.070404302143</v>
      </c>
      <c r="O658" s="112">
        <v>189.03240941522299</v>
      </c>
      <c r="P658" s="112">
        <v>234.90725579108499</v>
      </c>
      <c r="Q658" s="113">
        <v>255.09647218148501</v>
      </c>
      <c r="R658" s="86">
        <f t="shared" si="155"/>
        <v>2.9014985876667461E-2</v>
      </c>
      <c r="S658" s="68">
        <f t="shared" si="156"/>
        <v>1.6897206368324265E-2</v>
      </c>
      <c r="T658" s="68">
        <f t="shared" si="157"/>
        <v>3.7671376073413719E-2</v>
      </c>
      <c r="U658" s="68">
        <f t="shared" si="158"/>
        <v>4.8536488021051122E-2</v>
      </c>
      <c r="V658" s="70">
        <f t="shared" si="159"/>
        <v>1.7189095604909981E-2</v>
      </c>
      <c r="W658" s="86">
        <f t="shared" si="160"/>
        <v>2.4968437755616444E-2</v>
      </c>
      <c r="X658" s="68">
        <f t="shared" si="161"/>
        <v>2.4973000710918593E-2</v>
      </c>
      <c r="Y658" s="68">
        <f t="shared" si="162"/>
        <v>1.9698886075303654E-2</v>
      </c>
      <c r="Z658" s="68">
        <f t="shared" si="163"/>
        <v>1.774494961961489E-2</v>
      </c>
      <c r="AA658" s="70">
        <f t="shared" si="164"/>
        <v>1.5141148760039937E-2</v>
      </c>
      <c r="AB658" s="86">
        <f t="shared" si="150"/>
        <v>1.1620665321818455</v>
      </c>
      <c r="AC658" s="68">
        <f t="shared" si="151"/>
        <v>0.67661898399484433</v>
      </c>
      <c r="AD658" s="68">
        <f t="shared" si="152"/>
        <v>1.9123607258504856</v>
      </c>
      <c r="AE658" s="68">
        <f t="shared" si="153"/>
        <v>2.7352282796790766</v>
      </c>
      <c r="AF658" s="70">
        <f t="shared" si="154"/>
        <v>1.1352570321662068</v>
      </c>
    </row>
    <row r="659" spans="1:32" ht="12.75">
      <c r="A659" s="69" t="s">
        <v>1817</v>
      </c>
      <c r="B659" s="67" t="s">
        <v>779</v>
      </c>
      <c r="C659" s="67" t="s">
        <v>792</v>
      </c>
      <c r="D659" s="68">
        <v>45.066711099999999</v>
      </c>
      <c r="E659" s="70">
        <v>37.548341000000001</v>
      </c>
      <c r="F659" s="111">
        <v>485.303</v>
      </c>
      <c r="G659" s="112">
        <v>561.20100000000002</v>
      </c>
      <c r="H659" s="112">
        <v>644.17899999999997</v>
      </c>
      <c r="I659" s="112">
        <v>718.34900000000005</v>
      </c>
      <c r="J659" s="112">
        <v>793.04399999999998</v>
      </c>
      <c r="K659" s="113">
        <v>860.16899999999998</v>
      </c>
      <c r="L659" s="111">
        <v>40.230057286840903</v>
      </c>
      <c r="M659" s="112">
        <v>49.170480389679398</v>
      </c>
      <c r="N659" s="112">
        <v>59.766719957803097</v>
      </c>
      <c r="O659" s="112">
        <v>64.237583142807793</v>
      </c>
      <c r="P659" s="112">
        <v>78.953545856947798</v>
      </c>
      <c r="Q659" s="113">
        <v>85.131894890171694</v>
      </c>
      <c r="R659" s="86">
        <f t="shared" si="155"/>
        <v>4.4446484572930857E-2</v>
      </c>
      <c r="S659" s="68">
        <f t="shared" si="156"/>
        <v>4.3100004247051404E-2</v>
      </c>
      <c r="T659" s="68">
        <f t="shared" si="157"/>
        <v>1.4961045840097113E-2</v>
      </c>
      <c r="U659" s="68">
        <f t="shared" si="158"/>
        <v>4.5817298827773981E-2</v>
      </c>
      <c r="V659" s="70">
        <f t="shared" si="159"/>
        <v>1.5650592930729557E-2</v>
      </c>
      <c r="W659" s="86">
        <f t="shared" si="160"/>
        <v>2.906113839746809E-2</v>
      </c>
      <c r="X659" s="68">
        <f t="shared" si="161"/>
        <v>2.7579501534245154E-2</v>
      </c>
      <c r="Y659" s="68">
        <f t="shared" si="162"/>
        <v>2.1795777116561551E-2</v>
      </c>
      <c r="Z659" s="68">
        <f t="shared" si="163"/>
        <v>1.9784636443400793E-2</v>
      </c>
      <c r="AA659" s="70">
        <f t="shared" si="164"/>
        <v>1.6250035195177287E-2</v>
      </c>
      <c r="AB659" s="86">
        <f t="shared" si="150"/>
        <v>1.5294130589462109</v>
      </c>
      <c r="AC659" s="68">
        <f t="shared" si="151"/>
        <v>1.5627550118530829</v>
      </c>
      <c r="AD659" s="68">
        <f t="shared" si="152"/>
        <v>0.68641947291381233</v>
      </c>
      <c r="AE659" s="68">
        <f t="shared" si="153"/>
        <v>2.3158019081546701</v>
      </c>
      <c r="AF659" s="70">
        <f t="shared" si="154"/>
        <v>0.96311132516035203</v>
      </c>
    </row>
    <row r="660" spans="1:32" ht="12.75">
      <c r="A660" s="69" t="s">
        <v>1817</v>
      </c>
      <c r="B660" s="67" t="s">
        <v>779</v>
      </c>
      <c r="C660" s="67" t="s">
        <v>793</v>
      </c>
      <c r="D660" s="68">
        <v>49.8398161</v>
      </c>
      <c r="E660" s="70">
        <v>36.015629099999998</v>
      </c>
      <c r="F660" s="111">
        <v>313.53399999999999</v>
      </c>
      <c r="G660" s="112">
        <v>346.13499999999999</v>
      </c>
      <c r="H660" s="112">
        <v>374.49299999999999</v>
      </c>
      <c r="I660" s="112">
        <v>397.33600000000001</v>
      </c>
      <c r="J660" s="112">
        <v>420.04399999999998</v>
      </c>
      <c r="K660" s="113">
        <v>444.98399999999998</v>
      </c>
      <c r="L660" s="111">
        <v>17.3976775076083</v>
      </c>
      <c r="M660" s="112">
        <v>18.630036458741198</v>
      </c>
      <c r="N660" s="112">
        <v>24.2134605692249</v>
      </c>
      <c r="O660" s="112">
        <v>26.4796675868545</v>
      </c>
      <c r="P660" s="112">
        <v>29.6665285236312</v>
      </c>
      <c r="Q660" s="113">
        <v>33.006968364068697</v>
      </c>
      <c r="R660" s="86">
        <f t="shared" si="155"/>
        <v>1.416693636945468E-2</v>
      </c>
      <c r="S660" s="68">
        <f t="shared" si="156"/>
        <v>5.9940023443850673E-2</v>
      </c>
      <c r="T660" s="68">
        <f t="shared" si="157"/>
        <v>1.8718571937709143E-2</v>
      </c>
      <c r="U660" s="68">
        <f t="shared" si="158"/>
        <v>2.4070248815047643E-2</v>
      </c>
      <c r="V660" s="70">
        <f t="shared" si="159"/>
        <v>2.2519924013196444E-2</v>
      </c>
      <c r="W660" s="86">
        <f t="shared" si="160"/>
        <v>1.9784213045467965E-2</v>
      </c>
      <c r="X660" s="68">
        <f t="shared" si="161"/>
        <v>1.5748847764704376E-2</v>
      </c>
      <c r="Y660" s="68">
        <f t="shared" si="162"/>
        <v>1.1841831830052173E-2</v>
      </c>
      <c r="Z660" s="68">
        <f t="shared" si="163"/>
        <v>1.1115439470194157E-2</v>
      </c>
      <c r="AA660" s="70">
        <f t="shared" si="164"/>
        <v>1.1535771753726238E-2</v>
      </c>
      <c r="AB660" s="86">
        <f t="shared" si="150"/>
        <v>0.71607277665764657</v>
      </c>
      <c r="AC660" s="68">
        <f t="shared" si="151"/>
        <v>3.8059942123629904</v>
      </c>
      <c r="AD660" s="68">
        <f t="shared" si="152"/>
        <v>1.5807159066560288</v>
      </c>
      <c r="AE660" s="68">
        <f t="shared" si="153"/>
        <v>2.1654788260591551</v>
      </c>
      <c r="AF660" s="70">
        <f t="shared" si="154"/>
        <v>1.9521818300472311</v>
      </c>
    </row>
    <row r="661" spans="1:32" ht="12.75">
      <c r="A661" s="69" t="s">
        <v>1817</v>
      </c>
      <c r="B661" s="67" t="s">
        <v>779</v>
      </c>
      <c r="C661" s="67" t="s">
        <v>794</v>
      </c>
      <c r="D661" s="68">
        <v>50.880118400000001</v>
      </c>
      <c r="E661" s="70">
        <v>34.642293899999999</v>
      </c>
      <c r="F661" s="111">
        <v>842.61599999999999</v>
      </c>
      <c r="G661" s="112">
        <v>937.72199999999998</v>
      </c>
      <c r="H661" s="112">
        <v>1059.6579999999999</v>
      </c>
      <c r="I661" s="112">
        <v>1173.837</v>
      </c>
      <c r="J661" s="112">
        <v>1287.9369999999999</v>
      </c>
      <c r="K661" s="113">
        <v>1392.2819999999999</v>
      </c>
      <c r="L661" s="111">
        <v>45.297016276525198</v>
      </c>
      <c r="M661" s="112">
        <v>54.516700836639103</v>
      </c>
      <c r="N661" s="112">
        <v>63.554141267423702</v>
      </c>
      <c r="O661" s="112">
        <v>74.701925289754399</v>
      </c>
      <c r="P661" s="112">
        <v>88.341861998369097</v>
      </c>
      <c r="Q661" s="113">
        <v>95.355406441072802</v>
      </c>
      <c r="R661" s="86">
        <f t="shared" si="155"/>
        <v>4.0707690342473749E-2</v>
      </c>
      <c r="S661" s="68">
        <f t="shared" si="156"/>
        <v>3.3154759154870928E-2</v>
      </c>
      <c r="T661" s="68">
        <f t="shared" si="157"/>
        <v>3.5081219885964465E-2</v>
      </c>
      <c r="U661" s="68">
        <f t="shared" si="158"/>
        <v>3.6518300313433713E-2</v>
      </c>
      <c r="V661" s="70">
        <f t="shared" si="159"/>
        <v>1.5878190212547667E-2</v>
      </c>
      <c r="W661" s="86">
        <f t="shared" si="160"/>
        <v>2.1388438320637346E-2</v>
      </c>
      <c r="X661" s="68">
        <f t="shared" si="161"/>
        <v>2.4449592744967531E-2</v>
      </c>
      <c r="Y661" s="68">
        <f t="shared" si="162"/>
        <v>2.0466331128931772E-2</v>
      </c>
      <c r="Z661" s="68">
        <f t="shared" si="163"/>
        <v>1.8552768648634164E-2</v>
      </c>
      <c r="AA661" s="70">
        <f t="shared" si="164"/>
        <v>1.5580482831781655E-2</v>
      </c>
      <c r="AB661" s="86">
        <f t="shared" si="150"/>
        <v>1.9032567844467438</v>
      </c>
      <c r="AC661" s="68">
        <f t="shared" si="151"/>
        <v>1.3560454564910978</v>
      </c>
      <c r="AD661" s="68">
        <f t="shared" si="152"/>
        <v>1.7140942196705047</v>
      </c>
      <c r="AE661" s="68">
        <f t="shared" si="153"/>
        <v>1.9683477439429049</v>
      </c>
      <c r="AF661" s="70">
        <f t="shared" si="154"/>
        <v>1.0191077121280694</v>
      </c>
    </row>
    <row r="662" spans="1:32" ht="12.75">
      <c r="A662" s="69" t="s">
        <v>1817</v>
      </c>
      <c r="B662" s="67" t="s">
        <v>779</v>
      </c>
      <c r="C662" s="67" t="s">
        <v>795</v>
      </c>
      <c r="D662" s="68">
        <v>49.5846102</v>
      </c>
      <c r="E662" s="70">
        <v>37.279360699999998</v>
      </c>
      <c r="F662" s="111">
        <v>465.06700000000001</v>
      </c>
      <c r="G662" s="112">
        <v>536.60699999999997</v>
      </c>
      <c r="H662" s="112">
        <v>617.06299999999999</v>
      </c>
      <c r="I662" s="112">
        <v>669.72199999999998</v>
      </c>
      <c r="J662" s="112">
        <v>712.71500000000003</v>
      </c>
      <c r="K662" s="113">
        <v>757.76499999999999</v>
      </c>
      <c r="L662" s="111">
        <v>37.0428506186107</v>
      </c>
      <c r="M662" s="112">
        <v>41.191046485005202</v>
      </c>
      <c r="N662" s="112">
        <v>48.508543310515797</v>
      </c>
      <c r="O662" s="112">
        <v>51.300581564231699</v>
      </c>
      <c r="P662" s="112">
        <v>57.911389174711601</v>
      </c>
      <c r="Q662" s="113">
        <v>64.309677924982296</v>
      </c>
      <c r="R662" s="86">
        <f t="shared" si="155"/>
        <v>2.2396742135770767E-2</v>
      </c>
      <c r="S662" s="68">
        <f t="shared" si="156"/>
        <v>3.5529550472452251E-2</v>
      </c>
      <c r="T662" s="68">
        <f t="shared" si="157"/>
        <v>1.1511532044338411E-2</v>
      </c>
      <c r="U662" s="68">
        <f t="shared" si="158"/>
        <v>2.5772836911030873E-2</v>
      </c>
      <c r="V662" s="70">
        <f t="shared" si="159"/>
        <v>2.2096823583243143E-2</v>
      </c>
      <c r="W662" s="86">
        <f t="shared" si="160"/>
        <v>2.8616900355147856E-2</v>
      </c>
      <c r="X662" s="68">
        <f t="shared" si="161"/>
        <v>2.7941028531364952E-2</v>
      </c>
      <c r="Y662" s="68">
        <f t="shared" si="162"/>
        <v>1.6378315048898757E-2</v>
      </c>
      <c r="Z662" s="68">
        <f t="shared" si="163"/>
        <v>1.2443784020709364E-2</v>
      </c>
      <c r="AA662" s="70">
        <f t="shared" si="164"/>
        <v>1.2258338035791964E-2</v>
      </c>
      <c r="AB662" s="86">
        <f t="shared" si="150"/>
        <v>0.78264039283841746</v>
      </c>
      <c r="AC662" s="68">
        <f t="shared" si="151"/>
        <v>1.2715906442946032</v>
      </c>
      <c r="AD662" s="68">
        <f t="shared" si="152"/>
        <v>0.70285203392228202</v>
      </c>
      <c r="AE662" s="68">
        <f t="shared" si="153"/>
        <v>2.0711414524825287</v>
      </c>
      <c r="AF662" s="70">
        <f t="shared" si="154"/>
        <v>1.802595385991536</v>
      </c>
    </row>
    <row r="663" spans="1:32" ht="12.75">
      <c r="A663" s="69" t="s">
        <v>1817</v>
      </c>
      <c r="B663" s="67" t="s">
        <v>779</v>
      </c>
      <c r="C663" s="67" t="s">
        <v>796</v>
      </c>
      <c r="D663" s="68">
        <v>46.997863899999999</v>
      </c>
      <c r="E663" s="70">
        <v>35.312604700000001</v>
      </c>
      <c r="F663" s="111">
        <v>291.745</v>
      </c>
      <c r="G663" s="112">
        <v>311.423</v>
      </c>
      <c r="H663" s="112">
        <v>357.99900000000002</v>
      </c>
      <c r="I663" s="112">
        <v>402.678</v>
      </c>
      <c r="J663" s="112">
        <v>444.84</v>
      </c>
      <c r="K663" s="113">
        <v>482.66399999999999</v>
      </c>
      <c r="L663" s="111">
        <v>15.9773387060466</v>
      </c>
      <c r="M663" s="112">
        <v>19.0549084563207</v>
      </c>
      <c r="N663" s="112">
        <v>25.135061642034401</v>
      </c>
      <c r="O663" s="112">
        <v>29.971293176891699</v>
      </c>
      <c r="P663" s="112">
        <v>38.316058302758599</v>
      </c>
      <c r="Q663" s="113">
        <v>43.112799075607001</v>
      </c>
      <c r="R663" s="86">
        <f t="shared" si="155"/>
        <v>3.8524184870780728E-2</v>
      </c>
      <c r="S663" s="68">
        <f t="shared" si="156"/>
        <v>6.3817185998569892E-2</v>
      </c>
      <c r="T663" s="68">
        <f t="shared" si="157"/>
        <v>3.8481954838491171E-2</v>
      </c>
      <c r="U663" s="68">
        <f t="shared" si="158"/>
        <v>5.568505220389245E-2</v>
      </c>
      <c r="V663" s="70">
        <f t="shared" si="159"/>
        <v>2.503775693703366E-2</v>
      </c>
      <c r="W663" s="86">
        <f t="shared" si="160"/>
        <v>1.3054396720062389E-2</v>
      </c>
      <c r="X663" s="68">
        <f t="shared" si="161"/>
        <v>2.7875615288234307E-2</v>
      </c>
      <c r="Y663" s="68">
        <f t="shared" si="162"/>
        <v>2.3521408405044485E-2</v>
      </c>
      <c r="Z663" s="68">
        <f t="shared" si="163"/>
        <v>1.9915486364941785E-2</v>
      </c>
      <c r="AA663" s="70">
        <f t="shared" si="164"/>
        <v>1.6321218489954038E-2</v>
      </c>
      <c r="AB663" s="86">
        <f t="shared" si="150"/>
        <v>2.9510505691600137</v>
      </c>
      <c r="AC663" s="68">
        <f t="shared" si="151"/>
        <v>2.2893552425192834</v>
      </c>
      <c r="AD663" s="68">
        <f t="shared" si="152"/>
        <v>1.6360395676917967</v>
      </c>
      <c r="AE663" s="68">
        <f t="shared" si="153"/>
        <v>2.796067903313554</v>
      </c>
      <c r="AF663" s="70">
        <f t="shared" si="154"/>
        <v>1.5340617462136659</v>
      </c>
    </row>
    <row r="664" spans="1:32" ht="12.75">
      <c r="A664" s="69" t="s">
        <v>1817</v>
      </c>
      <c r="B664" s="67" t="s">
        <v>779</v>
      </c>
      <c r="C664" s="67" t="s">
        <v>797</v>
      </c>
      <c r="D664" s="68">
        <v>53.060276100000003</v>
      </c>
      <c r="E664" s="70">
        <v>36.553745800000002</v>
      </c>
      <c r="F664" s="111">
        <v>218.053</v>
      </c>
      <c r="G664" s="112">
        <v>251.56800000000001</v>
      </c>
      <c r="H664" s="112">
        <v>286.72399999999999</v>
      </c>
      <c r="I664" s="112">
        <v>306.40300000000002</v>
      </c>
      <c r="J664" s="112">
        <v>320.82900000000001</v>
      </c>
      <c r="K664" s="113">
        <v>338.11500000000001</v>
      </c>
      <c r="L664" s="111">
        <v>25.831594044225799</v>
      </c>
      <c r="M664" s="112">
        <v>29.588202262575798</v>
      </c>
      <c r="N664" s="112">
        <v>33.190176394294497</v>
      </c>
      <c r="O664" s="112">
        <v>38.592788642130998</v>
      </c>
      <c r="P664" s="112">
        <v>45.439615818370399</v>
      </c>
      <c r="Q664" s="113">
        <v>49.5390823454319</v>
      </c>
      <c r="R664" s="86">
        <f t="shared" si="155"/>
        <v>2.9085376705118387E-2</v>
      </c>
      <c r="S664" s="68">
        <f t="shared" si="156"/>
        <v>2.4347367236127099E-2</v>
      </c>
      <c r="T664" s="68">
        <f t="shared" si="157"/>
        <v>3.2555489815144389E-2</v>
      </c>
      <c r="U664" s="68">
        <f t="shared" si="158"/>
        <v>3.5482417400461458E-2</v>
      </c>
      <c r="V664" s="70">
        <f t="shared" si="159"/>
        <v>1.8043579168660853E-2</v>
      </c>
      <c r="W664" s="86">
        <f t="shared" si="160"/>
        <v>2.8595035644295164E-2</v>
      </c>
      <c r="X664" s="68">
        <f t="shared" si="161"/>
        <v>2.6161349970837949E-2</v>
      </c>
      <c r="Y664" s="68">
        <f t="shared" si="162"/>
        <v>1.3276229671821802E-2</v>
      </c>
      <c r="Z664" s="68">
        <f t="shared" si="163"/>
        <v>9.2014083935781296E-3</v>
      </c>
      <c r="AA664" s="70">
        <f t="shared" si="164"/>
        <v>1.0495560678584726E-2</v>
      </c>
      <c r="AB664" s="86">
        <f t="shared" si="150"/>
        <v>1.017147768826826</v>
      </c>
      <c r="AC664" s="68">
        <f t="shared" si="151"/>
        <v>0.93066173050194667</v>
      </c>
      <c r="AD664" s="68">
        <f t="shared" si="152"/>
        <v>2.4521638010106099</v>
      </c>
      <c r="AE664" s="68">
        <f t="shared" si="153"/>
        <v>3.8561941697126971</v>
      </c>
      <c r="AF664" s="70">
        <f t="shared" si="154"/>
        <v>1.7191629605340855</v>
      </c>
    </row>
    <row r="665" spans="1:32" ht="12.75">
      <c r="A665" s="69" t="s">
        <v>1817</v>
      </c>
      <c r="B665" s="67" t="s">
        <v>779</v>
      </c>
      <c r="C665" s="67" t="s">
        <v>798</v>
      </c>
      <c r="D665" s="68">
        <v>52.537804100000002</v>
      </c>
      <c r="E665" s="70">
        <v>29.606021800000001</v>
      </c>
      <c r="F665" s="111">
        <v>1114.7929999999999</v>
      </c>
      <c r="G665" s="112">
        <v>1202.8309999999999</v>
      </c>
      <c r="H665" s="112">
        <v>1395.1659999999999</v>
      </c>
      <c r="I665" s="112">
        <v>1538.5730000000001</v>
      </c>
      <c r="J665" s="112">
        <v>1651.3620000000001</v>
      </c>
      <c r="K665" s="113">
        <v>1763.902</v>
      </c>
      <c r="L665" s="111">
        <v>96.657054293829802</v>
      </c>
      <c r="M665" s="112">
        <v>111.04150546050499</v>
      </c>
      <c r="N665" s="112">
        <v>125.23800841398899</v>
      </c>
      <c r="O665" s="112">
        <v>140.73708310562699</v>
      </c>
      <c r="P665" s="112">
        <v>164.56847707395201</v>
      </c>
      <c r="Q665" s="113">
        <v>181.54588852334601</v>
      </c>
      <c r="R665" s="86">
        <f t="shared" si="155"/>
        <v>2.9763893120408152E-2</v>
      </c>
      <c r="S665" s="68">
        <f t="shared" si="156"/>
        <v>2.5569723491426156E-2</v>
      </c>
      <c r="T665" s="68">
        <f t="shared" si="157"/>
        <v>2.4751391191728287E-2</v>
      </c>
      <c r="U665" s="68">
        <f t="shared" si="158"/>
        <v>3.3866545252240178E-2</v>
      </c>
      <c r="V665" s="70">
        <f t="shared" si="159"/>
        <v>2.0632640893632224E-2</v>
      </c>
      <c r="W665" s="86">
        <f t="shared" si="160"/>
        <v>1.5201841508651875E-2</v>
      </c>
      <c r="X665" s="68">
        <f t="shared" si="161"/>
        <v>2.9667091922719508E-2</v>
      </c>
      <c r="Y665" s="68">
        <f t="shared" si="162"/>
        <v>1.9568391771698453E-2</v>
      </c>
      <c r="Z665" s="68">
        <f t="shared" si="163"/>
        <v>1.4149007697925223E-2</v>
      </c>
      <c r="AA665" s="70">
        <f t="shared" si="164"/>
        <v>1.3185599705614195E-2</v>
      </c>
      <c r="AB665" s="86">
        <f t="shared" si="150"/>
        <v>1.9579136582543981</v>
      </c>
      <c r="AC665" s="68">
        <f t="shared" si="151"/>
        <v>0.86188843712869867</v>
      </c>
      <c r="AD665" s="68">
        <f t="shared" si="152"/>
        <v>1.2648658857865851</v>
      </c>
      <c r="AE665" s="68">
        <f t="shared" si="153"/>
        <v>2.3935632784485863</v>
      </c>
      <c r="AF665" s="70">
        <f t="shared" si="154"/>
        <v>1.5647859296719899</v>
      </c>
    </row>
    <row r="666" spans="1:32" ht="12.75">
      <c r="A666" s="69" t="s">
        <v>1817</v>
      </c>
      <c r="B666" s="67" t="s">
        <v>779</v>
      </c>
      <c r="C666" s="67" t="s">
        <v>799</v>
      </c>
      <c r="D666" s="68">
        <v>46.297878900000001</v>
      </c>
      <c r="E666" s="70">
        <v>38.073861200000003</v>
      </c>
      <c r="F666" s="111">
        <v>1264.2339999999999</v>
      </c>
      <c r="G666" s="112">
        <v>1368.876</v>
      </c>
      <c r="H666" s="112">
        <v>1468.8119999999999</v>
      </c>
      <c r="I666" s="112">
        <v>1542.4670000000001</v>
      </c>
      <c r="J666" s="112">
        <v>1611.133</v>
      </c>
      <c r="K666" s="113">
        <v>1695.674</v>
      </c>
      <c r="L666" s="111">
        <v>63.095301603786197</v>
      </c>
      <c r="M666" s="112">
        <v>74.572453718051406</v>
      </c>
      <c r="N666" s="112">
        <v>84.914388759148906</v>
      </c>
      <c r="O666" s="112">
        <v>94.832444310899106</v>
      </c>
      <c r="P666" s="112">
        <v>122.819535523344</v>
      </c>
      <c r="Q666" s="113">
        <v>137.28318370982001</v>
      </c>
      <c r="R666" s="86">
        <f t="shared" si="155"/>
        <v>3.6380370083139421E-2</v>
      </c>
      <c r="S666" s="68">
        <f t="shared" si="156"/>
        <v>2.7736609231604446E-2</v>
      </c>
      <c r="T666" s="68">
        <f t="shared" si="157"/>
        <v>2.3360129411946338E-2</v>
      </c>
      <c r="U666" s="68">
        <f t="shared" si="158"/>
        <v>5.902429577938937E-2</v>
      </c>
      <c r="V666" s="70">
        <f t="shared" si="159"/>
        <v>2.3552683414483255E-2</v>
      </c>
      <c r="W666" s="86">
        <f t="shared" si="160"/>
        <v>1.5904711993455771E-2</v>
      </c>
      <c r="X666" s="68">
        <f t="shared" si="161"/>
        <v>1.4092789128988753E-2</v>
      </c>
      <c r="Y666" s="68">
        <f t="shared" si="162"/>
        <v>9.7858343884063385E-3</v>
      </c>
      <c r="Z666" s="68">
        <f t="shared" si="163"/>
        <v>8.7109150955053567E-3</v>
      </c>
      <c r="AA666" s="70">
        <f t="shared" si="164"/>
        <v>1.0228528741522682E-2</v>
      </c>
      <c r="AB666" s="86">
        <f t="shared" si="150"/>
        <v>2.2873957163203373</v>
      </c>
      <c r="AC666" s="68">
        <f t="shared" si="151"/>
        <v>1.9681419325682286</v>
      </c>
      <c r="AD666" s="68">
        <f t="shared" si="152"/>
        <v>2.3871372112757192</v>
      </c>
      <c r="AE666" s="68">
        <f t="shared" si="153"/>
        <v>6.7759007098857644</v>
      </c>
      <c r="AF666" s="70">
        <f t="shared" si="154"/>
        <v>2.3026462563351076</v>
      </c>
    </row>
    <row r="667" spans="1:32" ht="12.75">
      <c r="A667" s="69" t="s">
        <v>1817</v>
      </c>
      <c r="B667" s="67" t="s">
        <v>779</v>
      </c>
      <c r="C667" s="67" t="s">
        <v>800</v>
      </c>
      <c r="D667" s="68">
        <v>54.665718900000002</v>
      </c>
      <c r="E667" s="70">
        <v>32.040616399999998</v>
      </c>
      <c r="F667" s="111">
        <v>362.60899999999998</v>
      </c>
      <c r="G667" s="112">
        <v>416.57600000000002</v>
      </c>
      <c r="H667" s="112">
        <v>471.30700000000002</v>
      </c>
      <c r="I667" s="112">
        <v>518.404</v>
      </c>
      <c r="J667" s="112">
        <v>565.44899999999996</v>
      </c>
      <c r="K667" s="113">
        <v>609.30200000000002</v>
      </c>
      <c r="L667" s="111">
        <v>59.564760530605099</v>
      </c>
      <c r="M667" s="112">
        <v>70.220641727463104</v>
      </c>
      <c r="N667" s="112">
        <v>83.318331950416706</v>
      </c>
      <c r="O667" s="112">
        <v>110.134193027083</v>
      </c>
      <c r="P667" s="112">
        <v>126.94306661432699</v>
      </c>
      <c r="Q667" s="113">
        <v>142.36638388503201</v>
      </c>
      <c r="R667" s="86">
        <f t="shared" si="155"/>
        <v>3.577914559526478E-2</v>
      </c>
      <c r="S667" s="68">
        <f t="shared" si="156"/>
        <v>3.7304387714905005E-2</v>
      </c>
      <c r="T667" s="68">
        <f t="shared" si="157"/>
        <v>6.4369654189967679E-2</v>
      </c>
      <c r="U667" s="68">
        <f t="shared" si="158"/>
        <v>3.0524350567694335E-2</v>
      </c>
      <c r="V667" s="70">
        <f t="shared" si="159"/>
        <v>2.4299581981209697E-2</v>
      </c>
      <c r="W667" s="86">
        <f t="shared" si="160"/>
        <v>2.7748759839618921E-2</v>
      </c>
      <c r="X667" s="68">
        <f t="shared" si="161"/>
        <v>2.4688153681001059E-2</v>
      </c>
      <c r="Y667" s="68">
        <f t="shared" si="162"/>
        <v>1.9049034940550342E-2</v>
      </c>
      <c r="Z667" s="68">
        <f t="shared" si="163"/>
        <v>1.737304895102617E-2</v>
      </c>
      <c r="AA667" s="70">
        <f t="shared" si="164"/>
        <v>1.4938786778305629E-2</v>
      </c>
      <c r="AB667" s="86">
        <f t="shared" si="150"/>
        <v>1.289396203724402</v>
      </c>
      <c r="AC667" s="68">
        <f t="shared" si="151"/>
        <v>1.5110237969562244</v>
      </c>
      <c r="AD667" s="68">
        <f t="shared" si="152"/>
        <v>3.3791556575363177</v>
      </c>
      <c r="AE667" s="68">
        <f t="shared" si="153"/>
        <v>1.7569944489157363</v>
      </c>
      <c r="AF667" s="70">
        <f t="shared" si="154"/>
        <v>1.6266101352017408</v>
      </c>
    </row>
    <row r="668" spans="1:32" ht="12.75">
      <c r="A668" s="69" t="s">
        <v>1817</v>
      </c>
      <c r="B668" s="67" t="s">
        <v>779</v>
      </c>
      <c r="C668" s="67" t="s">
        <v>801</v>
      </c>
      <c r="D668" s="68">
        <v>60.850301700000003</v>
      </c>
      <c r="E668" s="70">
        <v>29.492887400000001</v>
      </c>
      <c r="F668" s="111">
        <v>469.42500000000001</v>
      </c>
      <c r="G668" s="112">
        <v>545.33000000000004</v>
      </c>
      <c r="H668" s="112">
        <v>562.49</v>
      </c>
      <c r="I668" s="112">
        <v>580.83699999999999</v>
      </c>
      <c r="J668" s="112">
        <v>609.87300000000005</v>
      </c>
      <c r="K668" s="113">
        <v>643.702</v>
      </c>
      <c r="L668" s="111">
        <v>27.155501847409798</v>
      </c>
      <c r="M668" s="112">
        <v>29.989629914509798</v>
      </c>
      <c r="N668" s="112">
        <v>32.980747769179402</v>
      </c>
      <c r="O668" s="112">
        <v>35.1040922932333</v>
      </c>
      <c r="P668" s="112">
        <v>48.9069928756659</v>
      </c>
      <c r="Q668" s="113">
        <v>53.775919094450401</v>
      </c>
      <c r="R668" s="86">
        <f t="shared" si="155"/>
        <v>2.0873324919755298E-2</v>
      </c>
      <c r="S668" s="68">
        <f t="shared" si="156"/>
        <v>1.9947681003041784E-2</v>
      </c>
      <c r="T668" s="68">
        <f t="shared" si="157"/>
        <v>1.2876266717264486E-2</v>
      </c>
      <c r="U668" s="68">
        <f t="shared" si="158"/>
        <v>7.8639837584367683E-2</v>
      </c>
      <c r="V668" s="70">
        <f t="shared" si="159"/>
        <v>1.9910961326788417E-2</v>
      </c>
      <c r="W668" s="86">
        <f t="shared" si="160"/>
        <v>2.9976514905517809E-2</v>
      </c>
      <c r="X668" s="68">
        <f t="shared" si="161"/>
        <v>6.1964480272613896E-3</v>
      </c>
      <c r="Y668" s="68">
        <f t="shared" si="162"/>
        <v>6.4193621145765918E-3</v>
      </c>
      <c r="Z668" s="68">
        <f t="shared" si="163"/>
        <v>9.7561144108891159E-3</v>
      </c>
      <c r="AA668" s="70">
        <f t="shared" si="164"/>
        <v>1.0797029464216724E-2</v>
      </c>
      <c r="AB668" s="86">
        <f t="shared" si="150"/>
        <v>0.69632260406339375</v>
      </c>
      <c r="AC668" s="68">
        <f t="shared" si="151"/>
        <v>3.2192121866078094</v>
      </c>
      <c r="AD668" s="68">
        <f t="shared" si="152"/>
        <v>2.0058483206650788</v>
      </c>
      <c r="AE668" s="68">
        <f t="shared" si="153"/>
        <v>8.0605694308581715</v>
      </c>
      <c r="AF668" s="70">
        <f t="shared" si="154"/>
        <v>1.8441147533010709</v>
      </c>
    </row>
    <row r="669" spans="1:32" ht="12.75">
      <c r="A669" s="69" t="s">
        <v>1817</v>
      </c>
      <c r="B669" s="67" t="s">
        <v>779</v>
      </c>
      <c r="C669" s="67" t="s">
        <v>802</v>
      </c>
      <c r="D669" s="68">
        <v>48.477761600000001</v>
      </c>
      <c r="E669" s="70">
        <v>36.515853999999997</v>
      </c>
      <c r="F669" s="111">
        <v>308.42599999999999</v>
      </c>
      <c r="G669" s="112">
        <v>340.62200000000001</v>
      </c>
      <c r="H669" s="112">
        <v>376.69499999999999</v>
      </c>
      <c r="I669" s="112">
        <v>419.38099999999997</v>
      </c>
      <c r="J669" s="112">
        <v>467.46</v>
      </c>
      <c r="K669" s="113">
        <v>509.68299999999999</v>
      </c>
      <c r="L669" s="111">
        <v>18.372086312474199</v>
      </c>
      <c r="M669" s="112">
        <v>22.610841485615101</v>
      </c>
      <c r="N669" s="112">
        <v>30.594508164870899</v>
      </c>
      <c r="O669" s="112">
        <v>33.422145921710097</v>
      </c>
      <c r="P669" s="112">
        <v>41.494814143526199</v>
      </c>
      <c r="Q669" s="113">
        <v>46.335498521732198</v>
      </c>
      <c r="R669" s="86">
        <f t="shared" si="155"/>
        <v>4.6143427600412373E-2</v>
      </c>
      <c r="S669" s="68">
        <f t="shared" si="156"/>
        <v>7.0618041211203617E-2</v>
      </c>
      <c r="T669" s="68">
        <f t="shared" si="157"/>
        <v>1.8484609993410107E-2</v>
      </c>
      <c r="U669" s="68">
        <f t="shared" si="158"/>
        <v>4.8307300439211595E-2</v>
      </c>
      <c r="V669" s="70">
        <f t="shared" si="159"/>
        <v>2.333151492840807E-2</v>
      </c>
      <c r="W669" s="86">
        <f t="shared" si="160"/>
        <v>1.9858282761535929E-2</v>
      </c>
      <c r="X669" s="68">
        <f t="shared" si="161"/>
        <v>2.0132496681792972E-2</v>
      </c>
      <c r="Y669" s="68">
        <f t="shared" si="162"/>
        <v>2.1468794635966754E-2</v>
      </c>
      <c r="Z669" s="68">
        <f t="shared" si="163"/>
        <v>2.1706793788549776E-2</v>
      </c>
      <c r="AA669" s="70">
        <f t="shared" si="164"/>
        <v>1.7295036053246983E-2</v>
      </c>
      <c r="AB669" s="86">
        <f t="shared" si="150"/>
        <v>2.3236363463304532</v>
      </c>
      <c r="AC669" s="68">
        <f t="shared" si="151"/>
        <v>3.5076643660926448</v>
      </c>
      <c r="AD669" s="68">
        <f t="shared" si="152"/>
        <v>0.86099896649263985</v>
      </c>
      <c r="AE669" s="68">
        <f t="shared" si="153"/>
        <v>2.225446139571909</v>
      </c>
      <c r="AF669" s="70">
        <f t="shared" si="154"/>
        <v>1.3490295629668718</v>
      </c>
    </row>
    <row r="670" spans="1:32" ht="12.75">
      <c r="A670" s="69" t="s">
        <v>1818</v>
      </c>
      <c r="B670" s="67" t="s">
        <v>803</v>
      </c>
      <c r="C670" s="67" t="s">
        <v>1562</v>
      </c>
      <c r="D670" s="68">
        <v>47.8090981</v>
      </c>
      <c r="E670" s="70">
        <v>30.495237100000001</v>
      </c>
      <c r="F670" s="111">
        <v>758.61199999999997</v>
      </c>
      <c r="G670" s="112">
        <v>890.80499999999995</v>
      </c>
      <c r="H670" s="112">
        <v>1112.922</v>
      </c>
      <c r="I670" s="112">
        <v>1225.7929999999999</v>
      </c>
      <c r="J670" s="112">
        <v>1352.21</v>
      </c>
      <c r="K670" s="113">
        <v>1524.6489999999999</v>
      </c>
      <c r="L670" s="111">
        <v>53.150634087739498</v>
      </c>
      <c r="M670" s="112">
        <v>70.670760369879204</v>
      </c>
      <c r="N670" s="112">
        <v>79.0412161501973</v>
      </c>
      <c r="O670" s="112">
        <v>90.316623420010004</v>
      </c>
      <c r="P670" s="112">
        <v>125.039049042632</v>
      </c>
      <c r="Q670" s="113">
        <v>160.80640996055499</v>
      </c>
      <c r="R670" s="86">
        <f t="shared" si="155"/>
        <v>6.5926311446136282E-2</v>
      </c>
      <c r="S670" s="68">
        <f t="shared" si="156"/>
        <v>2.3688596914787668E-2</v>
      </c>
      <c r="T670" s="68">
        <f t="shared" si="157"/>
        <v>2.8530449856405855E-2</v>
      </c>
      <c r="U670" s="68">
        <f t="shared" si="158"/>
        <v>7.6890442330086281E-2</v>
      </c>
      <c r="V670" s="70">
        <f t="shared" si="159"/>
        <v>5.7209905532355929E-2</v>
      </c>
      <c r="W670" s="86">
        <f t="shared" si="160"/>
        <v>3.2127020111347063E-2</v>
      </c>
      <c r="X670" s="68">
        <f t="shared" si="161"/>
        <v>4.4523743931515404E-2</v>
      </c>
      <c r="Y670" s="68">
        <f t="shared" si="162"/>
        <v>1.9319798504344354E-2</v>
      </c>
      <c r="Z670" s="68">
        <f t="shared" si="163"/>
        <v>1.9630461901198805E-2</v>
      </c>
      <c r="AA670" s="70">
        <f t="shared" si="164"/>
        <v>2.4004785726070729E-2</v>
      </c>
      <c r="AB670" s="86">
        <f t="shared" si="150"/>
        <v>2.0520518621909636</v>
      </c>
      <c r="AC670" s="68">
        <f t="shared" si="151"/>
        <v>0.53204413697160091</v>
      </c>
      <c r="AD670" s="68">
        <f t="shared" si="152"/>
        <v>1.4767467605829505</v>
      </c>
      <c r="AE670" s="68">
        <f t="shared" si="153"/>
        <v>3.9168941982659455</v>
      </c>
      <c r="AF670" s="70">
        <f t="shared" si="154"/>
        <v>2.3832708271260392</v>
      </c>
    </row>
    <row r="671" spans="1:32" ht="12.75">
      <c r="A671" s="69" t="s">
        <v>1818</v>
      </c>
      <c r="B671" s="67" t="s">
        <v>803</v>
      </c>
      <c r="C671" s="67" t="s">
        <v>1563</v>
      </c>
      <c r="D671" s="68">
        <v>43.133771199999998</v>
      </c>
      <c r="E671" s="70">
        <v>36.372010500000002</v>
      </c>
      <c r="F671" s="111">
        <v>1055.5630000000001</v>
      </c>
      <c r="G671" s="112">
        <v>1152.461</v>
      </c>
      <c r="H671" s="112">
        <v>1174.8979999999999</v>
      </c>
      <c r="I671" s="112">
        <v>1384.26</v>
      </c>
      <c r="J671" s="112">
        <v>1629.932</v>
      </c>
      <c r="K671" s="113">
        <v>1904.135</v>
      </c>
      <c r="L671" s="111">
        <v>84.130691358780695</v>
      </c>
      <c r="M671" s="112">
        <v>99.564310590687597</v>
      </c>
      <c r="N671" s="112">
        <v>117.17917606881301</v>
      </c>
      <c r="O671" s="112">
        <v>127.339521419273</v>
      </c>
      <c r="P671" s="112">
        <v>139.45838102970399</v>
      </c>
      <c r="Q671" s="113">
        <v>157.70213871021301</v>
      </c>
      <c r="R671" s="86">
        <f t="shared" si="155"/>
        <v>3.6689628915776408E-2</v>
      </c>
      <c r="S671" s="68">
        <f t="shared" si="156"/>
        <v>3.5383894838665123E-2</v>
      </c>
      <c r="T671" s="68">
        <f t="shared" si="157"/>
        <v>1.7341554517320328E-2</v>
      </c>
      <c r="U671" s="68">
        <f t="shared" si="158"/>
        <v>1.9033933024656058E-2</v>
      </c>
      <c r="V671" s="70">
        <f t="shared" si="159"/>
        <v>2.6163730778752097E-2</v>
      </c>
      <c r="W671" s="86">
        <f t="shared" si="160"/>
        <v>1.756507639194415E-2</v>
      </c>
      <c r="X671" s="68">
        <f t="shared" si="161"/>
        <v>3.8563358961402733E-3</v>
      </c>
      <c r="Y671" s="68">
        <f t="shared" si="162"/>
        <v>3.2796873101205611E-2</v>
      </c>
      <c r="Z671" s="68">
        <f t="shared" si="163"/>
        <v>3.2674519066722731E-2</v>
      </c>
      <c r="AA671" s="70">
        <f t="shared" si="164"/>
        <v>3.1097908211988972E-2</v>
      </c>
      <c r="AB671" s="86">
        <f t="shared" si="150"/>
        <v>2.0887827696897081</v>
      </c>
      <c r="AC671" s="68">
        <f t="shared" si="151"/>
        <v>9.1755219959133036</v>
      </c>
      <c r="AD671" s="68">
        <f t="shared" si="152"/>
        <v>0.5287563379535366</v>
      </c>
      <c r="AE671" s="68">
        <f t="shared" si="153"/>
        <v>0.58253139046325286</v>
      </c>
      <c r="AF671" s="70">
        <f t="shared" si="154"/>
        <v>0.84133410518799356</v>
      </c>
    </row>
    <row r="672" spans="1:32" ht="12.75">
      <c r="A672" s="69" t="s">
        <v>1818</v>
      </c>
      <c r="B672" s="67" t="s">
        <v>803</v>
      </c>
      <c r="C672" s="67" t="s">
        <v>804</v>
      </c>
      <c r="D672" s="68">
        <v>47.149646599999997</v>
      </c>
      <c r="E672" s="70">
        <v>31.849770800000002</v>
      </c>
      <c r="F672" s="111">
        <v>304.07100000000003</v>
      </c>
      <c r="G672" s="112">
        <v>358.49</v>
      </c>
      <c r="H672" s="112">
        <v>445.745</v>
      </c>
      <c r="I672" s="112">
        <v>541.03399999999999</v>
      </c>
      <c r="J672" s="112">
        <v>655.66300000000001</v>
      </c>
      <c r="K672" s="113">
        <v>778.05200000000002</v>
      </c>
      <c r="L672" s="111">
        <v>24.1318564443634</v>
      </c>
      <c r="M672" s="112">
        <v>32.4072246291109</v>
      </c>
      <c r="N672" s="112">
        <v>32.959604460782998</v>
      </c>
      <c r="O672" s="112">
        <v>33.403213691923902</v>
      </c>
      <c r="P672" s="112">
        <v>33.628140242996203</v>
      </c>
      <c r="Q672" s="113">
        <v>38.699086535475601</v>
      </c>
      <c r="R672" s="86">
        <f t="shared" si="155"/>
        <v>6.858459649655689E-2</v>
      </c>
      <c r="S672" s="68">
        <f t="shared" si="156"/>
        <v>3.4089919022309879E-3</v>
      </c>
      <c r="T672" s="68">
        <f t="shared" si="157"/>
        <v>2.6918358906201849E-3</v>
      </c>
      <c r="U672" s="68">
        <f t="shared" si="158"/>
        <v>1.346735994606905E-3</v>
      </c>
      <c r="V672" s="70">
        <f t="shared" si="159"/>
        <v>3.0158945786694424E-2</v>
      </c>
      <c r="W672" s="86">
        <f t="shared" si="160"/>
        <v>3.2927907775842029E-2</v>
      </c>
      <c r="X672" s="68">
        <f t="shared" si="161"/>
        <v>4.356925479651632E-2</v>
      </c>
      <c r="Y672" s="68">
        <f t="shared" si="162"/>
        <v>3.8747016764340433E-2</v>
      </c>
      <c r="Z672" s="68">
        <f t="shared" si="163"/>
        <v>3.8432962796138358E-2</v>
      </c>
      <c r="AA672" s="70">
        <f t="shared" si="164"/>
        <v>3.4229284511657E-2</v>
      </c>
      <c r="AB672" s="86">
        <f t="shared" si="150"/>
        <v>2.0828713735305961</v>
      </c>
      <c r="AC672" s="68">
        <f t="shared" si="151"/>
        <v>7.8243061951648568E-2</v>
      </c>
      <c r="AD672" s="68">
        <f t="shared" si="152"/>
        <v>6.9472081089286056E-2</v>
      </c>
      <c r="AE672" s="68">
        <f t="shared" si="153"/>
        <v>3.504117030348286E-2</v>
      </c>
      <c r="AF672" s="70">
        <f t="shared" si="154"/>
        <v>0.88108607050853205</v>
      </c>
    </row>
    <row r="673" spans="1:32" ht="12.75">
      <c r="A673" s="69" t="s">
        <v>1818</v>
      </c>
      <c r="B673" s="67" t="s">
        <v>803</v>
      </c>
      <c r="C673" s="67" t="s">
        <v>805</v>
      </c>
      <c r="D673" s="68">
        <v>44.6328472</v>
      </c>
      <c r="E673" s="70">
        <v>33.744739299999999</v>
      </c>
      <c r="F673" s="111">
        <v>251.76499999999999</v>
      </c>
      <c r="G673" s="112">
        <v>261.08499999999998</v>
      </c>
      <c r="H673" s="112">
        <v>235.196</v>
      </c>
      <c r="I673" s="112">
        <v>276.029</v>
      </c>
      <c r="J673" s="112">
        <v>323.79599999999999</v>
      </c>
      <c r="K673" s="113">
        <v>377.49599999999998</v>
      </c>
      <c r="L673" s="111">
        <v>13.1045761759536</v>
      </c>
      <c r="M673" s="112">
        <v>17.6989061335019</v>
      </c>
      <c r="N673" s="112">
        <v>20.4479989123877</v>
      </c>
      <c r="O673" s="112">
        <v>21.4075754654794</v>
      </c>
      <c r="P673" s="112">
        <v>25.547496465130301</v>
      </c>
      <c r="Q673" s="113">
        <v>35.294626345864103</v>
      </c>
      <c r="R673" s="86">
        <f t="shared" si="155"/>
        <v>7.0117948048998652E-2</v>
      </c>
      <c r="S673" s="68">
        <f t="shared" si="156"/>
        <v>3.1065115077163981E-2</v>
      </c>
      <c r="T673" s="68">
        <f t="shared" si="157"/>
        <v>9.3855301655985032E-3</v>
      </c>
      <c r="U673" s="68">
        <f t="shared" si="158"/>
        <v>3.8677158992868617E-2</v>
      </c>
      <c r="V673" s="70">
        <f t="shared" si="159"/>
        <v>7.6305949540203505E-2</v>
      </c>
      <c r="W673" s="86">
        <f t="shared" si="160"/>
        <v>7.2699824116817403E-3</v>
      </c>
      <c r="X673" s="68">
        <f t="shared" si="161"/>
        <v>-2.0885363144903683E-2</v>
      </c>
      <c r="Y673" s="68">
        <f t="shared" si="162"/>
        <v>3.2017344716811988E-2</v>
      </c>
      <c r="Z673" s="68">
        <f t="shared" si="163"/>
        <v>3.1921551040305925E-2</v>
      </c>
      <c r="AA673" s="70">
        <f t="shared" si="164"/>
        <v>3.068925694874557E-2</v>
      </c>
      <c r="AB673" s="86">
        <f t="shared" si="150"/>
        <v>9.6448580035530664</v>
      </c>
      <c r="AC673" s="68">
        <f t="shared" si="151"/>
        <v>-1.4874108178839254</v>
      </c>
      <c r="AD673" s="68">
        <f t="shared" si="152"/>
        <v>0.29313892980857514</v>
      </c>
      <c r="AE673" s="68">
        <f t="shared" si="153"/>
        <v>1.2116315696575235</v>
      </c>
      <c r="AF673" s="70">
        <f t="shared" si="154"/>
        <v>2.4864058998770422</v>
      </c>
    </row>
    <row r="674" spans="1:32" ht="12.75">
      <c r="A674" s="69" t="s">
        <v>1818</v>
      </c>
      <c r="B674" s="67" t="s">
        <v>803</v>
      </c>
      <c r="C674" s="67" t="s">
        <v>806</v>
      </c>
      <c r="D674" s="68">
        <v>44.3872213</v>
      </c>
      <c r="E674" s="70">
        <v>33.306170100000003</v>
      </c>
      <c r="F674" s="111">
        <v>5199.9480000000003</v>
      </c>
      <c r="G674" s="112">
        <v>5327.2610000000004</v>
      </c>
      <c r="H674" s="112">
        <v>5651.6540000000005</v>
      </c>
      <c r="I674" s="112">
        <v>6351.4</v>
      </c>
      <c r="J674" s="112">
        <v>7144.26</v>
      </c>
      <c r="K674" s="113">
        <v>8141.1189999999997</v>
      </c>
      <c r="L674" s="111">
        <v>318.11440467943402</v>
      </c>
      <c r="M674" s="112">
        <v>378.93586687911198</v>
      </c>
      <c r="N674" s="112">
        <v>407.70328916566598</v>
      </c>
      <c r="O674" s="112">
        <v>429.291878788421</v>
      </c>
      <c r="P674" s="112">
        <v>450.95062081363898</v>
      </c>
      <c r="Q674" s="113">
        <v>485.66440317391402</v>
      </c>
      <c r="R674" s="86">
        <f t="shared" si="155"/>
        <v>3.8238735061977565E-2</v>
      </c>
      <c r="S674" s="68">
        <f t="shared" si="156"/>
        <v>1.5183267038552131E-2</v>
      </c>
      <c r="T674" s="68">
        <f t="shared" si="157"/>
        <v>1.0590343613334316E-2</v>
      </c>
      <c r="U674" s="68">
        <f t="shared" si="158"/>
        <v>1.0090450388367405E-2</v>
      </c>
      <c r="V674" s="70">
        <f t="shared" si="159"/>
        <v>1.5395824180324594E-2</v>
      </c>
      <c r="W674" s="86">
        <f t="shared" si="160"/>
        <v>4.8377193759208629E-3</v>
      </c>
      <c r="X674" s="68">
        <f t="shared" si="161"/>
        <v>1.1822204652643647E-2</v>
      </c>
      <c r="Y674" s="68">
        <f t="shared" si="162"/>
        <v>2.3345403072972816E-2</v>
      </c>
      <c r="Z674" s="68">
        <f t="shared" si="163"/>
        <v>2.35267952087619E-2</v>
      </c>
      <c r="AA674" s="70">
        <f t="shared" si="164"/>
        <v>2.6123680553000773E-2</v>
      </c>
      <c r="AB674" s="86">
        <f t="shared" si="150"/>
        <v>7.9042896229793813</v>
      </c>
      <c r="AC674" s="68">
        <f t="shared" si="151"/>
        <v>1.2843008122987358</v>
      </c>
      <c r="AD674" s="68">
        <f t="shared" si="152"/>
        <v>0.45363721415437253</v>
      </c>
      <c r="AE674" s="68">
        <f t="shared" si="153"/>
        <v>0.42889183583361568</v>
      </c>
      <c r="AF674" s="70">
        <f t="shared" si="154"/>
        <v>0.58934360910932615</v>
      </c>
    </row>
    <row r="675" spans="1:32" ht="12.75">
      <c r="A675" s="69" t="s">
        <v>1818</v>
      </c>
      <c r="B675" s="67" t="s">
        <v>803</v>
      </c>
      <c r="C675" s="67" t="s">
        <v>807</v>
      </c>
      <c r="D675" s="68">
        <v>44.923626599999999</v>
      </c>
      <c r="E675" s="70">
        <v>31.985330399999999</v>
      </c>
      <c r="F675" s="111">
        <v>269.80799999999999</v>
      </c>
      <c r="G675" s="112">
        <v>305.21699999999998</v>
      </c>
      <c r="H675" s="112">
        <v>345.59100000000001</v>
      </c>
      <c r="I675" s="112">
        <v>421.57100000000003</v>
      </c>
      <c r="J675" s="112">
        <v>513.36900000000003</v>
      </c>
      <c r="K675" s="113">
        <v>610.80399999999997</v>
      </c>
      <c r="L675" s="111">
        <v>23.904673999626699</v>
      </c>
      <c r="M675" s="112">
        <v>29.622755500861299</v>
      </c>
      <c r="N675" s="112">
        <v>30.3652229161085</v>
      </c>
      <c r="O675" s="112">
        <v>30.747741451945</v>
      </c>
      <c r="P675" s="112">
        <v>31.314248109805</v>
      </c>
      <c r="Q675" s="113">
        <v>39.382691596271599</v>
      </c>
      <c r="R675" s="86">
        <f t="shared" si="155"/>
        <v>4.7840698445198587E-2</v>
      </c>
      <c r="S675" s="68">
        <f t="shared" si="156"/>
        <v>5.0128180359562697E-3</v>
      </c>
      <c r="T675" s="68">
        <f t="shared" si="157"/>
        <v>2.5194515244844574E-3</v>
      </c>
      <c r="U675" s="68">
        <f t="shared" si="158"/>
        <v>3.6848667974223809E-3</v>
      </c>
      <c r="V675" s="70">
        <f t="shared" si="159"/>
        <v>5.1532091450346776E-2</v>
      </c>
      <c r="W675" s="86">
        <f t="shared" si="160"/>
        <v>2.4662480822154883E-2</v>
      </c>
      <c r="X675" s="68">
        <f t="shared" si="161"/>
        <v>2.484659917710811E-2</v>
      </c>
      <c r="Y675" s="68">
        <f t="shared" si="162"/>
        <v>3.9746442871684946E-2</v>
      </c>
      <c r="Z675" s="68">
        <f t="shared" si="163"/>
        <v>3.9401335112563524E-2</v>
      </c>
      <c r="AA675" s="70">
        <f t="shared" si="164"/>
        <v>3.4756247453224386E-2</v>
      </c>
      <c r="AB675" s="86">
        <f t="shared" si="150"/>
        <v>1.9398169547575348</v>
      </c>
      <c r="AC675" s="68">
        <f t="shared" si="151"/>
        <v>0.20175067019130424</v>
      </c>
      <c r="AD675" s="68">
        <f t="shared" si="152"/>
        <v>6.3388100731884486E-2</v>
      </c>
      <c r="AE675" s="68">
        <f t="shared" si="153"/>
        <v>9.3521368930653895E-2</v>
      </c>
      <c r="AF675" s="70">
        <f t="shared" si="154"/>
        <v>1.4826713246215559</v>
      </c>
    </row>
    <row r="676" spans="1:32" ht="12.75">
      <c r="A676" s="69" t="s">
        <v>1818</v>
      </c>
      <c r="B676" s="67" t="s">
        <v>803</v>
      </c>
      <c r="C676" s="67" t="s">
        <v>808</v>
      </c>
      <c r="D676" s="68">
        <v>43.7875674</v>
      </c>
      <c r="E676" s="70">
        <v>33.353213699999998</v>
      </c>
      <c r="F676" s="111">
        <v>184.89099999999999</v>
      </c>
      <c r="G676" s="112">
        <v>205.59899999999999</v>
      </c>
      <c r="H676" s="112">
        <v>219.529</v>
      </c>
      <c r="I676" s="112">
        <v>321.10599999999999</v>
      </c>
      <c r="J676" s="112">
        <v>346.52199999999999</v>
      </c>
      <c r="K676" s="113">
        <v>386.07100000000003</v>
      </c>
      <c r="L676" s="111">
        <v>14.585750054883</v>
      </c>
      <c r="M676" s="112">
        <v>16.9012941591509</v>
      </c>
      <c r="N676" s="112">
        <v>19.093569816519501</v>
      </c>
      <c r="O676" s="112">
        <v>21.561871946268301</v>
      </c>
      <c r="P676" s="112">
        <v>30.0689161122787</v>
      </c>
      <c r="Q676" s="113">
        <v>40.646095110369203</v>
      </c>
      <c r="R676" s="86">
        <f t="shared" si="155"/>
        <v>3.1750771754006646E-2</v>
      </c>
      <c r="S676" s="68">
        <f t="shared" si="156"/>
        <v>2.5942104039194336E-2</v>
      </c>
      <c r="T676" s="68">
        <f t="shared" si="157"/>
        <v>2.5854799845896372E-2</v>
      </c>
      <c r="U676" s="68">
        <f t="shared" si="158"/>
        <v>7.890821527193706E-2</v>
      </c>
      <c r="V676" s="70">
        <f t="shared" si="159"/>
        <v>7.0352911681916541E-2</v>
      </c>
      <c r="W676" s="86">
        <f t="shared" si="160"/>
        <v>2.1232241501394959E-2</v>
      </c>
      <c r="X676" s="68">
        <f t="shared" si="161"/>
        <v>1.311133449668501E-2</v>
      </c>
      <c r="Y676" s="68">
        <f t="shared" si="162"/>
        <v>7.6057388889837582E-2</v>
      </c>
      <c r="Z676" s="68">
        <f t="shared" si="163"/>
        <v>1.5235004397869827E-2</v>
      </c>
      <c r="AA676" s="70">
        <f t="shared" si="164"/>
        <v>2.1614996339252703E-2</v>
      </c>
      <c r="AB676" s="86">
        <f t="shared" si="150"/>
        <v>1.4954036648424811</v>
      </c>
      <c r="AC676" s="68">
        <f t="shared" si="151"/>
        <v>1.9786013426591611</v>
      </c>
      <c r="AD676" s="68">
        <f t="shared" si="152"/>
        <v>0.33993804182976578</v>
      </c>
      <c r="AE676" s="68">
        <f t="shared" si="153"/>
        <v>5.1794021984640901</v>
      </c>
      <c r="AF676" s="70">
        <f t="shared" si="154"/>
        <v>3.2548195048340616</v>
      </c>
    </row>
    <row r="677" spans="1:32" ht="12.75">
      <c r="A677" s="69" t="s">
        <v>1818</v>
      </c>
      <c r="B677" s="67" t="s">
        <v>803</v>
      </c>
      <c r="C677" s="67" t="s">
        <v>809</v>
      </c>
      <c r="D677" s="68">
        <v>44.432813099999997</v>
      </c>
      <c r="E677" s="70">
        <v>32.482244999999999</v>
      </c>
      <c r="F677" s="111">
        <v>308.21300000000002</v>
      </c>
      <c r="G677" s="112">
        <v>350.98899999999998</v>
      </c>
      <c r="H677" s="112">
        <v>399.173</v>
      </c>
      <c r="I677" s="112">
        <v>559.83399999999995</v>
      </c>
      <c r="J677" s="112">
        <v>604.149</v>
      </c>
      <c r="K677" s="113">
        <v>673.10299999999995</v>
      </c>
      <c r="L677" s="111">
        <v>32.868942474839102</v>
      </c>
      <c r="M677" s="112">
        <v>37.135769664345197</v>
      </c>
      <c r="N677" s="112">
        <v>42.357767463830797</v>
      </c>
      <c r="O677" s="112">
        <v>42.982034086477498</v>
      </c>
      <c r="P677" s="112">
        <v>46.991798087019703</v>
      </c>
      <c r="Q677" s="113">
        <v>60.106663333578702</v>
      </c>
      <c r="R677" s="86">
        <f t="shared" si="155"/>
        <v>2.5962667906168968E-2</v>
      </c>
      <c r="S677" s="68">
        <f t="shared" si="156"/>
        <v>2.812381618415382E-2</v>
      </c>
      <c r="T677" s="68">
        <f t="shared" si="157"/>
        <v>2.9475898283815869E-3</v>
      </c>
      <c r="U677" s="68">
        <f t="shared" si="158"/>
        <v>1.86578605957772E-2</v>
      </c>
      <c r="V677" s="70">
        <f t="shared" si="159"/>
        <v>5.5817677894652216E-2</v>
      </c>
      <c r="W677" s="86">
        <f t="shared" si="160"/>
        <v>2.5992756308933097E-2</v>
      </c>
      <c r="X677" s="68">
        <f t="shared" si="161"/>
        <v>2.5728004587190139E-2</v>
      </c>
      <c r="Y677" s="68">
        <f t="shared" si="162"/>
        <v>6.7649080866946626E-2</v>
      </c>
      <c r="Z677" s="68">
        <f t="shared" si="163"/>
        <v>1.5236109007947887E-2</v>
      </c>
      <c r="AA677" s="70">
        <f t="shared" si="164"/>
        <v>2.1615501548581738E-2</v>
      </c>
      <c r="AB677" s="86">
        <f t="shared" si="150"/>
        <v>0.99884243123712935</v>
      </c>
      <c r="AC677" s="68">
        <f t="shared" si="151"/>
        <v>1.0931207699704992</v>
      </c>
      <c r="AD677" s="68">
        <f t="shared" si="152"/>
        <v>4.3571764621295556E-2</v>
      </c>
      <c r="AE677" s="68">
        <f t="shared" si="153"/>
        <v>1.2245817213597228</v>
      </c>
      <c r="AF677" s="70">
        <f t="shared" si="154"/>
        <v>2.5822985309500992</v>
      </c>
    </row>
    <row r="678" spans="1:32" ht="12.75">
      <c r="A678" s="69" t="s">
        <v>1818</v>
      </c>
      <c r="B678" s="67" t="s">
        <v>803</v>
      </c>
      <c r="C678" s="67" t="s">
        <v>1564</v>
      </c>
      <c r="D678" s="68">
        <v>44.009414499999998</v>
      </c>
      <c r="E678" s="70">
        <v>36.191174400000001</v>
      </c>
      <c r="F678" s="111">
        <v>705.78599999999994</v>
      </c>
      <c r="G678" s="112">
        <v>716.59100000000001</v>
      </c>
      <c r="H678" s="112">
        <v>735.43899999999996</v>
      </c>
      <c r="I678" s="112">
        <v>787.99699999999996</v>
      </c>
      <c r="J678" s="112">
        <v>846.37400000000002</v>
      </c>
      <c r="K678" s="113">
        <v>940.56</v>
      </c>
      <c r="L678" s="111">
        <v>59.297036824867497</v>
      </c>
      <c r="M678" s="112">
        <v>82.576409289405902</v>
      </c>
      <c r="N678" s="112">
        <v>112.07591087922</v>
      </c>
      <c r="O678" s="112">
        <v>131.60580119702601</v>
      </c>
      <c r="P678" s="112">
        <v>139.70218156470699</v>
      </c>
      <c r="Q678" s="113">
        <v>155.415446071003</v>
      </c>
      <c r="R678" s="86">
        <f t="shared" si="155"/>
        <v>7.8517827234077547E-2</v>
      </c>
      <c r="S678" s="68">
        <f t="shared" si="156"/>
        <v>7.1447770237688751E-2</v>
      </c>
      <c r="T678" s="68">
        <f t="shared" si="157"/>
        <v>3.4851182853829557E-2</v>
      </c>
      <c r="U678" s="68">
        <f t="shared" si="158"/>
        <v>1.2303987049263811E-2</v>
      </c>
      <c r="V678" s="70">
        <f t="shared" si="159"/>
        <v>2.2495374560801647E-2</v>
      </c>
      <c r="W678" s="86">
        <f t="shared" si="160"/>
        <v>3.0386340174387697E-3</v>
      </c>
      <c r="X678" s="68">
        <f t="shared" si="161"/>
        <v>5.1924708680406309E-3</v>
      </c>
      <c r="Y678" s="68">
        <f t="shared" si="162"/>
        <v>1.380533658393757E-2</v>
      </c>
      <c r="Z678" s="68">
        <f t="shared" si="163"/>
        <v>1.4293411910340028E-2</v>
      </c>
      <c r="AA678" s="70">
        <f t="shared" si="164"/>
        <v>2.1102820052750482E-2</v>
      </c>
      <c r="AB678" s="86">
        <f t="shared" si="150"/>
        <v>25.839843424203924</v>
      </c>
      <c r="AC678" s="68">
        <f t="shared" si="151"/>
        <v>13.75987888106331</v>
      </c>
      <c r="AD678" s="68">
        <f t="shared" si="152"/>
        <v>2.5244717969700723</v>
      </c>
      <c r="AE678" s="68">
        <f t="shared" si="153"/>
        <v>0.86081525715794682</v>
      </c>
      <c r="AF678" s="70">
        <f t="shared" si="154"/>
        <v>1.0659890244322896</v>
      </c>
    </row>
    <row r="679" spans="1:32" ht="12.75">
      <c r="A679" s="69" t="s">
        <v>1818</v>
      </c>
      <c r="B679" s="67" t="s">
        <v>803</v>
      </c>
      <c r="C679" s="67" t="s">
        <v>810</v>
      </c>
      <c r="D679" s="68">
        <v>44.015793100000003</v>
      </c>
      <c r="E679" s="70">
        <v>32.598405700000001</v>
      </c>
      <c r="F679" s="111">
        <v>376.495</v>
      </c>
      <c r="G679" s="112">
        <v>473.44</v>
      </c>
      <c r="H679" s="112">
        <v>575.26199999999994</v>
      </c>
      <c r="I679" s="112">
        <v>514.35599999999999</v>
      </c>
      <c r="J679" s="112">
        <v>555.07299999999998</v>
      </c>
      <c r="K679" s="113">
        <v>618.42600000000004</v>
      </c>
      <c r="L679" s="111">
        <v>35.275320047391602</v>
      </c>
      <c r="M679" s="112">
        <v>38.988575171321003</v>
      </c>
      <c r="N679" s="112">
        <v>43.730048190164503</v>
      </c>
      <c r="O679" s="112">
        <v>46.373260412465797</v>
      </c>
      <c r="P679" s="112">
        <v>55.400358311178898</v>
      </c>
      <c r="Q679" s="113">
        <v>76.933639990365805</v>
      </c>
      <c r="R679" s="86">
        <f t="shared" si="155"/>
        <v>2.1052991830779848E-2</v>
      </c>
      <c r="S679" s="68">
        <f t="shared" si="156"/>
        <v>2.4322371351139842E-2</v>
      </c>
      <c r="T679" s="68">
        <f t="shared" si="157"/>
        <v>1.2088768852058064E-2</v>
      </c>
      <c r="U679" s="68">
        <f t="shared" si="158"/>
        <v>3.8932340829270176E-2</v>
      </c>
      <c r="V679" s="70">
        <f t="shared" si="159"/>
        <v>7.7736976205952948E-2</v>
      </c>
      <c r="W679" s="86">
        <f t="shared" si="160"/>
        <v>4.5824084342523483E-2</v>
      </c>
      <c r="X679" s="68">
        <f t="shared" si="161"/>
        <v>3.8960080108287068E-2</v>
      </c>
      <c r="Y679" s="68">
        <f t="shared" si="162"/>
        <v>-2.2381991295163647E-2</v>
      </c>
      <c r="Z679" s="68">
        <f t="shared" si="163"/>
        <v>1.5236800782187176E-2</v>
      </c>
      <c r="AA679" s="70">
        <f t="shared" si="164"/>
        <v>2.1615580749082462E-2</v>
      </c>
      <c r="AB679" s="86">
        <f t="shared" si="150"/>
        <v>0.45943071493614668</v>
      </c>
      <c r="AC679" s="68">
        <f t="shared" si="151"/>
        <v>0.62428956212454789</v>
      </c>
      <c r="AD679" s="68">
        <f t="shared" si="152"/>
        <v>-0.54011140888390186</v>
      </c>
      <c r="AE679" s="68">
        <f t="shared" si="153"/>
        <v>2.5551519236757789</v>
      </c>
      <c r="AF679" s="70">
        <f t="shared" si="154"/>
        <v>3.5963399322154568</v>
      </c>
    </row>
    <row r="680" spans="1:32" ht="12.75">
      <c r="A680" s="69" t="s">
        <v>1818</v>
      </c>
      <c r="B680" s="67" t="s">
        <v>803</v>
      </c>
      <c r="C680" s="67" t="s">
        <v>811</v>
      </c>
      <c r="D680" s="68">
        <v>44.395389600000001</v>
      </c>
      <c r="E680" s="70">
        <v>35.471930800000003</v>
      </c>
      <c r="F680" s="111">
        <v>503.75700000000001</v>
      </c>
      <c r="G680" s="112">
        <v>603.41899999999998</v>
      </c>
      <c r="H680" s="112">
        <v>806.24099999999999</v>
      </c>
      <c r="I680" s="112">
        <v>938.33600000000001</v>
      </c>
      <c r="J680" s="112">
        <v>1012.614</v>
      </c>
      <c r="K680" s="113">
        <v>1128.1880000000001</v>
      </c>
      <c r="L680" s="111">
        <v>56.284791618619202</v>
      </c>
      <c r="M680" s="112">
        <v>74.066975301260499</v>
      </c>
      <c r="N680" s="112">
        <v>88.342546161790594</v>
      </c>
      <c r="O680" s="112">
        <v>95.230328334024193</v>
      </c>
      <c r="P680" s="112">
        <v>99.470082597109894</v>
      </c>
      <c r="Q680" s="113">
        <v>106.011004153947</v>
      </c>
      <c r="R680" s="86">
        <f t="shared" si="155"/>
        <v>6.3186460041042031E-2</v>
      </c>
      <c r="S680" s="68">
        <f t="shared" si="156"/>
        <v>3.8547735485256543E-2</v>
      </c>
      <c r="T680" s="68">
        <f t="shared" si="157"/>
        <v>1.5593352176242036E-2</v>
      </c>
      <c r="U680" s="68">
        <f t="shared" si="158"/>
        <v>8.9042101130106209E-3</v>
      </c>
      <c r="V680" s="70">
        <f t="shared" si="159"/>
        <v>1.3151535388444829E-2</v>
      </c>
      <c r="W680" s="86">
        <f t="shared" si="160"/>
        <v>3.6103561103315224E-2</v>
      </c>
      <c r="X680" s="68">
        <f t="shared" si="161"/>
        <v>5.7954178158883818E-2</v>
      </c>
      <c r="Y680" s="68">
        <f t="shared" si="162"/>
        <v>3.0345077712591501E-2</v>
      </c>
      <c r="Z680" s="68">
        <f t="shared" si="163"/>
        <v>1.5236458283055782E-2</v>
      </c>
      <c r="AA680" s="70">
        <f t="shared" si="164"/>
        <v>2.1615539920421693E-2</v>
      </c>
      <c r="AB680" s="86">
        <f t="shared" si="150"/>
        <v>1.7501448087136178</v>
      </c>
      <c r="AC680" s="68">
        <f t="shared" si="151"/>
        <v>0.66514161204350619</v>
      </c>
      <c r="AD680" s="68">
        <f t="shared" si="152"/>
        <v>0.51386759737219823</v>
      </c>
      <c r="AE680" s="68">
        <f t="shared" si="153"/>
        <v>0.58440156810673305</v>
      </c>
      <c r="AF680" s="70">
        <f t="shared" si="154"/>
        <v>0.60842965000470173</v>
      </c>
    </row>
    <row r="681" spans="1:32" ht="12.75">
      <c r="A681" s="69" t="s">
        <v>1818</v>
      </c>
      <c r="B681" s="67" t="s">
        <v>803</v>
      </c>
      <c r="C681" s="67" t="s">
        <v>812</v>
      </c>
      <c r="D681" s="68">
        <v>45.829633399999999</v>
      </c>
      <c r="E681" s="70">
        <v>32.501027399999998</v>
      </c>
      <c r="F681" s="111">
        <v>231.56100000000001</v>
      </c>
      <c r="G681" s="112">
        <v>271.86900000000003</v>
      </c>
      <c r="H681" s="112">
        <v>330.51799999999997</v>
      </c>
      <c r="I681" s="112">
        <v>436.673</v>
      </c>
      <c r="J681" s="112">
        <v>471.238</v>
      </c>
      <c r="K681" s="113">
        <v>525.02</v>
      </c>
      <c r="L681" s="111">
        <v>17.690050453078499</v>
      </c>
      <c r="M681" s="112">
        <v>22.712635674143598</v>
      </c>
      <c r="N681" s="112">
        <v>24.586427545635999</v>
      </c>
      <c r="O681" s="112">
        <v>26.516515692616501</v>
      </c>
      <c r="P681" s="112">
        <v>27.226325715704402</v>
      </c>
      <c r="Q681" s="113">
        <v>36.8618222423042</v>
      </c>
      <c r="R681" s="86">
        <f t="shared" si="155"/>
        <v>5.6784295040730626E-2</v>
      </c>
      <c r="S681" s="68">
        <f t="shared" si="156"/>
        <v>1.6499994966463122E-2</v>
      </c>
      <c r="T681" s="68">
        <f t="shared" si="157"/>
        <v>1.5700435888036005E-2</v>
      </c>
      <c r="U681" s="68">
        <f t="shared" si="158"/>
        <v>5.353720159285833E-3</v>
      </c>
      <c r="V681" s="70">
        <f t="shared" si="159"/>
        <v>7.0780733523965397E-2</v>
      </c>
      <c r="W681" s="86">
        <f t="shared" si="160"/>
        <v>3.2095398979455271E-2</v>
      </c>
      <c r="X681" s="68">
        <f t="shared" si="161"/>
        <v>3.9068157621945605E-2</v>
      </c>
      <c r="Y681" s="68">
        <f t="shared" si="162"/>
        <v>5.5704702099013202E-2</v>
      </c>
      <c r="Z681" s="68">
        <f t="shared" si="163"/>
        <v>1.5235728601663803E-2</v>
      </c>
      <c r="AA681" s="70">
        <f t="shared" si="164"/>
        <v>2.1614616571418548E-2</v>
      </c>
      <c r="AB681" s="86">
        <f t="shared" si="150"/>
        <v>1.7692347453626944</v>
      </c>
      <c r="AC681" s="68">
        <f t="shared" si="151"/>
        <v>0.42233870166415638</v>
      </c>
      <c r="AD681" s="68">
        <f t="shared" si="152"/>
        <v>0.28185117766412282</v>
      </c>
      <c r="AE681" s="68">
        <f t="shared" si="153"/>
        <v>0.3513924603974099</v>
      </c>
      <c r="AF681" s="70">
        <f t="shared" si="154"/>
        <v>3.2746698647229402</v>
      </c>
    </row>
    <row r="682" spans="1:32" ht="12.75">
      <c r="A682" s="69" t="s">
        <v>1818</v>
      </c>
      <c r="B682" s="67" t="s">
        <v>803</v>
      </c>
      <c r="C682" s="67" t="s">
        <v>813</v>
      </c>
      <c r="D682" s="68">
        <v>44.329992599999997</v>
      </c>
      <c r="E682" s="70">
        <v>32.0010227</v>
      </c>
      <c r="F682" s="111">
        <v>542.01</v>
      </c>
      <c r="G682" s="112">
        <v>604.54700000000003</v>
      </c>
      <c r="H682" s="112">
        <v>636.96900000000005</v>
      </c>
      <c r="I682" s="112">
        <v>746.18</v>
      </c>
      <c r="J682" s="112">
        <v>873.74400000000003</v>
      </c>
      <c r="K682" s="113">
        <v>1017.657</v>
      </c>
      <c r="L682" s="111">
        <v>47.223190151480203</v>
      </c>
      <c r="M682" s="112">
        <v>55.954938314303199</v>
      </c>
      <c r="N682" s="112">
        <v>62.537809309685301</v>
      </c>
      <c r="O682" s="112">
        <v>63.047067739657102</v>
      </c>
      <c r="P682" s="112">
        <v>76.073146747776505</v>
      </c>
      <c r="Q682" s="113">
        <v>105.16028149813501</v>
      </c>
      <c r="R682" s="86">
        <f t="shared" si="155"/>
        <v>3.6980763624031868E-2</v>
      </c>
      <c r="S682" s="68">
        <f t="shared" si="156"/>
        <v>2.3529186855342808E-2</v>
      </c>
      <c r="T682" s="68">
        <f t="shared" si="157"/>
        <v>1.6286417307967067E-3</v>
      </c>
      <c r="U682" s="68">
        <f t="shared" si="158"/>
        <v>4.1321759996542702E-2</v>
      </c>
      <c r="V682" s="70">
        <f t="shared" si="159"/>
        <v>7.647149091071001E-2</v>
      </c>
      <c r="W682" s="86">
        <f t="shared" si="160"/>
        <v>2.1838993157058749E-2</v>
      </c>
      <c r="X682" s="68">
        <f t="shared" si="161"/>
        <v>1.0448314305724061E-2</v>
      </c>
      <c r="Y682" s="68">
        <f t="shared" si="162"/>
        <v>3.1649173838835712E-2</v>
      </c>
      <c r="Z682" s="68">
        <f t="shared" si="163"/>
        <v>3.1564113721922936E-2</v>
      </c>
      <c r="AA682" s="70">
        <f t="shared" si="164"/>
        <v>3.0494155719282906E-2</v>
      </c>
      <c r="AB682" s="86">
        <f t="shared" si="150"/>
        <v>1.6933364719737105</v>
      </c>
      <c r="AC682" s="68">
        <f t="shared" si="151"/>
        <v>2.2519600929742754</v>
      </c>
      <c r="AD682" s="68">
        <f t="shared" si="152"/>
        <v>5.1459217832670608E-2</v>
      </c>
      <c r="AE682" s="68">
        <f t="shared" si="153"/>
        <v>1.3091373437753955</v>
      </c>
      <c r="AF682" s="70">
        <f t="shared" si="154"/>
        <v>2.5077425200643759</v>
      </c>
    </row>
    <row r="683" spans="1:32" ht="12.75">
      <c r="A683" s="69" t="s">
        <v>1818</v>
      </c>
      <c r="B683" s="67" t="s">
        <v>803</v>
      </c>
      <c r="C683" s="67" t="s">
        <v>814</v>
      </c>
      <c r="D683" s="68">
        <v>46.239938600000002</v>
      </c>
      <c r="E683" s="70">
        <v>31.0439957</v>
      </c>
      <c r="F683" s="111">
        <v>364.50299999999999</v>
      </c>
      <c r="G683" s="112">
        <v>417.46899999999999</v>
      </c>
      <c r="H683" s="112">
        <v>468.43700000000001</v>
      </c>
      <c r="I683" s="112">
        <v>537.54399999999998</v>
      </c>
      <c r="J683" s="112">
        <v>616.99400000000003</v>
      </c>
      <c r="K683" s="113">
        <v>710.85799999999995</v>
      </c>
      <c r="L683" s="111">
        <v>31.188380397996699</v>
      </c>
      <c r="M683" s="112">
        <v>37.054021211601103</v>
      </c>
      <c r="N683" s="112">
        <v>38.296088551058403</v>
      </c>
      <c r="O683" s="112">
        <v>38.8576798171256</v>
      </c>
      <c r="P683" s="112">
        <v>39.058506780995998</v>
      </c>
      <c r="Q683" s="113">
        <v>45.012211410860402</v>
      </c>
      <c r="R683" s="86">
        <f t="shared" si="155"/>
        <v>3.761427005027275E-2</v>
      </c>
      <c r="S683" s="68">
        <f t="shared" si="156"/>
        <v>6.704089320639919E-3</v>
      </c>
      <c r="T683" s="68">
        <f t="shared" si="157"/>
        <v>2.9328909939115742E-3</v>
      </c>
      <c r="U683" s="68">
        <f t="shared" si="158"/>
        <v>1.0336539125112055E-3</v>
      </c>
      <c r="V683" s="70">
        <f t="shared" si="159"/>
        <v>3.0486084187740591E-2</v>
      </c>
      <c r="W683" s="86">
        <f t="shared" si="160"/>
        <v>2.7135101633921532E-2</v>
      </c>
      <c r="X683" s="68">
        <f t="shared" si="161"/>
        <v>2.3038266176193936E-2</v>
      </c>
      <c r="Y683" s="68">
        <f t="shared" si="162"/>
        <v>2.7521799239690801E-2</v>
      </c>
      <c r="Z683" s="68">
        <f t="shared" si="163"/>
        <v>2.7569736453659604E-2</v>
      </c>
      <c r="AA683" s="70">
        <f t="shared" si="164"/>
        <v>2.8322678353181842E-2</v>
      </c>
      <c r="AB683" s="86">
        <f t="shared" si="150"/>
        <v>1.3861849702177358</v>
      </c>
      <c r="AC683" s="68">
        <f t="shared" si="151"/>
        <v>0.29099799739128962</v>
      </c>
      <c r="AD683" s="68">
        <f t="shared" si="152"/>
        <v>0.10656610668396563</v>
      </c>
      <c r="AE683" s="68">
        <f t="shared" si="153"/>
        <v>3.7492339262967397E-2</v>
      </c>
      <c r="AF683" s="70">
        <f t="shared" si="154"/>
        <v>1.0763842249515116</v>
      </c>
    </row>
    <row r="684" spans="1:32" ht="12.75">
      <c r="A684" s="69" t="s">
        <v>1818</v>
      </c>
      <c r="B684" s="67" t="s">
        <v>803</v>
      </c>
      <c r="C684" s="67" t="s">
        <v>815</v>
      </c>
      <c r="D684" s="68">
        <v>43.9</v>
      </c>
      <c r="E684" s="70">
        <v>34.200000000000003</v>
      </c>
      <c r="F684" s="111">
        <v>106.09</v>
      </c>
      <c r="G684" s="112">
        <v>118.85299999999999</v>
      </c>
      <c r="H684" s="112">
        <v>137.983</v>
      </c>
      <c r="I684" s="112">
        <v>288.94799999999998</v>
      </c>
      <c r="J684" s="112">
        <v>311.81900000000002</v>
      </c>
      <c r="K684" s="113">
        <v>347.40800000000002</v>
      </c>
      <c r="L684" s="111">
        <v>13.561165387576899</v>
      </c>
      <c r="M684" s="112">
        <v>13.947102181425601</v>
      </c>
      <c r="N684" s="112">
        <v>14.328076682715899</v>
      </c>
      <c r="O684" s="112">
        <v>14.4260384679748</v>
      </c>
      <c r="P684" s="112">
        <v>15.836477272112999</v>
      </c>
      <c r="Q684" s="113">
        <v>18.803613510746601</v>
      </c>
      <c r="R684" s="86">
        <f t="shared" si="155"/>
        <v>5.6917939250597169E-3</v>
      </c>
      <c r="S684" s="68">
        <f t="shared" si="156"/>
        <v>5.4631348696601734E-3</v>
      </c>
      <c r="T684" s="68">
        <f t="shared" si="157"/>
        <v>1.3674101196997847E-3</v>
      </c>
      <c r="U684" s="68">
        <f t="shared" si="158"/>
        <v>1.9554069639690946E-2</v>
      </c>
      <c r="V684" s="70">
        <f t="shared" si="159"/>
        <v>3.747217500016288E-2</v>
      </c>
      <c r="W684" s="86">
        <f t="shared" si="160"/>
        <v>2.2719928983601572E-2</v>
      </c>
      <c r="X684" s="68">
        <f t="shared" si="161"/>
        <v>2.9848610754780937E-2</v>
      </c>
      <c r="Y684" s="68">
        <f t="shared" si="162"/>
        <v>0.14782325039280078</v>
      </c>
      <c r="Z684" s="68">
        <f t="shared" si="163"/>
        <v>1.5235230027556317E-2</v>
      </c>
      <c r="AA684" s="70">
        <f t="shared" si="164"/>
        <v>2.1615398097307604E-2</v>
      </c>
      <c r="AB684" s="86">
        <f t="shared" si="150"/>
        <v>0.25051988186969465</v>
      </c>
      <c r="AC684" s="68">
        <f t="shared" si="151"/>
        <v>0.18302811191254947</v>
      </c>
      <c r="AD684" s="68">
        <f t="shared" si="152"/>
        <v>9.2503047799737705E-3</v>
      </c>
      <c r="AE684" s="68">
        <f t="shared" si="153"/>
        <v>1.2834771515968608</v>
      </c>
      <c r="AF684" s="70">
        <f t="shared" si="154"/>
        <v>1.7335870859963658</v>
      </c>
    </row>
    <row r="685" spans="1:32" ht="12.75">
      <c r="A685" s="69" t="s">
        <v>1818</v>
      </c>
      <c r="B685" s="67" t="s">
        <v>803</v>
      </c>
      <c r="C685" s="67" t="s">
        <v>816</v>
      </c>
      <c r="D685" s="68">
        <v>45.442596299999998</v>
      </c>
      <c r="E685" s="70">
        <v>35.557050099999998</v>
      </c>
      <c r="F685" s="111">
        <v>532.82799999999997</v>
      </c>
      <c r="G685" s="112">
        <v>547.58299999999997</v>
      </c>
      <c r="H685" s="112">
        <v>573.98800000000006</v>
      </c>
      <c r="I685" s="112">
        <v>651.173</v>
      </c>
      <c r="J685" s="112">
        <v>739.18200000000002</v>
      </c>
      <c r="K685" s="113">
        <v>846.51700000000005</v>
      </c>
      <c r="L685" s="111">
        <v>28.4713934975738</v>
      </c>
      <c r="M685" s="112">
        <v>39.802023329294101</v>
      </c>
      <c r="N685" s="112">
        <v>55.478351178414101</v>
      </c>
      <c r="O685" s="112">
        <v>69.0663779369401</v>
      </c>
      <c r="P685" s="112">
        <v>77.271847522180195</v>
      </c>
      <c r="Q685" s="113">
        <v>94.931586077903304</v>
      </c>
      <c r="R685" s="86">
        <f t="shared" si="155"/>
        <v>7.9593082317420433E-2</v>
      </c>
      <c r="S685" s="68">
        <f t="shared" si="156"/>
        <v>7.8771512289337792E-2</v>
      </c>
      <c r="T685" s="68">
        <f t="shared" si="157"/>
        <v>4.8984969704048885E-2</v>
      </c>
      <c r="U685" s="68">
        <f t="shared" si="158"/>
        <v>2.3761111644603577E-2</v>
      </c>
      <c r="V685" s="70">
        <f t="shared" si="159"/>
        <v>4.570807900161579E-2</v>
      </c>
      <c r="W685" s="86">
        <f t="shared" si="160"/>
        <v>5.463075595286992E-3</v>
      </c>
      <c r="X685" s="68">
        <f t="shared" si="161"/>
        <v>9.4188883606719648E-3</v>
      </c>
      <c r="Y685" s="68">
        <f t="shared" si="162"/>
        <v>2.5233372346922002E-2</v>
      </c>
      <c r="Z685" s="68">
        <f t="shared" si="163"/>
        <v>2.5353763493868441E-2</v>
      </c>
      <c r="AA685" s="70">
        <f t="shared" si="164"/>
        <v>2.7117222936667441E-2</v>
      </c>
      <c r="AB685" s="86">
        <f t="shared" si="150"/>
        <v>14.569280788661532</v>
      </c>
      <c r="AC685" s="68">
        <f t="shared" si="151"/>
        <v>8.3631432153123058</v>
      </c>
      <c r="AD685" s="68">
        <f t="shared" si="152"/>
        <v>1.9412771717777997</v>
      </c>
      <c r="AE685" s="68">
        <f t="shared" si="153"/>
        <v>0.93718282298996636</v>
      </c>
      <c r="AF685" s="70">
        <f t="shared" si="154"/>
        <v>1.6855737443457055</v>
      </c>
    </row>
    <row r="686" spans="1:32" ht="12.75">
      <c r="A686" s="69" t="s">
        <v>1819</v>
      </c>
      <c r="B686" s="67" t="s">
        <v>817</v>
      </c>
      <c r="C686" s="67" t="s">
        <v>1565</v>
      </c>
      <c r="D686" s="68">
        <v>34.792518100000002</v>
      </c>
      <c r="E686" s="70">
        <v>31.245744200000001</v>
      </c>
      <c r="F686" s="111">
        <v>468.726</v>
      </c>
      <c r="G686" s="112">
        <v>513.29899999999998</v>
      </c>
      <c r="H686" s="112">
        <v>553.57799999999997</v>
      </c>
      <c r="I686" s="112">
        <v>597.01800000000003</v>
      </c>
      <c r="J686" s="112">
        <v>637.53899999999999</v>
      </c>
      <c r="K686" s="113">
        <v>675.69100000000003</v>
      </c>
      <c r="L686" s="111">
        <v>33.720578014090698</v>
      </c>
      <c r="M686" s="112">
        <v>39.147768553316901</v>
      </c>
      <c r="N686" s="112">
        <v>42.440712237482202</v>
      </c>
      <c r="O686" s="112">
        <v>48.962547231790602</v>
      </c>
      <c r="P686" s="112">
        <v>60.389178212228799</v>
      </c>
      <c r="Q686" s="113">
        <v>68.949812126178699</v>
      </c>
      <c r="R686" s="86">
        <f t="shared" si="155"/>
        <v>3.2189190451945168E-2</v>
      </c>
      <c r="S686" s="68">
        <f t="shared" si="156"/>
        <v>1.682314883250886E-2</v>
      </c>
      <c r="T686" s="68">
        <f t="shared" si="157"/>
        <v>3.0733862136029542E-2</v>
      </c>
      <c r="U686" s="68">
        <f t="shared" si="158"/>
        <v>4.6674985785948114E-2</v>
      </c>
      <c r="V686" s="70">
        <f t="shared" si="159"/>
        <v>2.8351549623228268E-2</v>
      </c>
      <c r="W686" s="86">
        <f t="shared" si="160"/>
        <v>1.8168029082410168E-2</v>
      </c>
      <c r="X686" s="68">
        <f t="shared" si="161"/>
        <v>1.5108828448702011E-2</v>
      </c>
      <c r="Y686" s="68">
        <f t="shared" si="162"/>
        <v>1.5108920012485916E-2</v>
      </c>
      <c r="Z686" s="68">
        <f t="shared" si="163"/>
        <v>1.3133637588023852E-2</v>
      </c>
      <c r="AA686" s="70">
        <f t="shared" si="164"/>
        <v>1.1624083863392112E-2</v>
      </c>
      <c r="AB686" s="86">
        <f t="shared" si="150"/>
        <v>1.7717491702558941</v>
      </c>
      <c r="AC686" s="68">
        <f t="shared" si="151"/>
        <v>1.1134648122868935</v>
      </c>
      <c r="AD686" s="68">
        <f t="shared" si="152"/>
        <v>2.0341534742808403</v>
      </c>
      <c r="AE686" s="68">
        <f t="shared" si="153"/>
        <v>3.5538505972259777</v>
      </c>
      <c r="AF686" s="70">
        <f t="shared" si="154"/>
        <v>2.4390351924865405</v>
      </c>
    </row>
    <row r="687" spans="1:32" ht="12.75">
      <c r="A687" s="69" t="s">
        <v>1819</v>
      </c>
      <c r="B687" s="67" t="s">
        <v>817</v>
      </c>
      <c r="C687" s="67" t="s">
        <v>1566</v>
      </c>
      <c r="D687" s="68">
        <v>108.47199999999999</v>
      </c>
      <c r="E687" s="70">
        <v>25.672799999999999</v>
      </c>
      <c r="F687" s="111">
        <v>905.35699999999997</v>
      </c>
      <c r="G687" s="112">
        <v>995.98299999999995</v>
      </c>
      <c r="H687" s="112">
        <v>1047.2629999999999</v>
      </c>
      <c r="I687" s="112">
        <v>1101.184</v>
      </c>
      <c r="J687" s="112">
        <v>1147.431</v>
      </c>
      <c r="K687" s="113">
        <v>1199.982</v>
      </c>
      <c r="L687" s="111">
        <v>68.952655627272094</v>
      </c>
      <c r="M687" s="112">
        <v>77.202698644507393</v>
      </c>
      <c r="N687" s="112">
        <v>81.747016846912402</v>
      </c>
      <c r="O687" s="112">
        <v>96.874538315409097</v>
      </c>
      <c r="P687" s="112">
        <v>123.475344508319</v>
      </c>
      <c r="Q687" s="113">
        <v>141.97288554279001</v>
      </c>
      <c r="R687" s="86">
        <f t="shared" si="155"/>
        <v>2.3929587460217411E-2</v>
      </c>
      <c r="S687" s="68">
        <f t="shared" si="156"/>
        <v>1.1772433560464186E-2</v>
      </c>
      <c r="T687" s="68">
        <f t="shared" si="157"/>
        <v>3.7010577393487024E-2</v>
      </c>
      <c r="U687" s="68">
        <f t="shared" si="158"/>
        <v>5.4918055157696086E-2</v>
      </c>
      <c r="V687" s="70">
        <f t="shared" si="159"/>
        <v>2.9961513544470835E-2</v>
      </c>
      <c r="W687" s="86">
        <f t="shared" si="160"/>
        <v>1.9080169622531076E-2</v>
      </c>
      <c r="X687" s="68">
        <f t="shared" si="161"/>
        <v>1.0041036809618088E-2</v>
      </c>
      <c r="Y687" s="68">
        <f t="shared" si="162"/>
        <v>1.0041174068979324E-2</v>
      </c>
      <c r="Z687" s="68">
        <f t="shared" si="163"/>
        <v>8.2279131697987166E-3</v>
      </c>
      <c r="AA687" s="70">
        <f t="shared" si="164"/>
        <v>8.9562052511537472E-3</v>
      </c>
      <c r="AB687" s="86">
        <f t="shared" si="150"/>
        <v>1.2541601009647123</v>
      </c>
      <c r="AC687" s="68">
        <f t="shared" si="151"/>
        <v>1.1724320688863157</v>
      </c>
      <c r="AD687" s="68">
        <f t="shared" si="152"/>
        <v>3.6858814655773728</v>
      </c>
      <c r="AE687" s="68">
        <f t="shared" si="153"/>
        <v>6.6746031495905509</v>
      </c>
      <c r="AF687" s="70">
        <f t="shared" si="154"/>
        <v>3.3453357425692274</v>
      </c>
    </row>
    <row r="688" spans="1:32" ht="12.75">
      <c r="A688" s="69" t="s">
        <v>1819</v>
      </c>
      <c r="B688" s="67" t="s">
        <v>817</v>
      </c>
      <c r="C688" s="67" t="s">
        <v>818</v>
      </c>
      <c r="D688" s="68">
        <v>35.225785600000002</v>
      </c>
      <c r="E688" s="70">
        <v>31.778847200000001</v>
      </c>
      <c r="F688" s="111">
        <v>663.66700000000003</v>
      </c>
      <c r="G688" s="112">
        <v>718.66</v>
      </c>
      <c r="H688" s="112">
        <v>781.42100000000005</v>
      </c>
      <c r="I688" s="112">
        <v>857.75199999999995</v>
      </c>
      <c r="J688" s="112">
        <v>931.75599999999997</v>
      </c>
      <c r="K688" s="113">
        <v>996.73199999999997</v>
      </c>
      <c r="L688" s="111">
        <v>77.058654104404297</v>
      </c>
      <c r="M688" s="112">
        <v>98.354097170248096</v>
      </c>
      <c r="N688" s="112">
        <v>108.402373260158</v>
      </c>
      <c r="O688" s="112">
        <v>125.74051164639199</v>
      </c>
      <c r="P688" s="112">
        <v>167.142240070946</v>
      </c>
      <c r="Q688" s="113">
        <v>191.98400385572299</v>
      </c>
      <c r="R688" s="86">
        <f t="shared" si="155"/>
        <v>5.5270737111476884E-2</v>
      </c>
      <c r="S688" s="68">
        <f t="shared" si="156"/>
        <v>2.0432857153915265E-2</v>
      </c>
      <c r="T688" s="68">
        <f t="shared" si="157"/>
        <v>3.1988484873156219E-2</v>
      </c>
      <c r="U688" s="68">
        <f t="shared" si="158"/>
        <v>6.585264825545506E-2</v>
      </c>
      <c r="V688" s="70">
        <f t="shared" si="159"/>
        <v>2.9725297177102004E-2</v>
      </c>
      <c r="W688" s="86">
        <f t="shared" si="160"/>
        <v>1.5921569844754485E-2</v>
      </c>
      <c r="X688" s="68">
        <f t="shared" si="161"/>
        <v>1.6745138043995033E-2</v>
      </c>
      <c r="Y688" s="68">
        <f t="shared" si="162"/>
        <v>1.8640191263537446E-2</v>
      </c>
      <c r="Z688" s="68">
        <f t="shared" si="163"/>
        <v>1.6551192883328226E-2</v>
      </c>
      <c r="AA688" s="70">
        <f t="shared" si="164"/>
        <v>1.3482189914690454E-2</v>
      </c>
      <c r="AB688" s="86">
        <f t="shared" si="150"/>
        <v>3.4714376566131362</v>
      </c>
      <c r="AC688" s="68">
        <f t="shared" si="151"/>
        <v>1.2202262591225805</v>
      </c>
      <c r="AD688" s="68">
        <f t="shared" si="152"/>
        <v>1.7161028243164924</v>
      </c>
      <c r="AE688" s="68">
        <f t="shared" si="153"/>
        <v>3.9787252024467352</v>
      </c>
      <c r="AF688" s="70">
        <f t="shared" si="154"/>
        <v>2.2047825587082666</v>
      </c>
    </row>
    <row r="689" spans="1:32" ht="12.75">
      <c r="A689" s="69" t="s">
        <v>1819</v>
      </c>
      <c r="B689" s="67" t="s">
        <v>817</v>
      </c>
      <c r="C689" s="67" t="s">
        <v>1567</v>
      </c>
      <c r="D689" s="68">
        <v>35.215113299999999</v>
      </c>
      <c r="E689" s="70">
        <v>31.784618900000002</v>
      </c>
      <c r="F689" s="111">
        <v>2739.3850000000002</v>
      </c>
      <c r="G689" s="112">
        <v>3023.663</v>
      </c>
      <c r="H689" s="112">
        <v>3310.53</v>
      </c>
      <c r="I689" s="112">
        <v>3702.7579999999998</v>
      </c>
      <c r="J689" s="112">
        <v>4181.4799999999996</v>
      </c>
      <c r="K689" s="113">
        <v>4568.5330000000004</v>
      </c>
      <c r="L689" s="111">
        <v>280.69093136907298</v>
      </c>
      <c r="M689" s="112">
        <v>326.425517452848</v>
      </c>
      <c r="N689" s="112">
        <v>382.89424826954797</v>
      </c>
      <c r="O689" s="112">
        <v>460.58094009124801</v>
      </c>
      <c r="P689" s="112">
        <v>592.97479437141396</v>
      </c>
      <c r="Q689" s="113">
        <v>672.66129891065896</v>
      </c>
      <c r="R689" s="86">
        <f t="shared" si="155"/>
        <v>3.2587149047319831E-2</v>
      </c>
      <c r="S689" s="68">
        <f t="shared" si="156"/>
        <v>3.4598233163470042E-2</v>
      </c>
      <c r="T689" s="68">
        <f t="shared" si="157"/>
        <v>4.0578667437704913E-2</v>
      </c>
      <c r="U689" s="68">
        <f t="shared" si="158"/>
        <v>5.7489940532031894E-2</v>
      </c>
      <c r="V689" s="70">
        <f t="shared" si="159"/>
        <v>2.6876860634090553E-2</v>
      </c>
      <c r="W689" s="86">
        <f t="shared" si="160"/>
        <v>1.9747113531251265E-2</v>
      </c>
      <c r="X689" s="68">
        <f t="shared" si="161"/>
        <v>1.8127857421734495E-2</v>
      </c>
      <c r="Y689" s="68">
        <f t="shared" si="162"/>
        <v>2.2393929992407087E-2</v>
      </c>
      <c r="Z689" s="68">
        <f t="shared" si="163"/>
        <v>2.4317460695286661E-2</v>
      </c>
      <c r="AA689" s="70">
        <f t="shared" si="164"/>
        <v>1.7705379190507721E-2</v>
      </c>
      <c r="AB689" s="86">
        <f t="shared" si="150"/>
        <v>1.6502234109176646</v>
      </c>
      <c r="AC689" s="68">
        <f t="shared" si="151"/>
        <v>1.9085671493636251</v>
      </c>
      <c r="AD689" s="68">
        <f t="shared" si="152"/>
        <v>1.8120386842087819</v>
      </c>
      <c r="AE689" s="68">
        <f t="shared" si="153"/>
        <v>2.3641424263995994</v>
      </c>
      <c r="AF689" s="70">
        <f t="shared" si="154"/>
        <v>1.5180053668943665</v>
      </c>
    </row>
    <row r="690" spans="1:32" ht="12.75">
      <c r="A690" s="69" t="s">
        <v>1820</v>
      </c>
      <c r="B690" s="67" t="s">
        <v>819</v>
      </c>
      <c r="C690" s="67" t="s">
        <v>820</v>
      </c>
      <c r="D690" s="68">
        <v>140.34260800000001</v>
      </c>
      <c r="E690" s="70">
        <v>39.689880199999998</v>
      </c>
      <c r="F690" s="111">
        <v>317.488</v>
      </c>
      <c r="G690" s="112">
        <v>332.31099999999998</v>
      </c>
      <c r="H690" s="112">
        <v>324.07299999999998</v>
      </c>
      <c r="I690" s="112">
        <v>316.202</v>
      </c>
      <c r="J690" s="112">
        <v>306.97699999999998</v>
      </c>
      <c r="K690" s="113">
        <v>296.37099999999998</v>
      </c>
      <c r="L690" s="111">
        <v>63.351099707474098</v>
      </c>
      <c r="M690" s="112">
        <v>64.741709620144903</v>
      </c>
      <c r="N690" s="112">
        <v>65.948471179749006</v>
      </c>
      <c r="O690" s="112">
        <v>66.196903787832795</v>
      </c>
      <c r="P690" s="112">
        <v>66.412945470566697</v>
      </c>
      <c r="Q690" s="113">
        <v>69.853385071426302</v>
      </c>
      <c r="R690" s="86">
        <f t="shared" si="155"/>
        <v>4.3901681867938953E-3</v>
      </c>
      <c r="S690" s="68">
        <f t="shared" si="156"/>
        <v>3.7279261443185926E-3</v>
      </c>
      <c r="T690" s="68">
        <f t="shared" si="157"/>
        <v>7.5341430556187267E-4</v>
      </c>
      <c r="U690" s="68">
        <f t="shared" si="158"/>
        <v>6.5272443383858434E-4</v>
      </c>
      <c r="V690" s="70">
        <f t="shared" si="159"/>
        <v>1.03607499305519E-2</v>
      </c>
      <c r="W690" s="86">
        <f t="shared" si="160"/>
        <v>9.1262510175777641E-3</v>
      </c>
      <c r="X690" s="68">
        <f t="shared" si="161"/>
        <v>-5.0204956749321491E-3</v>
      </c>
      <c r="Y690" s="68">
        <f t="shared" si="162"/>
        <v>-4.9175098380133588E-3</v>
      </c>
      <c r="Z690" s="68">
        <f t="shared" si="163"/>
        <v>-5.9216847304343657E-3</v>
      </c>
      <c r="AA690" s="70">
        <f t="shared" si="164"/>
        <v>-7.0321556668817026E-3</v>
      </c>
      <c r="AB690" s="86">
        <f t="shared" si="150"/>
        <v>0.48104837115899401</v>
      </c>
      <c r="AC690" s="68">
        <f t="shared" si="151"/>
        <v>-0.74254145122213944</v>
      </c>
      <c r="AD690" s="68">
        <f t="shared" si="152"/>
        <v>-0.1532105334569594</v>
      </c>
      <c r="AE690" s="68">
        <f t="shared" si="153"/>
        <v>-0.11022613724839517</v>
      </c>
      <c r="AF690" s="70">
        <f t="shared" si="154"/>
        <v>-1.4733391041592527</v>
      </c>
    </row>
    <row r="691" spans="1:32" ht="12.75">
      <c r="A691" s="69" t="s">
        <v>1820</v>
      </c>
      <c r="B691" s="67" t="s">
        <v>819</v>
      </c>
      <c r="C691" s="67" t="s">
        <v>821</v>
      </c>
      <c r="D691" s="68">
        <v>142.3649743</v>
      </c>
      <c r="E691" s="70">
        <v>43.770625000000003</v>
      </c>
      <c r="F691" s="111">
        <v>359.58800000000002</v>
      </c>
      <c r="G691" s="112">
        <v>355.23099999999999</v>
      </c>
      <c r="H691" s="112">
        <v>347.48899999999998</v>
      </c>
      <c r="I691" s="112">
        <v>339.97899999999998</v>
      </c>
      <c r="J691" s="112">
        <v>330.904</v>
      </c>
      <c r="K691" s="113">
        <v>320.28800000000001</v>
      </c>
      <c r="L691" s="111">
        <v>69.435459134484802</v>
      </c>
      <c r="M691" s="112">
        <v>75.351431221060906</v>
      </c>
      <c r="N691" s="112">
        <v>76.153584397644096</v>
      </c>
      <c r="O691" s="112">
        <v>76.271983298628797</v>
      </c>
      <c r="P691" s="112">
        <v>77.165993792418803</v>
      </c>
      <c r="Q691" s="113">
        <v>80.149290357259105</v>
      </c>
      <c r="R691" s="86">
        <f t="shared" si="155"/>
        <v>1.7040204415204808E-2</v>
      </c>
      <c r="S691" s="68">
        <f t="shared" si="156"/>
        <v>2.1290987140772074E-3</v>
      </c>
      <c r="T691" s="68">
        <f t="shared" si="157"/>
        <v>3.1094767743687163E-4</v>
      </c>
      <c r="U691" s="68">
        <f t="shared" si="158"/>
        <v>2.3442696915056574E-3</v>
      </c>
      <c r="V691" s="70">
        <f t="shared" si="159"/>
        <v>7.7321535516423207E-3</v>
      </c>
      <c r="W691" s="86">
        <f t="shared" si="160"/>
        <v>-2.4381299089048271E-3</v>
      </c>
      <c r="X691" s="68">
        <f t="shared" si="161"/>
        <v>-4.4070544514000594E-3</v>
      </c>
      <c r="Y691" s="68">
        <f t="shared" si="162"/>
        <v>-4.3698317661522487E-3</v>
      </c>
      <c r="Z691" s="68">
        <f t="shared" si="163"/>
        <v>-5.4111095796239763E-3</v>
      </c>
      <c r="AA691" s="70">
        <f t="shared" si="164"/>
        <v>-6.5215424124156858E-3</v>
      </c>
      <c r="AB691" s="86">
        <f t="shared" si="150"/>
        <v>-6.9890469547863523</v>
      </c>
      <c r="AC691" s="68">
        <f t="shared" si="151"/>
        <v>-0.48311150623537735</v>
      </c>
      <c r="AD691" s="68">
        <f t="shared" si="152"/>
        <v>-7.1157814322602445E-2</v>
      </c>
      <c r="AE691" s="68">
        <f t="shared" si="153"/>
        <v>-0.43323271447564421</v>
      </c>
      <c r="AF691" s="70">
        <f t="shared" si="154"/>
        <v>-1.1856326406651712</v>
      </c>
    </row>
    <row r="692" spans="1:32" ht="12.75">
      <c r="A692" s="69" t="s">
        <v>1820</v>
      </c>
      <c r="B692" s="67" t="s">
        <v>819</v>
      </c>
      <c r="C692" s="67" t="s">
        <v>1574</v>
      </c>
      <c r="D692" s="68">
        <v>136.96377200000001</v>
      </c>
      <c r="E692" s="70">
        <v>35.141876600000003</v>
      </c>
      <c r="F692" s="111">
        <v>8740.1910000000007</v>
      </c>
      <c r="G692" s="112">
        <v>8914.0450000000001</v>
      </c>
      <c r="H692" s="112">
        <v>9098.0499999999993</v>
      </c>
      <c r="I692" s="112">
        <v>9350.1550000000007</v>
      </c>
      <c r="J692" s="112">
        <v>9552.1319999999996</v>
      </c>
      <c r="K692" s="113">
        <v>9534.7880000000005</v>
      </c>
      <c r="L692" s="111">
        <v>1815.2161900547901</v>
      </c>
      <c r="M692" s="112">
        <v>1946.0153916526001</v>
      </c>
      <c r="N692" s="112">
        <v>2129.0202771164099</v>
      </c>
      <c r="O692" s="112">
        <v>2203.1288308019198</v>
      </c>
      <c r="P692" s="112">
        <v>2334.5529256854502</v>
      </c>
      <c r="Q692" s="113">
        <v>2545.8941766846601</v>
      </c>
      <c r="R692" s="86">
        <f t="shared" si="155"/>
        <v>1.4411418575311623E-2</v>
      </c>
      <c r="S692" s="68">
        <f t="shared" si="156"/>
        <v>1.8808164236398764E-2</v>
      </c>
      <c r="T692" s="68">
        <f t="shared" si="157"/>
        <v>6.9617517956084493E-3</v>
      </c>
      <c r="U692" s="68">
        <f t="shared" si="158"/>
        <v>1.1930677230136667E-2</v>
      </c>
      <c r="V692" s="70">
        <f t="shared" si="159"/>
        <v>1.8105500944011182E-2</v>
      </c>
      <c r="W692" s="86">
        <f t="shared" si="160"/>
        <v>3.9392159549555524E-3</v>
      </c>
      <c r="X692" s="68">
        <f t="shared" si="161"/>
        <v>4.0863964191414238E-3</v>
      </c>
      <c r="Y692" s="68">
        <f t="shared" si="162"/>
        <v>5.4665631714484403E-3</v>
      </c>
      <c r="Z692" s="68">
        <f t="shared" si="163"/>
        <v>4.2742909893888157E-3</v>
      </c>
      <c r="AA692" s="70">
        <f t="shared" si="164"/>
        <v>-3.6347414404624344E-4</v>
      </c>
      <c r="AB692" s="86">
        <f t="shared" si="150"/>
        <v>3.6584484679449956</v>
      </c>
      <c r="AC692" s="68">
        <f t="shared" si="151"/>
        <v>4.6026284058731806</v>
      </c>
      <c r="AD692" s="68">
        <f t="shared" si="152"/>
        <v>1.2735152923813808</v>
      </c>
      <c r="AE692" s="68">
        <f t="shared" si="153"/>
        <v>2.7912646237131002</v>
      </c>
      <c r="AF692" s="70">
        <f t="shared" si="154"/>
        <v>-49.812349077869172</v>
      </c>
    </row>
    <row r="693" spans="1:32" ht="12.75">
      <c r="A693" s="69" t="s">
        <v>1820</v>
      </c>
      <c r="B693" s="67" t="s">
        <v>819</v>
      </c>
      <c r="C693" s="67" t="s">
        <v>822</v>
      </c>
      <c r="D693" s="68">
        <v>133.77592559999999</v>
      </c>
      <c r="E693" s="70">
        <v>34.8581334</v>
      </c>
      <c r="F693" s="111">
        <v>1591</v>
      </c>
      <c r="G693" s="112">
        <v>1623</v>
      </c>
      <c r="H693" s="112">
        <v>1645</v>
      </c>
      <c r="I693" s="112">
        <v>1661</v>
      </c>
      <c r="J693" s="112">
        <v>1666</v>
      </c>
      <c r="K693" s="113">
        <v>1649</v>
      </c>
      <c r="L693" s="111">
        <v>373.119124893209</v>
      </c>
      <c r="M693" s="112">
        <v>395.41668294504302</v>
      </c>
      <c r="N693" s="112">
        <v>411.77848713836499</v>
      </c>
      <c r="O693" s="112">
        <v>437.13619558160599</v>
      </c>
      <c r="P693" s="112">
        <v>464.06161149656998</v>
      </c>
      <c r="Q693" s="113">
        <v>522.30513007330205</v>
      </c>
      <c r="R693" s="86">
        <f t="shared" si="155"/>
        <v>1.1951978102551476E-2</v>
      </c>
      <c r="S693" s="68">
        <f t="shared" si="156"/>
        <v>8.2757278076686612E-3</v>
      </c>
      <c r="T693" s="68">
        <f t="shared" si="157"/>
        <v>1.2316189036228281E-2</v>
      </c>
      <c r="U693" s="68">
        <f t="shared" si="158"/>
        <v>1.2319005466541133E-2</v>
      </c>
      <c r="V693" s="70">
        <f t="shared" si="159"/>
        <v>2.5101631823800437E-2</v>
      </c>
      <c r="W693" s="86">
        <f t="shared" si="160"/>
        <v>3.9827078353608849E-3</v>
      </c>
      <c r="X693" s="68">
        <f t="shared" si="161"/>
        <v>2.6928191369762302E-3</v>
      </c>
      <c r="Y693" s="68">
        <f t="shared" si="162"/>
        <v>1.9358892827645302E-3</v>
      </c>
      <c r="Z693" s="68">
        <f t="shared" si="163"/>
        <v>6.011426226986325E-4</v>
      </c>
      <c r="AA693" s="70">
        <f t="shared" si="164"/>
        <v>-2.0513000334378218E-3</v>
      </c>
      <c r="AB693" s="86">
        <f t="shared" si="150"/>
        <v>3.0009678330995304</v>
      </c>
      <c r="AC693" s="68">
        <f t="shared" si="151"/>
        <v>3.0732579451888054</v>
      </c>
      <c r="AD693" s="68">
        <f t="shared" si="152"/>
        <v>6.362031726649291</v>
      </c>
      <c r="AE693" s="68">
        <f t="shared" si="153"/>
        <v>20.492650165511474</v>
      </c>
      <c r="AF693" s="70">
        <f t="shared" si="154"/>
        <v>-12.236938241419528</v>
      </c>
    </row>
    <row r="694" spans="1:32" ht="12.75">
      <c r="A694" s="69" t="s">
        <v>1820</v>
      </c>
      <c r="B694" s="67" t="s">
        <v>819</v>
      </c>
      <c r="C694" s="67" t="s">
        <v>823</v>
      </c>
      <c r="D694" s="68">
        <v>132.45175889999999</v>
      </c>
      <c r="E694" s="70">
        <v>34.391724099999998</v>
      </c>
      <c r="F694" s="111">
        <v>2043.7439999999999</v>
      </c>
      <c r="G694" s="112">
        <v>2063.4850000000001</v>
      </c>
      <c r="H694" s="112">
        <v>2097.7370000000001</v>
      </c>
      <c r="I694" s="112">
        <v>2096.8850000000002</v>
      </c>
      <c r="J694" s="112">
        <v>2083.223</v>
      </c>
      <c r="K694" s="113">
        <v>2058.192</v>
      </c>
      <c r="L694" s="111">
        <v>176.05681210292201</v>
      </c>
      <c r="M694" s="112">
        <v>183.31639678115701</v>
      </c>
      <c r="N694" s="112">
        <v>189.01897033791801</v>
      </c>
      <c r="O694" s="112">
        <v>190.73355053086701</v>
      </c>
      <c r="P694" s="112">
        <v>197.550758732856</v>
      </c>
      <c r="Q694" s="113">
        <v>207.666276162934</v>
      </c>
      <c r="R694" s="86">
        <f t="shared" si="155"/>
        <v>8.2468659877711313E-3</v>
      </c>
      <c r="S694" s="68">
        <f t="shared" si="156"/>
        <v>6.2215640901656212E-3</v>
      </c>
      <c r="T694" s="68">
        <f t="shared" si="157"/>
        <v>1.8141884805358594E-3</v>
      </c>
      <c r="U694" s="68">
        <f t="shared" si="158"/>
        <v>7.1484101072042273E-3</v>
      </c>
      <c r="V694" s="70">
        <f t="shared" si="159"/>
        <v>1.0240929971579623E-2</v>
      </c>
      <c r="W694" s="86">
        <f t="shared" si="160"/>
        <v>1.922576220393488E-3</v>
      </c>
      <c r="X694" s="68">
        <f t="shared" si="161"/>
        <v>3.2925687303227867E-3</v>
      </c>
      <c r="Y694" s="68">
        <f t="shared" si="162"/>
        <v>-8.1246892970738587E-5</v>
      </c>
      <c r="Z694" s="68">
        <f t="shared" si="163"/>
        <v>-1.3073392980516543E-3</v>
      </c>
      <c r="AA694" s="70">
        <f t="shared" si="164"/>
        <v>-2.4176572313856816E-3</v>
      </c>
      <c r="AB694" s="86">
        <f t="shared" si="150"/>
        <v>4.2894871476581926</v>
      </c>
      <c r="AC694" s="68">
        <f t="shared" si="151"/>
        <v>1.8895775911580412</v>
      </c>
      <c r="AD694" s="68">
        <f t="shared" si="152"/>
        <v>-22.329327488120033</v>
      </c>
      <c r="AE694" s="68">
        <f t="shared" si="153"/>
        <v>-5.467907312093808</v>
      </c>
      <c r="AF694" s="70">
        <f t="shared" si="154"/>
        <v>-4.2358899510788088</v>
      </c>
    </row>
    <row r="695" spans="1:32" ht="12.75">
      <c r="A695" s="69" t="s">
        <v>1820</v>
      </c>
      <c r="B695" s="67" t="s">
        <v>819</v>
      </c>
      <c r="C695" s="67" t="s">
        <v>824</v>
      </c>
      <c r="D695" s="68">
        <v>140.8876338</v>
      </c>
      <c r="E695" s="70">
        <v>37.050422699999999</v>
      </c>
      <c r="F695" s="111">
        <v>360.161</v>
      </c>
      <c r="G695" s="112">
        <v>354.77499999999998</v>
      </c>
      <c r="H695" s="112">
        <v>342.85599999999999</v>
      </c>
      <c r="I695" s="112">
        <v>349.83</v>
      </c>
      <c r="J695" s="112">
        <v>355.78500000000003</v>
      </c>
      <c r="K695" s="113">
        <v>354.27199999999999</v>
      </c>
      <c r="L695" s="111">
        <v>71.947541025168704</v>
      </c>
      <c r="M695" s="112">
        <v>80.139286988890404</v>
      </c>
      <c r="N695" s="112">
        <v>84.705209561370793</v>
      </c>
      <c r="O695" s="112">
        <v>85.601898810268693</v>
      </c>
      <c r="P695" s="112">
        <v>87.084472156694702</v>
      </c>
      <c r="Q695" s="113">
        <v>93.784864028555702</v>
      </c>
      <c r="R695" s="86">
        <f t="shared" si="155"/>
        <v>2.2771441099998298E-2</v>
      </c>
      <c r="S695" s="68">
        <f t="shared" si="156"/>
        <v>1.1394966798527559E-2</v>
      </c>
      <c r="T695" s="68">
        <f t="shared" si="157"/>
        <v>2.1171997650232571E-3</v>
      </c>
      <c r="U695" s="68">
        <f t="shared" si="158"/>
        <v>3.4638795798491344E-3</v>
      </c>
      <c r="V695" s="70">
        <f t="shared" si="159"/>
        <v>1.5388258563029947E-2</v>
      </c>
      <c r="W695" s="86">
        <f t="shared" si="160"/>
        <v>-3.0134735955449337E-3</v>
      </c>
      <c r="X695" s="68">
        <f t="shared" si="161"/>
        <v>-6.8346503557532839E-3</v>
      </c>
      <c r="Y695" s="68">
        <f t="shared" si="162"/>
        <v>4.0273576517032813E-3</v>
      </c>
      <c r="Z695" s="68">
        <f t="shared" si="163"/>
        <v>3.3758587253336506E-3</v>
      </c>
      <c r="AA695" s="70">
        <f t="shared" si="164"/>
        <v>-8.5232722999262645E-4</v>
      </c>
      <c r="AB695" s="86">
        <f t="shared" si="150"/>
        <v>-7.5565424345058787</v>
      </c>
      <c r="AC695" s="68">
        <f t="shared" si="151"/>
        <v>-1.6672347823814402</v>
      </c>
      <c r="AD695" s="68">
        <f t="shared" si="152"/>
        <v>0.52570443157136404</v>
      </c>
      <c r="AE695" s="68">
        <f t="shared" si="153"/>
        <v>1.0260736190928086</v>
      </c>
      <c r="AF695" s="70">
        <f t="shared" si="154"/>
        <v>-18.054402137501899</v>
      </c>
    </row>
    <row r="696" spans="1:32" ht="12.75">
      <c r="A696" s="69" t="s">
        <v>1820</v>
      </c>
      <c r="B696" s="67" t="s">
        <v>819</v>
      </c>
      <c r="C696" s="67" t="s">
        <v>825</v>
      </c>
      <c r="D696" s="68">
        <v>130.54740770000001</v>
      </c>
      <c r="E696" s="70">
        <v>31.521587</v>
      </c>
      <c r="F696" s="111">
        <v>601.32600000000002</v>
      </c>
      <c r="G696" s="112">
        <v>604.23199999999997</v>
      </c>
      <c r="H696" s="112">
        <v>605.77099999999996</v>
      </c>
      <c r="I696" s="112">
        <v>600.11699999999996</v>
      </c>
      <c r="J696" s="112">
        <v>591.04200000000003</v>
      </c>
      <c r="K696" s="113">
        <v>578.88099999999997</v>
      </c>
      <c r="L696" s="111">
        <v>94.139768793838201</v>
      </c>
      <c r="M696" s="112">
        <v>97.990675707088101</v>
      </c>
      <c r="N696" s="112">
        <v>101.32729986915101</v>
      </c>
      <c r="O696" s="112">
        <v>101.635758740485</v>
      </c>
      <c r="P696" s="112">
        <v>104.009572885892</v>
      </c>
      <c r="Q696" s="113">
        <v>113.455414849273</v>
      </c>
      <c r="R696" s="86">
        <f t="shared" si="155"/>
        <v>8.1812542405605669E-3</v>
      </c>
      <c r="S696" s="68">
        <f t="shared" si="156"/>
        <v>6.8100850167350183E-3</v>
      </c>
      <c r="T696" s="68">
        <f t="shared" si="157"/>
        <v>6.0883665454882386E-4</v>
      </c>
      <c r="U696" s="68">
        <f t="shared" si="158"/>
        <v>4.6712184271054686E-3</v>
      </c>
      <c r="V696" s="70">
        <f t="shared" si="159"/>
        <v>1.8163408811886866E-2</v>
      </c>
      <c r="W696" s="86">
        <f t="shared" si="160"/>
        <v>9.642026774246068E-4</v>
      </c>
      <c r="X696" s="68">
        <f t="shared" si="161"/>
        <v>5.0875934353652519E-4</v>
      </c>
      <c r="Y696" s="68">
        <f t="shared" si="162"/>
        <v>-1.8754781313669957E-3</v>
      </c>
      <c r="Z696" s="68">
        <f t="shared" si="163"/>
        <v>-3.0475110670478817E-3</v>
      </c>
      <c r="AA696" s="70">
        <f t="shared" si="164"/>
        <v>-4.1580302383395157E-3</v>
      </c>
      <c r="AB696" s="86">
        <f t="shared" si="150"/>
        <v>8.4849943192574031</v>
      </c>
      <c r="AC696" s="68">
        <f t="shared" si="151"/>
        <v>13.38567065795049</v>
      </c>
      <c r="AD696" s="68">
        <f t="shared" si="152"/>
        <v>-0.32463010064801762</v>
      </c>
      <c r="AE696" s="68">
        <f t="shared" si="153"/>
        <v>-1.5327978551462551</v>
      </c>
      <c r="AF696" s="70">
        <f t="shared" si="154"/>
        <v>-4.3682724200534704</v>
      </c>
    </row>
    <row r="697" spans="1:32" ht="12.75">
      <c r="A697" s="69" t="s">
        <v>1820</v>
      </c>
      <c r="B697" s="67" t="s">
        <v>819</v>
      </c>
      <c r="C697" s="67" t="s">
        <v>826</v>
      </c>
      <c r="D697" s="68">
        <v>136.65688220000001</v>
      </c>
      <c r="E697" s="70">
        <v>36.561627000000001</v>
      </c>
      <c r="F697" s="111">
        <v>456.31400000000002</v>
      </c>
      <c r="G697" s="112">
        <v>454.69900000000001</v>
      </c>
      <c r="H697" s="112">
        <v>461.96699999999998</v>
      </c>
      <c r="I697" s="112">
        <v>465.53</v>
      </c>
      <c r="J697" s="112">
        <v>466.21899999999999</v>
      </c>
      <c r="K697" s="113">
        <v>461.142</v>
      </c>
      <c r="L697" s="111">
        <v>206.274647541723</v>
      </c>
      <c r="M697" s="112">
        <v>218.19266612552801</v>
      </c>
      <c r="N697" s="112">
        <v>239.06055235263</v>
      </c>
      <c r="O697" s="112">
        <v>253.34176523714899</v>
      </c>
      <c r="P697" s="112">
        <v>273.01875920738502</v>
      </c>
      <c r="Q697" s="113">
        <v>306.40936587567001</v>
      </c>
      <c r="R697" s="86">
        <f t="shared" si="155"/>
        <v>1.1555485587625945E-2</v>
      </c>
      <c r="S697" s="68">
        <f t="shared" si="156"/>
        <v>1.9127944671702694E-2</v>
      </c>
      <c r="T697" s="68">
        <f t="shared" si="157"/>
        <v>1.1947778706252856E-2</v>
      </c>
      <c r="U697" s="68">
        <f t="shared" si="158"/>
        <v>1.5533951894443241E-2</v>
      </c>
      <c r="V697" s="70">
        <f t="shared" si="159"/>
        <v>2.4460302116398887E-2</v>
      </c>
      <c r="W697" s="86">
        <f t="shared" si="160"/>
        <v>-7.0910149110759628E-4</v>
      </c>
      <c r="X697" s="68">
        <f t="shared" si="161"/>
        <v>3.1715596765752073E-3</v>
      </c>
      <c r="Y697" s="68">
        <f t="shared" si="162"/>
        <v>1.5366163025419364E-3</v>
      </c>
      <c r="Z697" s="68">
        <f t="shared" si="163"/>
        <v>2.9578786801394088E-4</v>
      </c>
      <c r="AA697" s="70">
        <f t="shared" si="164"/>
        <v>-2.18989184304171E-3</v>
      </c>
      <c r="AB697" s="86">
        <f t="shared" si="150"/>
        <v>-16.295954433231564</v>
      </c>
      <c r="AC697" s="68">
        <f t="shared" si="151"/>
        <v>6.0310845837080098</v>
      </c>
      <c r="AD697" s="68">
        <f t="shared" si="152"/>
        <v>7.7753819782390243</v>
      </c>
      <c r="AE697" s="68">
        <f t="shared" si="153"/>
        <v>52.517204301669004</v>
      </c>
      <c r="AF697" s="70">
        <f t="shared" si="154"/>
        <v>-11.169639356446062</v>
      </c>
    </row>
    <row r="698" spans="1:32" ht="12.75">
      <c r="A698" s="69" t="s">
        <v>1820</v>
      </c>
      <c r="B698" s="67" t="s">
        <v>819</v>
      </c>
      <c r="C698" s="67" t="s">
        <v>1575</v>
      </c>
      <c r="D698" s="68">
        <v>135.49332129999999</v>
      </c>
      <c r="E698" s="70">
        <v>34.773323300000001</v>
      </c>
      <c r="F698" s="111">
        <v>18660.022000000001</v>
      </c>
      <c r="G698" s="112">
        <v>18762.098999999998</v>
      </c>
      <c r="H698" s="112">
        <v>19312.646000000001</v>
      </c>
      <c r="I698" s="112">
        <v>19304.722000000002</v>
      </c>
      <c r="J698" s="112">
        <v>19165.34</v>
      </c>
      <c r="K698" s="113">
        <v>18921.632000000001</v>
      </c>
      <c r="L698" s="111">
        <v>2106.6534172863599</v>
      </c>
      <c r="M698" s="112">
        <v>2194.4372003962299</v>
      </c>
      <c r="N698" s="112">
        <v>2241.2511783012301</v>
      </c>
      <c r="O698" s="112">
        <v>2277.6837832145802</v>
      </c>
      <c r="P698" s="112">
        <v>2387.48624231446</v>
      </c>
      <c r="Q698" s="113">
        <v>2536.1067554402998</v>
      </c>
      <c r="R698" s="86">
        <f t="shared" si="155"/>
        <v>8.3339558742364737E-3</v>
      </c>
      <c r="S698" s="68">
        <f t="shared" si="156"/>
        <v>4.2666044757669486E-3</v>
      </c>
      <c r="T698" s="68">
        <f t="shared" si="157"/>
        <v>3.2510952155719065E-3</v>
      </c>
      <c r="U698" s="68">
        <f t="shared" si="158"/>
        <v>9.6415893996410242E-3</v>
      </c>
      <c r="V698" s="70">
        <f t="shared" si="159"/>
        <v>1.2449957657704879E-2</v>
      </c>
      <c r="W698" s="86">
        <f t="shared" si="160"/>
        <v>1.0910899803598171E-3</v>
      </c>
      <c r="X698" s="68">
        <f t="shared" si="161"/>
        <v>5.784258037427905E-3</v>
      </c>
      <c r="Y698" s="68">
        <f t="shared" si="162"/>
        <v>-8.2077060365281289E-5</v>
      </c>
      <c r="Z698" s="68">
        <f t="shared" si="163"/>
        <v>-1.4492579699711592E-3</v>
      </c>
      <c r="AA698" s="70">
        <f t="shared" si="164"/>
        <v>-2.5595243032813949E-3</v>
      </c>
      <c r="AB698" s="86">
        <f t="shared" si="150"/>
        <v>7.6381930218881866</v>
      </c>
      <c r="AC698" s="68">
        <f t="shared" si="151"/>
        <v>0.73762346841362325</v>
      </c>
      <c r="AD698" s="68">
        <f t="shared" si="152"/>
        <v>-39.610278451774626</v>
      </c>
      <c r="AE698" s="68">
        <f t="shared" si="153"/>
        <v>-6.6527765238599281</v>
      </c>
      <c r="AF698" s="70">
        <f t="shared" si="154"/>
        <v>-4.864168565128927</v>
      </c>
    </row>
    <row r="699" spans="1:32" ht="12.75">
      <c r="A699" s="69" t="s">
        <v>1820</v>
      </c>
      <c r="B699" s="67" t="s">
        <v>819</v>
      </c>
      <c r="C699" s="67" t="s">
        <v>827</v>
      </c>
      <c r="D699" s="68">
        <v>130.87490149999999</v>
      </c>
      <c r="E699" s="70">
        <v>33.882999599999998</v>
      </c>
      <c r="F699" s="111">
        <v>5725</v>
      </c>
      <c r="G699" s="112">
        <v>5888</v>
      </c>
      <c r="H699" s="112">
        <v>5822</v>
      </c>
      <c r="I699" s="112">
        <v>5841</v>
      </c>
      <c r="J699" s="112">
        <v>5833</v>
      </c>
      <c r="K699" s="113">
        <v>5767</v>
      </c>
      <c r="L699" s="111">
        <v>828.86506779958995</v>
      </c>
      <c r="M699" s="112">
        <v>917.37941944513898</v>
      </c>
      <c r="N699" s="112">
        <v>1012.35669915636</v>
      </c>
      <c r="O699" s="112">
        <v>1083.12170557064</v>
      </c>
      <c r="P699" s="112">
        <v>1168.8904645013799</v>
      </c>
      <c r="Q699" s="113">
        <v>1378.3525825347799</v>
      </c>
      <c r="R699" s="86">
        <f t="shared" si="155"/>
        <v>2.1357964060550995E-2</v>
      </c>
      <c r="S699" s="68">
        <f t="shared" si="156"/>
        <v>2.0706215486862876E-2</v>
      </c>
      <c r="T699" s="68">
        <f t="shared" si="157"/>
        <v>1.3980251520684639E-2</v>
      </c>
      <c r="U699" s="68">
        <f t="shared" si="158"/>
        <v>1.583732621913489E-2</v>
      </c>
      <c r="V699" s="70">
        <f t="shared" si="159"/>
        <v>3.5839477589159972E-2</v>
      </c>
      <c r="W699" s="86">
        <f t="shared" si="160"/>
        <v>5.6147663972543572E-3</v>
      </c>
      <c r="X699" s="68">
        <f t="shared" si="161"/>
        <v>-2.2545072206287325E-3</v>
      </c>
      <c r="Y699" s="68">
        <f t="shared" si="162"/>
        <v>6.5163394694817849E-4</v>
      </c>
      <c r="Z699" s="68">
        <f t="shared" si="163"/>
        <v>-2.7411345733436172E-4</v>
      </c>
      <c r="AA699" s="70">
        <f t="shared" si="164"/>
        <v>-2.2758866276449941E-3</v>
      </c>
      <c r="AB699" s="86">
        <f t="shared" si="150"/>
        <v>3.8038918361759668</v>
      </c>
      <c r="AC699" s="68">
        <f t="shared" si="151"/>
        <v>-9.1843642359630007</v>
      </c>
      <c r="AD699" s="68">
        <f t="shared" si="152"/>
        <v>21.454148584736679</v>
      </c>
      <c r="AE699" s="68">
        <f t="shared" si="153"/>
        <v>-57.776536668962692</v>
      </c>
      <c r="AF699" s="70">
        <f t="shared" si="154"/>
        <v>-15.747479313697351</v>
      </c>
    </row>
    <row r="700" spans="1:32" ht="12.75">
      <c r="A700" s="69" t="s">
        <v>1820</v>
      </c>
      <c r="B700" s="67" t="s">
        <v>819</v>
      </c>
      <c r="C700" s="67" t="s">
        <v>683</v>
      </c>
      <c r="D700" s="68">
        <v>133.5394221</v>
      </c>
      <c r="E700" s="70">
        <v>33.568038399999999</v>
      </c>
      <c r="F700" s="114">
        <v>348.51499999999999</v>
      </c>
      <c r="G700" s="115">
        <v>348.98899999999998</v>
      </c>
      <c r="H700" s="115">
        <v>343.673</v>
      </c>
      <c r="I700" s="115">
        <v>337.5</v>
      </c>
      <c r="J700" s="115">
        <v>329.67200000000003</v>
      </c>
      <c r="K700" s="116">
        <v>320.24200000000002</v>
      </c>
      <c r="L700" s="111">
        <v>148.95879766428899</v>
      </c>
      <c r="M700" s="112">
        <v>165.752089128514</v>
      </c>
      <c r="N700" s="112">
        <v>170.46098808913101</v>
      </c>
      <c r="O700" s="112">
        <v>172.091425947842</v>
      </c>
      <c r="P700" s="112">
        <v>176.863225293852</v>
      </c>
      <c r="Q700" s="113">
        <v>185.90477067623101</v>
      </c>
      <c r="R700" s="86">
        <f t="shared" si="155"/>
        <v>2.2547565806851282E-2</v>
      </c>
      <c r="S700" s="68">
        <f t="shared" si="156"/>
        <v>5.6818577495768565E-3</v>
      </c>
      <c r="T700" s="68">
        <f t="shared" si="157"/>
        <v>1.912974783248897E-3</v>
      </c>
      <c r="U700" s="68">
        <f t="shared" si="158"/>
        <v>5.545656118226658E-3</v>
      </c>
      <c r="V700" s="70">
        <f t="shared" si="159"/>
        <v>1.0224336198049997E-2</v>
      </c>
      <c r="W700" s="86">
        <f t="shared" si="160"/>
        <v>2.7182643997225142E-4</v>
      </c>
      <c r="X700" s="68">
        <f t="shared" si="161"/>
        <v>-3.0699558384058119E-3</v>
      </c>
      <c r="Y700" s="68">
        <f t="shared" si="162"/>
        <v>-3.6250227152898979E-3</v>
      </c>
      <c r="Z700" s="68">
        <f t="shared" si="163"/>
        <v>-4.6934579062621867E-3</v>
      </c>
      <c r="AA700" s="70">
        <f t="shared" si="164"/>
        <v>-5.8042521600888599E-3</v>
      </c>
      <c r="AB700" s="86">
        <f t="shared" si="150"/>
        <v>82.948390926037149</v>
      </c>
      <c r="AC700" s="68">
        <f t="shared" si="151"/>
        <v>-1.8507946200709426</v>
      </c>
      <c r="AD700" s="68">
        <f t="shared" si="152"/>
        <v>-0.52771387477937881</v>
      </c>
      <c r="AE700" s="68">
        <f t="shared" si="153"/>
        <v>-1.1815715042053401</v>
      </c>
      <c r="AF700" s="70">
        <f t="shared" si="154"/>
        <v>-1.7615251570830217</v>
      </c>
    </row>
    <row r="701" spans="1:32" ht="12.75">
      <c r="A701" s="69" t="s">
        <v>1820</v>
      </c>
      <c r="B701" s="67" t="s">
        <v>819</v>
      </c>
      <c r="C701" s="67" t="s">
        <v>828</v>
      </c>
      <c r="D701" s="68">
        <v>140.333381</v>
      </c>
      <c r="E701" s="70">
        <v>37.404936999999997</v>
      </c>
      <c r="F701" s="111">
        <v>334.41800000000001</v>
      </c>
      <c r="G701" s="112">
        <v>338.63099999999997</v>
      </c>
      <c r="H701" s="112">
        <v>338.71800000000002</v>
      </c>
      <c r="I701" s="112">
        <v>335.608</v>
      </c>
      <c r="J701" s="112">
        <v>330.637</v>
      </c>
      <c r="K701" s="113">
        <v>323.93700000000001</v>
      </c>
      <c r="L701" s="111">
        <v>51.032417587717802</v>
      </c>
      <c r="M701" s="112">
        <v>64.830207387796307</v>
      </c>
      <c r="N701" s="112">
        <v>66.721886917599505</v>
      </c>
      <c r="O701" s="112">
        <v>66.868071466440597</v>
      </c>
      <c r="P701" s="112">
        <v>67.609075997955401</v>
      </c>
      <c r="Q701" s="113">
        <v>69.669188984266498</v>
      </c>
      <c r="R701" s="86">
        <f t="shared" si="155"/>
        <v>5.4074607679959419E-2</v>
      </c>
      <c r="S701" s="68">
        <f t="shared" si="156"/>
        <v>5.8357966325410515E-3</v>
      </c>
      <c r="T701" s="68">
        <f t="shared" si="157"/>
        <v>4.3819069152413866E-4</v>
      </c>
      <c r="U701" s="68">
        <f t="shared" si="158"/>
        <v>2.2163179384848729E-3</v>
      </c>
      <c r="V701" s="70">
        <f t="shared" si="159"/>
        <v>6.0941906272270249E-3</v>
      </c>
      <c r="W701" s="86">
        <f t="shared" si="160"/>
        <v>2.5038622901192675E-3</v>
      </c>
      <c r="X701" s="68">
        <f t="shared" si="161"/>
        <v>5.1376764697936772E-5</v>
      </c>
      <c r="Y701" s="68">
        <f t="shared" si="162"/>
        <v>-1.8448181151939854E-3</v>
      </c>
      <c r="Z701" s="68">
        <f t="shared" si="163"/>
        <v>-2.9845430722494396E-3</v>
      </c>
      <c r="AA701" s="70">
        <f t="shared" si="164"/>
        <v>-4.0944088817674341E-3</v>
      </c>
      <c r="AB701" s="86">
        <f t="shared" si="150"/>
        <v>21.596478326043904</v>
      </c>
      <c r="AC701" s="68">
        <f t="shared" si="151"/>
        <v>113.58824688264986</v>
      </c>
      <c r="AD701" s="68">
        <f t="shared" si="152"/>
        <v>-0.23752514565809227</v>
      </c>
      <c r="AE701" s="68">
        <f t="shared" si="153"/>
        <v>-0.74259874454230679</v>
      </c>
      <c r="AF701" s="70">
        <f t="shared" si="154"/>
        <v>-1.4884176942768708</v>
      </c>
    </row>
    <row r="702" spans="1:32" ht="12.75">
      <c r="A702" s="69" t="s">
        <v>1820</v>
      </c>
      <c r="B702" s="67" t="s">
        <v>819</v>
      </c>
      <c r="C702" s="67" t="s">
        <v>829</v>
      </c>
      <c r="D702" s="68">
        <v>130.63413449999999</v>
      </c>
      <c r="E702" s="70">
        <v>32.645047499999997</v>
      </c>
      <c r="F702" s="111">
        <v>720.17100000000005</v>
      </c>
      <c r="G702" s="112">
        <v>727.61500000000001</v>
      </c>
      <c r="H702" s="112">
        <v>734.14499999999998</v>
      </c>
      <c r="I702" s="112">
        <v>740.50099999999998</v>
      </c>
      <c r="J702" s="112">
        <v>742.61199999999997</v>
      </c>
      <c r="K702" s="113">
        <v>735.149</v>
      </c>
      <c r="L702" s="111">
        <v>124.01796527965701</v>
      </c>
      <c r="M702" s="112">
        <v>129.54422339375799</v>
      </c>
      <c r="N702" s="112">
        <v>142.57427449183601</v>
      </c>
      <c r="O702" s="112">
        <v>152.092807170855</v>
      </c>
      <c r="P702" s="112">
        <v>169.641183726653</v>
      </c>
      <c r="Q702" s="113">
        <v>194.42675304878</v>
      </c>
      <c r="R702" s="86">
        <f t="shared" si="155"/>
        <v>8.9120283527300698E-3</v>
      </c>
      <c r="S702" s="68">
        <f t="shared" si="156"/>
        <v>2.0116761298529448E-2</v>
      </c>
      <c r="T702" s="68">
        <f t="shared" si="157"/>
        <v>1.3352384520903218E-2</v>
      </c>
      <c r="U702" s="68">
        <f t="shared" si="158"/>
        <v>2.3075879631947162E-2</v>
      </c>
      <c r="V702" s="70">
        <f t="shared" si="159"/>
        <v>2.9221169974933209E-2</v>
      </c>
      <c r="W702" s="86">
        <f t="shared" si="160"/>
        <v>2.0566756685900019E-3</v>
      </c>
      <c r="X702" s="68">
        <f t="shared" si="161"/>
        <v>1.7868989268148318E-3</v>
      </c>
      <c r="Y702" s="68">
        <f t="shared" si="162"/>
        <v>1.7240854714738623E-3</v>
      </c>
      <c r="Z702" s="68">
        <f t="shared" si="163"/>
        <v>5.6934338127784647E-4</v>
      </c>
      <c r="AA702" s="70">
        <f t="shared" si="164"/>
        <v>-2.0201002592189366E-3</v>
      </c>
      <c r="AB702" s="86">
        <f t="shared" si="150"/>
        <v>4.3332201031190793</v>
      </c>
      <c r="AC702" s="68">
        <f t="shared" si="151"/>
        <v>11.257917835558731</v>
      </c>
      <c r="AD702" s="68">
        <f t="shared" si="152"/>
        <v>7.7446186641133963</v>
      </c>
      <c r="AE702" s="68">
        <f t="shared" si="153"/>
        <v>40.530689195253601</v>
      </c>
      <c r="AF702" s="70">
        <f t="shared" si="154"/>
        <v>-14.465207774504941</v>
      </c>
    </row>
    <row r="703" spans="1:32" ht="12.75">
      <c r="A703" s="69" t="s">
        <v>1820</v>
      </c>
      <c r="B703" s="67" t="s">
        <v>819</v>
      </c>
      <c r="C703" s="67" t="s">
        <v>830</v>
      </c>
      <c r="D703" s="68">
        <v>139.06328260000001</v>
      </c>
      <c r="E703" s="70">
        <v>36.389341799999997</v>
      </c>
      <c r="F703" s="111">
        <v>341.59199999999998</v>
      </c>
      <c r="G703" s="112">
        <v>340.94600000000003</v>
      </c>
      <c r="H703" s="112">
        <v>340.322</v>
      </c>
      <c r="I703" s="112">
        <v>336.36099999999999</v>
      </c>
      <c r="J703" s="112">
        <v>330.53800000000001</v>
      </c>
      <c r="K703" s="113">
        <v>323.01799999999997</v>
      </c>
      <c r="L703" s="111">
        <v>53.474419746997498</v>
      </c>
      <c r="M703" s="112">
        <v>55.931615668402699</v>
      </c>
      <c r="N703" s="112">
        <v>62.970039429510798</v>
      </c>
      <c r="O703" s="112">
        <v>67.456948647483898</v>
      </c>
      <c r="P703" s="112">
        <v>78.182351038262794</v>
      </c>
      <c r="Q703" s="113">
        <v>89.861301047516207</v>
      </c>
      <c r="R703" s="86">
        <f t="shared" si="155"/>
        <v>9.1901732941877083E-3</v>
      </c>
      <c r="S703" s="68">
        <f t="shared" si="156"/>
        <v>2.5167961543740271E-2</v>
      </c>
      <c r="T703" s="68">
        <f t="shared" si="157"/>
        <v>1.4250933487173007E-2</v>
      </c>
      <c r="U703" s="68">
        <f t="shared" si="158"/>
        <v>3.1799251539904767E-2</v>
      </c>
      <c r="V703" s="70">
        <f t="shared" si="159"/>
        <v>2.9876180120338623E-2</v>
      </c>
      <c r="W703" s="86">
        <f t="shared" si="160"/>
        <v>-3.7858709281874108E-4</v>
      </c>
      <c r="X703" s="68">
        <f t="shared" si="161"/>
        <v>-3.6637574317333938E-4</v>
      </c>
      <c r="Y703" s="68">
        <f t="shared" si="162"/>
        <v>-2.3414480582163882E-3</v>
      </c>
      <c r="Z703" s="68">
        <f t="shared" si="163"/>
        <v>-3.4926715951847701E-3</v>
      </c>
      <c r="AA703" s="70">
        <f t="shared" si="164"/>
        <v>-4.6027161530707954E-3</v>
      </c>
      <c r="AB703" s="86">
        <f t="shared" si="150"/>
        <v>-24.274925026532152</v>
      </c>
      <c r="AC703" s="68">
        <f t="shared" si="151"/>
        <v>-68.694399159042646</v>
      </c>
      <c r="AD703" s="68">
        <f t="shared" si="152"/>
        <v>-6.0863760941290064</v>
      </c>
      <c r="AE703" s="68">
        <f t="shared" si="153"/>
        <v>-9.1045638484148732</v>
      </c>
      <c r="AF703" s="70">
        <f t="shared" si="154"/>
        <v>-6.4909890435902993</v>
      </c>
    </row>
    <row r="704" spans="1:32" ht="12.75">
      <c r="A704" s="69" t="s">
        <v>1820</v>
      </c>
      <c r="B704" s="67" t="s">
        <v>819</v>
      </c>
      <c r="C704" s="67" t="s">
        <v>831</v>
      </c>
      <c r="D704" s="68">
        <v>132.7653521</v>
      </c>
      <c r="E704" s="70">
        <v>33.8395188</v>
      </c>
      <c r="F704" s="111">
        <v>507.70400000000001</v>
      </c>
      <c r="G704" s="112">
        <v>514.59900000000005</v>
      </c>
      <c r="H704" s="112">
        <v>517.11500000000001</v>
      </c>
      <c r="I704" s="112">
        <v>514.98400000000004</v>
      </c>
      <c r="J704" s="112">
        <v>509.95800000000003</v>
      </c>
      <c r="K704" s="113">
        <v>502.185</v>
      </c>
      <c r="L704" s="111">
        <v>111.696052796944</v>
      </c>
      <c r="M704" s="112">
        <v>125.07896384354299</v>
      </c>
      <c r="N704" s="112">
        <v>135.78361911725199</v>
      </c>
      <c r="O704" s="112">
        <v>142.58179178333</v>
      </c>
      <c r="P704" s="112">
        <v>148.214741734455</v>
      </c>
      <c r="Q704" s="113">
        <v>159.78125875691299</v>
      </c>
      <c r="R704" s="86">
        <f t="shared" si="155"/>
        <v>2.396308680831942E-2</v>
      </c>
      <c r="S704" s="68">
        <f t="shared" si="156"/>
        <v>1.7116635675202878E-2</v>
      </c>
      <c r="T704" s="68">
        <f t="shared" si="157"/>
        <v>1.0013244175216237E-2</v>
      </c>
      <c r="U704" s="68">
        <f t="shared" si="158"/>
        <v>7.9013594662703315E-3</v>
      </c>
      <c r="V704" s="70">
        <f t="shared" si="159"/>
        <v>1.5607782177539168E-2</v>
      </c>
      <c r="W704" s="86">
        <f t="shared" si="160"/>
        <v>2.6978711996080212E-3</v>
      </c>
      <c r="X704" s="68">
        <f t="shared" si="161"/>
        <v>9.7546606428612951E-4</v>
      </c>
      <c r="Y704" s="68">
        <f t="shared" si="162"/>
        <v>-8.2589093806716835E-4</v>
      </c>
      <c r="Z704" s="68">
        <f t="shared" si="163"/>
        <v>-1.9614925667893321E-3</v>
      </c>
      <c r="AA704" s="70">
        <f t="shared" si="164"/>
        <v>-3.0719583373702538E-3</v>
      </c>
      <c r="AB704" s="86">
        <f t="shared" si="150"/>
        <v>8.882220475092014</v>
      </c>
      <c r="AC704" s="68">
        <f t="shared" si="151"/>
        <v>17.547135981331408</v>
      </c>
      <c r="AD704" s="68">
        <f t="shared" si="152"/>
        <v>-12.12417247082311</v>
      </c>
      <c r="AE704" s="68">
        <f t="shared" si="153"/>
        <v>-4.0282382916207871</v>
      </c>
      <c r="AF704" s="70">
        <f t="shared" si="154"/>
        <v>-5.0807271660136486</v>
      </c>
    </row>
    <row r="705" spans="1:32" ht="12.75">
      <c r="A705" s="69" t="s">
        <v>1820</v>
      </c>
      <c r="B705" s="67" t="s">
        <v>819</v>
      </c>
      <c r="C705" s="67" t="s">
        <v>832</v>
      </c>
      <c r="D705" s="68">
        <v>131.29454200000001</v>
      </c>
      <c r="E705" s="70">
        <v>32.097681000000001</v>
      </c>
      <c r="F705" s="111">
        <v>391.78300000000002</v>
      </c>
      <c r="G705" s="112">
        <v>395.42</v>
      </c>
      <c r="H705" s="112">
        <v>400.33</v>
      </c>
      <c r="I705" s="112">
        <v>401.11</v>
      </c>
      <c r="J705" s="112">
        <v>399.44600000000003</v>
      </c>
      <c r="K705" s="113">
        <v>394.714</v>
      </c>
      <c r="L705" s="111">
        <v>47.0677030272698</v>
      </c>
      <c r="M705" s="112">
        <v>49.203269403416698</v>
      </c>
      <c r="N705" s="112">
        <v>51.285745756349897</v>
      </c>
      <c r="O705" s="112">
        <v>53.478101876260702</v>
      </c>
      <c r="P705" s="112">
        <v>59.007065101235703</v>
      </c>
      <c r="Q705" s="113">
        <v>63.516116593171297</v>
      </c>
      <c r="R705" s="86">
        <f t="shared" si="155"/>
        <v>9.0744448477105659E-3</v>
      </c>
      <c r="S705" s="68">
        <f t="shared" si="156"/>
        <v>8.4647885320750273E-3</v>
      </c>
      <c r="T705" s="68">
        <f t="shared" si="157"/>
        <v>8.5495729371912691E-3</v>
      </c>
      <c r="U705" s="68">
        <f t="shared" si="158"/>
        <v>2.0677484918100082E-2</v>
      </c>
      <c r="V705" s="70">
        <f t="shared" si="159"/>
        <v>1.5283090200129839E-2</v>
      </c>
      <c r="W705" s="86">
        <f t="shared" si="160"/>
        <v>1.8480752124151491E-3</v>
      </c>
      <c r="X705" s="68">
        <f t="shared" si="161"/>
        <v>2.4681431671607144E-3</v>
      </c>
      <c r="Y705" s="68">
        <f t="shared" si="162"/>
        <v>3.8929938424599956E-4</v>
      </c>
      <c r="Z705" s="68">
        <f t="shared" si="163"/>
        <v>-8.3142335895748632E-4</v>
      </c>
      <c r="AA705" s="70">
        <f t="shared" si="164"/>
        <v>-2.3834270184052227E-3</v>
      </c>
      <c r="AB705" s="86">
        <f t="shared" si="150"/>
        <v>4.9102140360681892</v>
      </c>
      <c r="AC705" s="68">
        <f t="shared" si="151"/>
        <v>3.4296181213072385</v>
      </c>
      <c r="AD705" s="68">
        <f t="shared" si="152"/>
        <v>21.961434523587034</v>
      </c>
      <c r="AE705" s="68">
        <f t="shared" si="153"/>
        <v>-24.869983138346484</v>
      </c>
      <c r="AF705" s="70">
        <f t="shared" si="154"/>
        <v>-6.4122333438830958</v>
      </c>
    </row>
    <row r="706" spans="1:32" ht="12.75">
      <c r="A706" s="69" t="s">
        <v>1820</v>
      </c>
      <c r="B706" s="67" t="s">
        <v>819</v>
      </c>
      <c r="C706" s="67" t="s">
        <v>833</v>
      </c>
      <c r="D706" s="68">
        <v>138.0319015</v>
      </c>
      <c r="E706" s="70">
        <v>36.114394500000003</v>
      </c>
      <c r="F706" s="111">
        <v>387.88299999999998</v>
      </c>
      <c r="G706" s="112">
        <v>386.63900000000001</v>
      </c>
      <c r="H706" s="112">
        <v>381.76499999999999</v>
      </c>
      <c r="I706" s="112">
        <v>377.79399999999998</v>
      </c>
      <c r="J706" s="112">
        <v>371.971</v>
      </c>
      <c r="K706" s="113">
        <v>364.21</v>
      </c>
      <c r="L706" s="111">
        <v>66.232268726455104</v>
      </c>
      <c r="M706" s="112">
        <v>69.565016119891993</v>
      </c>
      <c r="N706" s="112">
        <v>71.954839236977506</v>
      </c>
      <c r="O706" s="112">
        <v>74.161806607579194</v>
      </c>
      <c r="P706" s="112">
        <v>77.031477170343706</v>
      </c>
      <c r="Q706" s="113">
        <v>82.2859375303847</v>
      </c>
      <c r="R706" s="86">
        <f t="shared" si="155"/>
        <v>1.0063817705539938E-2</v>
      </c>
      <c r="S706" s="68">
        <f t="shared" si="156"/>
        <v>6.8707613406335339E-3</v>
      </c>
      <c r="T706" s="68">
        <f t="shared" si="157"/>
        <v>6.1343125605026177E-3</v>
      </c>
      <c r="U706" s="68">
        <f t="shared" si="158"/>
        <v>7.7389445970460933E-3</v>
      </c>
      <c r="V706" s="70">
        <f t="shared" si="159"/>
        <v>1.3642372061544486E-2</v>
      </c>
      <c r="W706" s="86">
        <f t="shared" si="160"/>
        <v>-6.4246132180993806E-4</v>
      </c>
      <c r="X706" s="68">
        <f t="shared" si="161"/>
        <v>-2.5372410181137223E-3</v>
      </c>
      <c r="Y706" s="68">
        <f t="shared" si="162"/>
        <v>-2.0912325070178992E-3</v>
      </c>
      <c r="Z706" s="68">
        <f t="shared" si="163"/>
        <v>-3.1066358554925413E-3</v>
      </c>
      <c r="AA706" s="70">
        <f t="shared" si="164"/>
        <v>-4.2170539775139709E-3</v>
      </c>
      <c r="AB706" s="86">
        <f t="shared" si="150"/>
        <v>-15.664472496473739</v>
      </c>
      <c r="AC706" s="68">
        <f t="shared" si="151"/>
        <v>-2.7079655781938716</v>
      </c>
      <c r="AD706" s="68">
        <f t="shared" si="152"/>
        <v>-2.9333479371216149</v>
      </c>
      <c r="AE706" s="68">
        <f t="shared" si="153"/>
        <v>-2.4911012931765453</v>
      </c>
      <c r="AF706" s="70">
        <f t="shared" si="154"/>
        <v>-3.2350480060933227</v>
      </c>
    </row>
    <row r="707" spans="1:32" ht="12.75">
      <c r="A707" s="69" t="s">
        <v>1820</v>
      </c>
      <c r="B707" s="67" t="s">
        <v>819</v>
      </c>
      <c r="C707" s="67" t="s">
        <v>834</v>
      </c>
      <c r="D707" s="68">
        <v>129.7874339</v>
      </c>
      <c r="E707" s="70">
        <v>33.115468300000003</v>
      </c>
      <c r="F707" s="111">
        <v>470.97199999999998</v>
      </c>
      <c r="G707" s="112">
        <v>455.947</v>
      </c>
      <c r="H707" s="112">
        <v>444.33600000000001</v>
      </c>
      <c r="I707" s="112">
        <v>430.21600000000001</v>
      </c>
      <c r="J707" s="112">
        <v>414.20800000000003</v>
      </c>
      <c r="K707" s="113">
        <v>396.58699999999999</v>
      </c>
      <c r="L707" s="111">
        <v>60.8467245897304</v>
      </c>
      <c r="M707" s="112">
        <v>64.466598716076007</v>
      </c>
      <c r="N707" s="112">
        <v>67.082947116265103</v>
      </c>
      <c r="O707" s="112">
        <v>67.536311918528099</v>
      </c>
      <c r="P707" s="112">
        <v>68.869322140327</v>
      </c>
      <c r="Q707" s="113">
        <v>72.290320210416994</v>
      </c>
      <c r="R707" s="86">
        <f t="shared" si="155"/>
        <v>1.1898336848049708E-2</v>
      </c>
      <c r="S707" s="68">
        <f t="shared" si="156"/>
        <v>8.1169115551202771E-3</v>
      </c>
      <c r="T707" s="68">
        <f t="shared" si="157"/>
        <v>1.3516543972859302E-3</v>
      </c>
      <c r="U707" s="68">
        <f t="shared" si="158"/>
        <v>3.9475363221105923E-3</v>
      </c>
      <c r="V707" s="70">
        <f t="shared" si="159"/>
        <v>9.93475168267062E-3</v>
      </c>
      <c r="W707" s="86">
        <f t="shared" si="160"/>
        <v>-6.4844139154192834E-3</v>
      </c>
      <c r="X707" s="68">
        <f t="shared" si="161"/>
        <v>-5.1591083392479795E-3</v>
      </c>
      <c r="Y707" s="68">
        <f t="shared" si="162"/>
        <v>-6.458724969444345E-3</v>
      </c>
      <c r="Z707" s="68">
        <f t="shared" si="163"/>
        <v>-7.5838290059762016E-3</v>
      </c>
      <c r="AA707" s="70">
        <f t="shared" si="164"/>
        <v>-8.694565237130544E-3</v>
      </c>
      <c r="AB707" s="86">
        <f t="shared" ref="AB707:AB770" si="165">R707/W707</f>
        <v>-1.8349132247336433</v>
      </c>
      <c r="AC707" s="68">
        <f t="shared" ref="AC707:AC770" si="166">S707/X707</f>
        <v>-1.5733167480455439</v>
      </c>
      <c r="AD707" s="68">
        <f t="shared" ref="AD707:AD770" si="167">T707/Y707</f>
        <v>-0.20927573223515281</v>
      </c>
      <c r="AE707" s="68">
        <f t="shared" ref="AE707:AE770" si="168">U707/Z707</f>
        <v>-0.52052021729391029</v>
      </c>
      <c r="AF707" s="70">
        <f t="shared" ref="AF707:AF770" si="169">V707/AA707</f>
        <v>-1.1426392708221687</v>
      </c>
    </row>
    <row r="708" spans="1:32" ht="12.75">
      <c r="A708" s="69" t="s">
        <v>1820</v>
      </c>
      <c r="B708" s="67" t="s">
        <v>819</v>
      </c>
      <c r="C708" s="67" t="s">
        <v>835</v>
      </c>
      <c r="D708" s="68">
        <v>127.67914519999999</v>
      </c>
      <c r="E708" s="70">
        <v>26.212234500000001</v>
      </c>
      <c r="F708" s="111">
        <v>301.07499999999999</v>
      </c>
      <c r="G708" s="112">
        <v>311.81</v>
      </c>
      <c r="H708" s="112">
        <v>315.774</v>
      </c>
      <c r="I708" s="112">
        <v>319.25900000000001</v>
      </c>
      <c r="J708" s="112">
        <v>320.899</v>
      </c>
      <c r="K708" s="113">
        <v>317.702</v>
      </c>
      <c r="L708" s="111">
        <v>201.14206073732799</v>
      </c>
      <c r="M708" s="112">
        <v>215.59399104298799</v>
      </c>
      <c r="N708" s="112">
        <v>221.33394230280899</v>
      </c>
      <c r="O708" s="112">
        <v>229.66162224202699</v>
      </c>
      <c r="P708" s="112">
        <v>254.18972294742699</v>
      </c>
      <c r="Q708" s="113">
        <v>274.73936600369098</v>
      </c>
      <c r="R708" s="86">
        <f t="shared" ref="R708:R771" si="170">(M708-L708)/L708/5</f>
        <v>1.4369873961401654E-2</v>
      </c>
      <c r="S708" s="68">
        <f t="shared" ref="S708:S771" si="171">(N708-M708)/M708/5</f>
        <v>5.3247785172978127E-3</v>
      </c>
      <c r="T708" s="68">
        <f t="shared" ref="T708:T771" si="172">(O708-N708)/N708/5</f>
        <v>7.5249912892481948E-3</v>
      </c>
      <c r="U708" s="68">
        <f t="shared" ref="U708:U771" si="173">(P708-O708)/O708/5</f>
        <v>2.1360208524131435E-2</v>
      </c>
      <c r="V708" s="70">
        <f t="shared" ref="V708:V771" si="174">(Q708-P708)/P708/5</f>
        <v>1.6168744210413404E-2</v>
      </c>
      <c r="W708" s="86">
        <f t="shared" ref="W708:W771" si="175">LN(G708/F708)/5</f>
        <v>7.0069249607531622E-3</v>
      </c>
      <c r="X708" s="68">
        <f t="shared" ref="X708:X771" si="176">LN(H708/G708)/5</f>
        <v>2.5265479785806272E-3</v>
      </c>
      <c r="Y708" s="68">
        <f t="shared" ref="Y708:Y771" si="177">LN(I708/H708)/5</f>
        <v>2.1951835489804694E-3</v>
      </c>
      <c r="Z708" s="68">
        <f t="shared" ref="Z708:Z771" si="178">LN(J708/I708)/5</f>
        <v>1.0247492574506922E-3</v>
      </c>
      <c r="AA708" s="70">
        <f t="shared" ref="AA708:AA771" si="179">LN(K708/J708)/5</f>
        <v>-2.0025190745248762E-3</v>
      </c>
      <c r="AB708" s="86">
        <f t="shared" si="165"/>
        <v>2.0508103114974792</v>
      </c>
      <c r="AC708" s="68">
        <f t="shared" si="166"/>
        <v>2.1075311303960218</v>
      </c>
      <c r="AD708" s="68">
        <f t="shared" si="167"/>
        <v>3.4279553947746648</v>
      </c>
      <c r="AE708" s="68">
        <f t="shared" si="168"/>
        <v>20.844326911024108</v>
      </c>
      <c r="AF708" s="70">
        <f t="shared" si="169"/>
        <v>-8.0742023464868371</v>
      </c>
    </row>
    <row r="709" spans="1:32" ht="12.75">
      <c r="A709" s="69" t="s">
        <v>1820</v>
      </c>
      <c r="B709" s="67" t="s">
        <v>819</v>
      </c>
      <c r="C709" s="67" t="s">
        <v>836</v>
      </c>
      <c r="D709" s="68">
        <v>138.76691249999999</v>
      </c>
      <c r="E709" s="70">
        <v>37.645228299999999</v>
      </c>
      <c r="F709" s="111">
        <v>808.33500000000004</v>
      </c>
      <c r="G709" s="112">
        <v>813.6</v>
      </c>
      <c r="H709" s="112">
        <v>811.99900000000002</v>
      </c>
      <c r="I709" s="112">
        <v>810.245</v>
      </c>
      <c r="J709" s="112">
        <v>804.298</v>
      </c>
      <c r="K709" s="113">
        <v>793.97400000000005</v>
      </c>
      <c r="L709" s="111">
        <v>175.004802172003</v>
      </c>
      <c r="M709" s="112">
        <v>195.46250737245899</v>
      </c>
      <c r="N709" s="112">
        <v>210.96198886982501</v>
      </c>
      <c r="O709" s="112">
        <v>213.34377890163401</v>
      </c>
      <c r="P709" s="112">
        <v>221.02434013129701</v>
      </c>
      <c r="Q709" s="113">
        <v>244.59064430521701</v>
      </c>
      <c r="R709" s="86">
        <f t="shared" si="170"/>
        <v>2.3379592955796939E-2</v>
      </c>
      <c r="S709" s="68">
        <f t="shared" si="171"/>
        <v>1.5859288521078211E-2</v>
      </c>
      <c r="T709" s="68">
        <f t="shared" si="172"/>
        <v>2.2580276613515414E-3</v>
      </c>
      <c r="U709" s="68">
        <f t="shared" si="173"/>
        <v>7.2001736063785193E-3</v>
      </c>
      <c r="V709" s="70">
        <f t="shared" si="174"/>
        <v>2.1324623487097127E-2</v>
      </c>
      <c r="W709" s="86">
        <f t="shared" si="175"/>
        <v>1.2984536354663735E-3</v>
      </c>
      <c r="X709" s="68">
        <f t="shared" si="176"/>
        <v>-3.9394722010484317E-4</v>
      </c>
      <c r="Y709" s="68">
        <f t="shared" si="177"/>
        <v>-4.324875132212415E-4</v>
      </c>
      <c r="Z709" s="68">
        <f t="shared" si="178"/>
        <v>-1.4733647590257231E-3</v>
      </c>
      <c r="AA709" s="70">
        <f t="shared" si="179"/>
        <v>-2.5838264307087222E-3</v>
      </c>
      <c r="AB709" s="86">
        <f t="shared" si="165"/>
        <v>18.005720279260913</v>
      </c>
      <c r="AC709" s="68">
        <f t="shared" si="166"/>
        <v>-40.257394167821509</v>
      </c>
      <c r="AD709" s="68">
        <f t="shared" si="167"/>
        <v>-5.2210239424795466</v>
      </c>
      <c r="AE709" s="68">
        <f t="shared" si="168"/>
        <v>-4.8868914247275095</v>
      </c>
      <c r="AF709" s="70">
        <f t="shared" si="169"/>
        <v>-8.2531176373360182</v>
      </c>
    </row>
    <row r="710" spans="1:32" ht="12.75">
      <c r="A710" s="69" t="s">
        <v>1820</v>
      </c>
      <c r="B710" s="67" t="s">
        <v>819</v>
      </c>
      <c r="C710" s="67" t="s">
        <v>837</v>
      </c>
      <c r="D710" s="68">
        <v>131.60965239999999</v>
      </c>
      <c r="E710" s="70">
        <v>33.239386400000001</v>
      </c>
      <c r="F710" s="111">
        <v>454.02600000000001</v>
      </c>
      <c r="G710" s="112">
        <v>461.916</v>
      </c>
      <c r="H710" s="112">
        <v>473.49299999999999</v>
      </c>
      <c r="I710" s="112">
        <v>477.94099999999997</v>
      </c>
      <c r="J710" s="112">
        <v>479.25900000000001</v>
      </c>
      <c r="K710" s="113">
        <v>474.41500000000002</v>
      </c>
      <c r="L710" s="111">
        <v>115.16279239857199</v>
      </c>
      <c r="M710" s="112">
        <v>119.399659024207</v>
      </c>
      <c r="N710" s="112">
        <v>121.912488078911</v>
      </c>
      <c r="O710" s="112">
        <v>122.858519055201</v>
      </c>
      <c r="P710" s="112">
        <v>127.307692268849</v>
      </c>
      <c r="Q710" s="113">
        <v>136.95178284322299</v>
      </c>
      <c r="R710" s="86">
        <f t="shared" si="170"/>
        <v>7.3580477468303193E-3</v>
      </c>
      <c r="S710" s="68">
        <f t="shared" si="171"/>
        <v>4.2091059141040766E-3</v>
      </c>
      <c r="T710" s="68">
        <f t="shared" si="172"/>
        <v>1.5519837076537408E-3</v>
      </c>
      <c r="U710" s="68">
        <f t="shared" si="173"/>
        <v>7.242758984664234E-3</v>
      </c>
      <c r="V710" s="70">
        <f t="shared" si="174"/>
        <v>1.5150837160738968E-2</v>
      </c>
      <c r="W710" s="86">
        <f t="shared" si="175"/>
        <v>3.4457182489933827E-3</v>
      </c>
      <c r="X710" s="68">
        <f t="shared" si="176"/>
        <v>4.9508145241874031E-3</v>
      </c>
      <c r="Y710" s="68">
        <f t="shared" si="177"/>
        <v>1.8700329841912777E-3</v>
      </c>
      <c r="Z710" s="68">
        <f t="shared" si="178"/>
        <v>5.5077343625249827E-4</v>
      </c>
      <c r="AA710" s="70">
        <f t="shared" si="179"/>
        <v>-2.0317390042965604E-3</v>
      </c>
      <c r="AB710" s="86">
        <f t="shared" si="165"/>
        <v>2.1354177025297609</v>
      </c>
      <c r="AC710" s="68">
        <f t="shared" si="166"/>
        <v>0.85018452893767693</v>
      </c>
      <c r="AD710" s="68">
        <f t="shared" si="167"/>
        <v>0.82992317289254558</v>
      </c>
      <c r="AE710" s="68">
        <f t="shared" si="168"/>
        <v>13.150160316271755</v>
      </c>
      <c r="AF710" s="70">
        <f t="shared" si="169"/>
        <v>-7.4570784577641023</v>
      </c>
    </row>
    <row r="711" spans="1:32" ht="12.75">
      <c r="A711" s="69" t="s">
        <v>1820</v>
      </c>
      <c r="B711" s="67" t="s">
        <v>819</v>
      </c>
      <c r="C711" s="67" t="s">
        <v>838</v>
      </c>
      <c r="D711" s="68">
        <v>141.35429239999999</v>
      </c>
      <c r="E711" s="70">
        <v>43.061936000000003</v>
      </c>
      <c r="F711" s="111">
        <v>2508.2460000000001</v>
      </c>
      <c r="G711" s="112">
        <v>2601.2510000000002</v>
      </c>
      <c r="H711" s="112">
        <v>2585.951</v>
      </c>
      <c r="I711" s="112">
        <v>2633.64</v>
      </c>
      <c r="J711" s="112">
        <v>2669.68</v>
      </c>
      <c r="K711" s="113">
        <v>2653.5770000000002</v>
      </c>
      <c r="L711" s="111">
        <v>266.34183475833697</v>
      </c>
      <c r="M711" s="112">
        <v>289.76745140083801</v>
      </c>
      <c r="N711" s="112">
        <v>298.02893066725397</v>
      </c>
      <c r="O711" s="112">
        <v>301.85109664608098</v>
      </c>
      <c r="P711" s="112">
        <v>306.17598797075902</v>
      </c>
      <c r="Q711" s="113">
        <v>317.748559342671</v>
      </c>
      <c r="R711" s="86">
        <f t="shared" si="170"/>
        <v>1.7590639986208759E-2</v>
      </c>
      <c r="S711" s="68">
        <f t="shared" si="171"/>
        <v>5.7021444102690333E-3</v>
      </c>
      <c r="T711" s="68">
        <f t="shared" si="172"/>
        <v>2.5649630525933125E-3</v>
      </c>
      <c r="U711" s="68">
        <f t="shared" si="173"/>
        <v>2.8655793354621893E-3</v>
      </c>
      <c r="V711" s="70">
        <f t="shared" si="174"/>
        <v>7.5594245313693256E-3</v>
      </c>
      <c r="W711" s="86">
        <f t="shared" si="175"/>
        <v>7.2817558142497562E-3</v>
      </c>
      <c r="X711" s="68">
        <f t="shared" si="176"/>
        <v>-1.1798302337140279E-3</v>
      </c>
      <c r="Y711" s="68">
        <f t="shared" si="177"/>
        <v>3.6547175466009876E-3</v>
      </c>
      <c r="Z711" s="68">
        <f t="shared" si="178"/>
        <v>2.7183390643308351E-3</v>
      </c>
      <c r="AA711" s="70">
        <f t="shared" si="179"/>
        <v>-1.2100147799495205E-3</v>
      </c>
      <c r="AB711" s="86">
        <f t="shared" si="165"/>
        <v>2.4157140715684839</v>
      </c>
      <c r="AC711" s="68">
        <f t="shared" si="166"/>
        <v>-4.8330210968734528</v>
      </c>
      <c r="AD711" s="68">
        <f t="shared" si="167"/>
        <v>0.70182251292683773</v>
      </c>
      <c r="AE711" s="68">
        <f t="shared" si="168"/>
        <v>1.0541655281577613</v>
      </c>
      <c r="AF711" s="70">
        <f t="shared" si="169"/>
        <v>-6.2473819796520917</v>
      </c>
    </row>
    <row r="712" spans="1:32" ht="12.75">
      <c r="A712" s="69" t="s">
        <v>1820</v>
      </c>
      <c r="B712" s="67" t="s">
        <v>819</v>
      </c>
      <c r="C712" s="67" t="s">
        <v>839</v>
      </c>
      <c r="D712" s="68">
        <v>140.8691498</v>
      </c>
      <c r="E712" s="70">
        <v>38.267755399999999</v>
      </c>
      <c r="F712" s="111">
        <v>2184.06</v>
      </c>
      <c r="G712" s="112">
        <v>2284.335</v>
      </c>
      <c r="H712" s="112">
        <v>2175.6480000000001</v>
      </c>
      <c r="I712" s="112">
        <v>2252.4850000000001</v>
      </c>
      <c r="J712" s="112">
        <v>2327.4169999999999</v>
      </c>
      <c r="K712" s="113">
        <v>2337.5859999999998</v>
      </c>
      <c r="L712" s="111">
        <v>264.18187030460598</v>
      </c>
      <c r="M712" s="112">
        <v>288.154460656369</v>
      </c>
      <c r="N712" s="112">
        <v>302.434900800908</v>
      </c>
      <c r="O712" s="112">
        <v>304.334390190948</v>
      </c>
      <c r="P712" s="112">
        <v>311.22387147468999</v>
      </c>
      <c r="Q712" s="113">
        <v>325.31344439840802</v>
      </c>
      <c r="R712" s="86">
        <f t="shared" si="170"/>
        <v>1.8148550711767037E-2</v>
      </c>
      <c r="S712" s="68">
        <f t="shared" si="171"/>
        <v>9.9116564859072324E-3</v>
      </c>
      <c r="T712" s="68">
        <f t="shared" si="172"/>
        <v>1.2561310781326995E-3</v>
      </c>
      <c r="U712" s="68">
        <f t="shared" si="173"/>
        <v>4.5275732916147471E-3</v>
      </c>
      <c r="V712" s="70">
        <f t="shared" si="174"/>
        <v>9.0543009165438386E-3</v>
      </c>
      <c r="W712" s="86">
        <f t="shared" si="175"/>
        <v>8.9778847020027495E-3</v>
      </c>
      <c r="X712" s="68">
        <f t="shared" si="176"/>
        <v>-9.7496804680578635E-3</v>
      </c>
      <c r="Y712" s="68">
        <f t="shared" si="177"/>
        <v>6.9415000016419303E-3</v>
      </c>
      <c r="Z712" s="68">
        <f t="shared" si="178"/>
        <v>6.5450035485015365E-3</v>
      </c>
      <c r="AA712" s="70">
        <f t="shared" si="179"/>
        <v>8.7194079891132845E-4</v>
      </c>
      <c r="AB712" s="86">
        <f t="shared" si="165"/>
        <v>2.021472909728784</v>
      </c>
      <c r="AC712" s="68">
        <f t="shared" si="166"/>
        <v>-1.0166134693726669</v>
      </c>
      <c r="AD712" s="68">
        <f t="shared" si="167"/>
        <v>0.18095960207960476</v>
      </c>
      <c r="AE712" s="68">
        <f t="shared" si="168"/>
        <v>0.69176025009968478</v>
      </c>
      <c r="AF712" s="70">
        <f t="shared" si="169"/>
        <v>10.384077597755132</v>
      </c>
    </row>
    <row r="713" spans="1:32" ht="12.75">
      <c r="A713" s="69" t="s">
        <v>1820</v>
      </c>
      <c r="B713" s="67" t="s">
        <v>819</v>
      </c>
      <c r="C713" s="67" t="s">
        <v>1576</v>
      </c>
      <c r="D713" s="68">
        <v>138.09553980000001</v>
      </c>
      <c r="E713" s="70">
        <v>34.933248800000001</v>
      </c>
      <c r="F713" s="111">
        <v>1216.8109999999999</v>
      </c>
      <c r="G713" s="112">
        <v>2161.9540000000002</v>
      </c>
      <c r="H713" s="112">
        <v>2712.5410000000002</v>
      </c>
      <c r="I713" s="112">
        <v>2836.9650000000001</v>
      </c>
      <c r="J713" s="112">
        <v>2922.32</v>
      </c>
      <c r="K713" s="113">
        <v>2930.172</v>
      </c>
      <c r="L713" s="111">
        <v>572.66565792199299</v>
      </c>
      <c r="M713" s="112">
        <v>608.24771182302595</v>
      </c>
      <c r="N713" s="112">
        <v>626.24369195671397</v>
      </c>
      <c r="O713" s="112">
        <v>638.84893747619503</v>
      </c>
      <c r="P713" s="112">
        <v>682.52698638000004</v>
      </c>
      <c r="Q713" s="113">
        <v>733.35460002306195</v>
      </c>
      <c r="R713" s="86">
        <f t="shared" si="170"/>
        <v>1.2426816034384888E-2</v>
      </c>
      <c r="S713" s="68">
        <f t="shared" si="171"/>
        <v>5.9173194683300612E-3</v>
      </c>
      <c r="T713" s="68">
        <f t="shared" si="172"/>
        <v>4.0256678610512322E-3</v>
      </c>
      <c r="U713" s="68">
        <f t="shared" si="173"/>
        <v>1.3673983422859665E-2</v>
      </c>
      <c r="V713" s="70">
        <f t="shared" si="174"/>
        <v>1.4893949882521832E-2</v>
      </c>
      <c r="W713" s="86">
        <f t="shared" si="175"/>
        <v>0.11495578807352871</v>
      </c>
      <c r="X713" s="68">
        <f t="shared" si="176"/>
        <v>4.5374678312959146E-2</v>
      </c>
      <c r="Y713" s="68">
        <f t="shared" si="177"/>
        <v>8.9697969630434006E-3</v>
      </c>
      <c r="Z713" s="68">
        <f t="shared" si="178"/>
        <v>5.9286005177669378E-3</v>
      </c>
      <c r="AA713" s="70">
        <f t="shared" si="179"/>
        <v>5.3666060278422033E-4</v>
      </c>
      <c r="AB713" s="86">
        <f t="shared" si="165"/>
        <v>0.10810082939396121</v>
      </c>
      <c r="AC713" s="68">
        <f t="shared" si="166"/>
        <v>0.13041016902680844</v>
      </c>
      <c r="AD713" s="68">
        <f t="shared" si="167"/>
        <v>0.44880256238100469</v>
      </c>
      <c r="AE713" s="68">
        <f t="shared" si="168"/>
        <v>2.3064437183583584</v>
      </c>
      <c r="AF713" s="70">
        <f t="shared" si="169"/>
        <v>27.753015230205687</v>
      </c>
    </row>
    <row r="714" spans="1:32" ht="12.75">
      <c r="A714" s="69" t="s">
        <v>1820</v>
      </c>
      <c r="B714" s="67" t="s">
        <v>819</v>
      </c>
      <c r="C714" s="67" t="s">
        <v>840</v>
      </c>
      <c r="D714" s="68">
        <v>134.04653379999999</v>
      </c>
      <c r="E714" s="70">
        <v>34.342559199999997</v>
      </c>
      <c r="F714" s="111">
        <v>416.47500000000002</v>
      </c>
      <c r="G714" s="112">
        <v>418.05200000000002</v>
      </c>
      <c r="H714" s="112">
        <v>419.363</v>
      </c>
      <c r="I714" s="112">
        <v>420.68099999999998</v>
      </c>
      <c r="J714" s="112">
        <v>419.65300000000002</v>
      </c>
      <c r="K714" s="113">
        <v>414.62099999999998</v>
      </c>
      <c r="L714" s="111">
        <v>147.515002058086</v>
      </c>
      <c r="M714" s="112">
        <v>157.50466095075001</v>
      </c>
      <c r="N714" s="112">
        <v>163.266420072903</v>
      </c>
      <c r="O714" s="112">
        <v>169.028856105166</v>
      </c>
      <c r="P714" s="112">
        <v>180.11247586487701</v>
      </c>
      <c r="Q714" s="113">
        <v>200.38165461500299</v>
      </c>
      <c r="R714" s="86">
        <f t="shared" si="170"/>
        <v>1.3543922656395924E-2</v>
      </c>
      <c r="S714" s="68">
        <f t="shared" si="171"/>
        <v>7.3163030063658043E-3</v>
      </c>
      <c r="T714" s="68">
        <f t="shared" si="172"/>
        <v>7.0589359767794357E-3</v>
      </c>
      <c r="U714" s="68">
        <f t="shared" si="173"/>
        <v>1.3114470529002492E-2</v>
      </c>
      <c r="V714" s="70">
        <f t="shared" si="174"/>
        <v>2.2507245711654317E-2</v>
      </c>
      <c r="W714" s="86">
        <f t="shared" si="175"/>
        <v>7.5587818111497727E-4</v>
      </c>
      <c r="X714" s="68">
        <f t="shared" si="176"/>
        <v>6.2621332125206719E-4</v>
      </c>
      <c r="Y714" s="68">
        <f t="shared" si="177"/>
        <v>6.2758668902467376E-4</v>
      </c>
      <c r="Z714" s="68">
        <f t="shared" si="178"/>
        <v>-4.8932948699339086E-4</v>
      </c>
      <c r="AA714" s="70">
        <f t="shared" si="179"/>
        <v>-2.4126658737443894E-3</v>
      </c>
      <c r="AB714" s="86">
        <f t="shared" si="165"/>
        <v>17.918128866238231</v>
      </c>
      <c r="AC714" s="68">
        <f t="shared" si="166"/>
        <v>11.683403655063419</v>
      </c>
      <c r="AD714" s="68">
        <f t="shared" si="167"/>
        <v>11.247746487022626</v>
      </c>
      <c r="AE714" s="68">
        <f t="shared" si="168"/>
        <v>-26.800899756894527</v>
      </c>
      <c r="AF714" s="70">
        <f t="shared" si="169"/>
        <v>-9.3287868645995751</v>
      </c>
    </row>
    <row r="715" spans="1:32" ht="12.75">
      <c r="A715" s="69" t="s">
        <v>1820</v>
      </c>
      <c r="B715" s="67" t="s">
        <v>819</v>
      </c>
      <c r="C715" s="67" t="s">
        <v>841</v>
      </c>
      <c r="D715" s="124">
        <v>139.00327580000001</v>
      </c>
      <c r="E715" s="152">
        <v>36.322098400000002</v>
      </c>
      <c r="F715" s="111">
        <v>358.233</v>
      </c>
      <c r="G715" s="112">
        <v>364.59100000000001</v>
      </c>
      <c r="H715" s="112">
        <v>370.97800000000001</v>
      </c>
      <c r="I715" s="112">
        <v>370.90499999999997</v>
      </c>
      <c r="J715" s="112">
        <v>368.55900000000003</v>
      </c>
      <c r="K715" s="113">
        <v>364.2</v>
      </c>
      <c r="L715" s="111">
        <v>73.952144546273701</v>
      </c>
      <c r="M715" s="112">
        <v>82.453163275637806</v>
      </c>
      <c r="N715" s="112">
        <v>86.568853254295107</v>
      </c>
      <c r="O715" s="112">
        <v>95.082658255876495</v>
      </c>
      <c r="P715" s="112">
        <v>106.779183051518</v>
      </c>
      <c r="Q715" s="113">
        <v>119.118003575288</v>
      </c>
      <c r="R715" s="86">
        <f t="shared" si="170"/>
        <v>2.2990594205269617E-2</v>
      </c>
      <c r="S715" s="68">
        <f t="shared" si="171"/>
        <v>9.9830978343394897E-3</v>
      </c>
      <c r="T715" s="68">
        <f t="shared" si="172"/>
        <v>1.9669441563635308E-2</v>
      </c>
      <c r="U715" s="68">
        <f t="shared" si="173"/>
        <v>2.4602856104769484E-2</v>
      </c>
      <c r="V715" s="70">
        <f t="shared" si="174"/>
        <v>2.3110910144005983E-2</v>
      </c>
      <c r="W715" s="86">
        <f t="shared" si="175"/>
        <v>3.5185129335422232E-3</v>
      </c>
      <c r="X715" s="68">
        <f t="shared" si="176"/>
        <v>3.4733168607496189E-3</v>
      </c>
      <c r="Y715" s="68">
        <f t="shared" si="177"/>
        <v>-3.9359306109261854E-5</v>
      </c>
      <c r="Z715" s="68">
        <f t="shared" si="178"/>
        <v>-1.2690315531387361E-3</v>
      </c>
      <c r="AA715" s="70">
        <f t="shared" si="179"/>
        <v>-2.3795280136092931E-3</v>
      </c>
      <c r="AB715" s="86">
        <f t="shared" si="165"/>
        <v>6.534179251154292</v>
      </c>
      <c r="AC715" s="68">
        <f t="shared" si="166"/>
        <v>2.8742260595783695</v>
      </c>
      <c r="AD715" s="68">
        <f t="shared" si="167"/>
        <v>-499.74055713870382</v>
      </c>
      <c r="AE715" s="68">
        <f t="shared" si="168"/>
        <v>-19.387111410995619</v>
      </c>
      <c r="AF715" s="70">
        <f t="shared" si="169"/>
        <v>-9.712392546684546</v>
      </c>
    </row>
    <row r="716" spans="1:32" ht="12.75">
      <c r="A716" s="69" t="s">
        <v>1820</v>
      </c>
      <c r="B716" s="67" t="s">
        <v>819</v>
      </c>
      <c r="C716" s="67" t="s">
        <v>842</v>
      </c>
      <c r="D716" s="124">
        <v>139.76389470000001</v>
      </c>
      <c r="E716" s="152">
        <v>35.676860099999999</v>
      </c>
      <c r="F716" s="111">
        <v>34449.908000000003</v>
      </c>
      <c r="G716" s="112">
        <v>35621.544000000002</v>
      </c>
      <c r="H716" s="112">
        <v>36859.625999999997</v>
      </c>
      <c r="I716" s="112">
        <v>37256.108999999997</v>
      </c>
      <c r="J716" s="112">
        <v>37393.129000000001</v>
      </c>
      <c r="K716" s="113">
        <v>37036.203999999998</v>
      </c>
      <c r="L716" s="111">
        <v>3514.31</v>
      </c>
      <c r="M716" s="112">
        <v>4075.32</v>
      </c>
      <c r="N716" s="112">
        <v>4298.6899999999996</v>
      </c>
      <c r="O716" s="112">
        <v>4512.6499999999996</v>
      </c>
      <c r="P716" s="112">
        <v>4873.07</v>
      </c>
      <c r="Q716" s="113">
        <v>5286.03</v>
      </c>
      <c r="R716" s="86">
        <f t="shared" si="170"/>
        <v>3.1927177739015641E-2</v>
      </c>
      <c r="S716" s="68">
        <f t="shared" si="171"/>
        <v>1.0962083959051041E-2</v>
      </c>
      <c r="T716" s="68">
        <f t="shared" si="172"/>
        <v>9.9546606059055225E-3</v>
      </c>
      <c r="U716" s="68">
        <f t="shared" si="173"/>
        <v>1.5973762645009035E-2</v>
      </c>
      <c r="V716" s="70">
        <f t="shared" si="174"/>
        <v>1.6948658648449542E-2</v>
      </c>
      <c r="W716" s="86">
        <f t="shared" si="175"/>
        <v>6.6888592875163772E-3</v>
      </c>
      <c r="X716" s="68">
        <f t="shared" si="176"/>
        <v>6.8332364666512701E-3</v>
      </c>
      <c r="Y716" s="68">
        <f t="shared" si="177"/>
        <v>2.1398251378217494E-3</v>
      </c>
      <c r="Z716" s="68">
        <f t="shared" si="178"/>
        <v>7.3420791718998137E-4</v>
      </c>
      <c r="AA716" s="70">
        <f t="shared" si="179"/>
        <v>-1.9182100480258796E-3</v>
      </c>
      <c r="AB716" s="86">
        <f t="shared" si="165"/>
        <v>4.7731872306840586</v>
      </c>
      <c r="AC716" s="68">
        <f t="shared" si="166"/>
        <v>1.6042301495857898</v>
      </c>
      <c r="AD716" s="68">
        <f t="shared" si="167"/>
        <v>4.6520906918772544</v>
      </c>
      <c r="AE716" s="68">
        <f t="shared" si="168"/>
        <v>21.756456544550872</v>
      </c>
      <c r="AF716" s="70">
        <f t="shared" si="169"/>
        <v>-8.8356635739095442</v>
      </c>
    </row>
    <row r="717" spans="1:32" ht="12.75">
      <c r="A717" s="69" t="s">
        <v>1820</v>
      </c>
      <c r="B717" s="67" t="s">
        <v>819</v>
      </c>
      <c r="C717" s="67" t="s">
        <v>843</v>
      </c>
      <c r="D717" s="68">
        <v>137.2183531</v>
      </c>
      <c r="E717" s="70">
        <v>36.646801500000002</v>
      </c>
      <c r="F717" s="111">
        <v>420.642</v>
      </c>
      <c r="G717" s="112">
        <v>421.21699999999998</v>
      </c>
      <c r="H717" s="112">
        <v>421.91699999999997</v>
      </c>
      <c r="I717" s="112">
        <v>418.85</v>
      </c>
      <c r="J717" s="112">
        <v>413.44400000000002</v>
      </c>
      <c r="K717" s="113">
        <v>405.84899999999999</v>
      </c>
      <c r="L717" s="111">
        <v>86.9756685608385</v>
      </c>
      <c r="M717" s="112">
        <v>93.950823729470002</v>
      </c>
      <c r="N717" s="112">
        <v>109.297602548455</v>
      </c>
      <c r="O717" s="112">
        <v>117.311635505989</v>
      </c>
      <c r="P717" s="112">
        <v>134.28601404880101</v>
      </c>
      <c r="Q717" s="113">
        <v>153.30248559373001</v>
      </c>
      <c r="R717" s="86">
        <f t="shared" si="170"/>
        <v>1.6039325213700335E-2</v>
      </c>
      <c r="S717" s="68">
        <f t="shared" si="171"/>
        <v>3.2669812162958403E-2</v>
      </c>
      <c r="T717" s="68">
        <f t="shared" si="172"/>
        <v>1.4664608867300874E-2</v>
      </c>
      <c r="U717" s="68">
        <f t="shared" si="173"/>
        <v>2.8938951314757565E-2</v>
      </c>
      <c r="V717" s="70">
        <f t="shared" si="174"/>
        <v>2.8322341205269837E-2</v>
      </c>
      <c r="W717" s="86">
        <f t="shared" si="175"/>
        <v>2.7320493784049351E-4</v>
      </c>
      <c r="X717" s="68">
        <f t="shared" si="176"/>
        <v>3.3209438159756356E-4</v>
      </c>
      <c r="Y717" s="68">
        <f t="shared" si="177"/>
        <v>-1.4591503254411423E-3</v>
      </c>
      <c r="Z717" s="68">
        <f t="shared" si="178"/>
        <v>-2.5981569139674554E-3</v>
      </c>
      <c r="AA717" s="70">
        <f t="shared" si="179"/>
        <v>-3.7081813580702007E-3</v>
      </c>
      <c r="AB717" s="86">
        <f t="shared" si="165"/>
        <v>58.708035588524567</v>
      </c>
      <c r="AC717" s="68">
        <f t="shared" si="166"/>
        <v>98.375082426260747</v>
      </c>
      <c r="AD717" s="68">
        <f t="shared" si="167"/>
        <v>-10.050101495106304</v>
      </c>
      <c r="AE717" s="68">
        <f t="shared" si="168"/>
        <v>-11.138261572726572</v>
      </c>
      <c r="AF717" s="70">
        <f t="shared" si="169"/>
        <v>-7.6377982817995864</v>
      </c>
    </row>
    <row r="718" spans="1:32" ht="12.75">
      <c r="A718" s="69" t="s">
        <v>1820</v>
      </c>
      <c r="B718" s="67" t="s">
        <v>819</v>
      </c>
      <c r="C718" s="67" t="s">
        <v>844</v>
      </c>
      <c r="D718" s="68">
        <v>137.39146099999999</v>
      </c>
      <c r="E718" s="70">
        <v>34.769123</v>
      </c>
      <c r="F718" s="111">
        <v>364.25</v>
      </c>
      <c r="G718" s="112">
        <v>372.09100000000001</v>
      </c>
      <c r="H718" s="112">
        <v>376.45299999999997</v>
      </c>
      <c r="I718" s="112">
        <v>374.86099999999999</v>
      </c>
      <c r="J718" s="112">
        <v>371.02600000000001</v>
      </c>
      <c r="K718" s="113">
        <v>365.19600000000003</v>
      </c>
      <c r="L718" s="111">
        <v>76.373465829630405</v>
      </c>
      <c r="M718" s="112">
        <v>79.225336364053703</v>
      </c>
      <c r="N718" s="112">
        <v>85.337377972173002</v>
      </c>
      <c r="O718" s="112">
        <v>87.9935929126773</v>
      </c>
      <c r="P718" s="112">
        <v>95.371244703881004</v>
      </c>
      <c r="Q718" s="113">
        <v>111.01632342998199</v>
      </c>
      <c r="R718" s="86">
        <f t="shared" si="170"/>
        <v>7.468223429286526E-3</v>
      </c>
      <c r="S718" s="68">
        <f t="shared" si="171"/>
        <v>1.5429512548948842E-2</v>
      </c>
      <c r="T718" s="68">
        <f t="shared" si="172"/>
        <v>6.2252087036713108E-3</v>
      </c>
      <c r="U718" s="68">
        <f t="shared" si="173"/>
        <v>1.6768611320428988E-2</v>
      </c>
      <c r="V718" s="70">
        <f t="shared" si="174"/>
        <v>3.2808796350886536E-2</v>
      </c>
      <c r="W718" s="86">
        <f t="shared" si="175"/>
        <v>4.2596005876516657E-3</v>
      </c>
      <c r="X718" s="68">
        <f t="shared" si="176"/>
        <v>2.3309514873239459E-3</v>
      </c>
      <c r="Y718" s="68">
        <f t="shared" si="177"/>
        <v>-8.4758297206351512E-4</v>
      </c>
      <c r="Z718" s="68">
        <f t="shared" si="178"/>
        <v>-2.0566299150909691E-3</v>
      </c>
      <c r="AA718" s="70">
        <f t="shared" si="179"/>
        <v>-3.167589051221823E-3</v>
      </c>
      <c r="AB718" s="86">
        <f t="shared" si="165"/>
        <v>1.7532684756726888</v>
      </c>
      <c r="AC718" s="68">
        <f t="shared" si="166"/>
        <v>6.619405265556483</v>
      </c>
      <c r="AD718" s="68">
        <f t="shared" si="167"/>
        <v>-7.3446599434572102</v>
      </c>
      <c r="AE718" s="68">
        <f t="shared" si="168"/>
        <v>-8.1534413155160568</v>
      </c>
      <c r="AF718" s="70">
        <f t="shared" si="169"/>
        <v>-10.35765556085355</v>
      </c>
    </row>
    <row r="719" spans="1:32" ht="12.75">
      <c r="A719" s="69" t="s">
        <v>1820</v>
      </c>
      <c r="B719" s="67" t="s">
        <v>819</v>
      </c>
      <c r="C719" s="67" t="s">
        <v>845</v>
      </c>
      <c r="D719" s="67">
        <v>139.8828776</v>
      </c>
      <c r="E719" s="153">
        <v>36.554967699999999</v>
      </c>
      <c r="F719" s="111">
        <v>487.03500000000003</v>
      </c>
      <c r="G719" s="112">
        <v>501.637</v>
      </c>
      <c r="H719" s="112">
        <v>511.26400000000001</v>
      </c>
      <c r="I719" s="112">
        <v>518.24599999999998</v>
      </c>
      <c r="J719" s="112">
        <v>522.1</v>
      </c>
      <c r="K719" s="113">
        <v>517.56799999999998</v>
      </c>
      <c r="L719" s="111">
        <v>68.431070184936104</v>
      </c>
      <c r="M719" s="112">
        <v>73.440690415614299</v>
      </c>
      <c r="N719" s="112">
        <v>80.983530901364901</v>
      </c>
      <c r="O719" s="112">
        <v>83.815721366818707</v>
      </c>
      <c r="P719" s="112">
        <v>104.526248707877</v>
      </c>
      <c r="Q719" s="113">
        <v>116.526651095099</v>
      </c>
      <c r="R719" s="86">
        <f t="shared" si="170"/>
        <v>1.4641361642130141E-2</v>
      </c>
      <c r="S719" s="68">
        <f t="shared" si="171"/>
        <v>2.0541311480227892E-2</v>
      </c>
      <c r="T719" s="68">
        <f t="shared" si="172"/>
        <v>6.9944850117817526E-3</v>
      </c>
      <c r="U719" s="68">
        <f t="shared" si="173"/>
        <v>4.9419194879726368E-2</v>
      </c>
      <c r="V719" s="70">
        <f t="shared" si="174"/>
        <v>2.2961509736678529E-2</v>
      </c>
      <c r="W719" s="86">
        <f t="shared" si="175"/>
        <v>5.9081522940595812E-3</v>
      </c>
      <c r="X719" s="68">
        <f t="shared" si="176"/>
        <v>3.8018680583068107E-3</v>
      </c>
      <c r="Y719" s="68">
        <f t="shared" si="177"/>
        <v>2.7127884316519276E-3</v>
      </c>
      <c r="Z719" s="68">
        <f t="shared" si="178"/>
        <v>1.4818214826171879E-3</v>
      </c>
      <c r="AA719" s="70">
        <f t="shared" si="179"/>
        <v>-1.7436445886299663E-3</v>
      </c>
      <c r="AB719" s="86">
        <f t="shared" si="165"/>
        <v>2.4781625309238327</v>
      </c>
      <c r="AC719" s="68">
        <f t="shared" si="166"/>
        <v>5.4029522238012939</v>
      </c>
      <c r="AD719" s="68">
        <f t="shared" si="167"/>
        <v>2.5783378202930942</v>
      </c>
      <c r="AE719" s="68">
        <f t="shared" si="168"/>
        <v>33.350302623796736</v>
      </c>
      <c r="AF719" s="70">
        <f t="shared" si="169"/>
        <v>-13.168686948250201</v>
      </c>
    </row>
    <row r="720" spans="1:32" ht="12.75">
      <c r="A720" s="69" t="s">
        <v>1821</v>
      </c>
      <c r="B720" s="67" t="s">
        <v>846</v>
      </c>
      <c r="C720" s="67" t="s">
        <v>847</v>
      </c>
      <c r="D720" s="68">
        <v>35.923962500000002</v>
      </c>
      <c r="E720" s="70">
        <v>31.9515694</v>
      </c>
      <c r="F720" s="111">
        <v>1987</v>
      </c>
      <c r="G720" s="112">
        <v>2268</v>
      </c>
      <c r="H720" s="112">
        <v>2982</v>
      </c>
      <c r="I720" s="112">
        <v>3900</v>
      </c>
      <c r="J720" s="112">
        <v>4671</v>
      </c>
      <c r="K720" s="113">
        <v>4932</v>
      </c>
      <c r="L720" s="111">
        <v>296.38169853106501</v>
      </c>
      <c r="M720" s="112">
        <v>303.70979023142201</v>
      </c>
      <c r="N720" s="112">
        <v>312.77958412673502</v>
      </c>
      <c r="O720" s="112">
        <v>358.03628776879799</v>
      </c>
      <c r="P720" s="112">
        <v>373.83223786673602</v>
      </c>
      <c r="Q720" s="113">
        <v>418.88885671083102</v>
      </c>
      <c r="R720" s="86">
        <f t="shared" si="170"/>
        <v>4.9450365772763152E-3</v>
      </c>
      <c r="S720" s="68">
        <f t="shared" si="171"/>
        <v>5.9726714034486501E-3</v>
      </c>
      <c r="T720" s="68">
        <f t="shared" si="172"/>
        <v>2.8938400035550548E-2</v>
      </c>
      <c r="U720" s="68">
        <f t="shared" si="173"/>
        <v>8.8236587393835733E-3</v>
      </c>
      <c r="V720" s="70">
        <f t="shared" si="174"/>
        <v>2.4105261280412533E-2</v>
      </c>
      <c r="W720" s="86">
        <f t="shared" si="175"/>
        <v>2.6454484459165151E-2</v>
      </c>
      <c r="X720" s="68">
        <f t="shared" si="176"/>
        <v>5.4739166095408222E-2</v>
      </c>
      <c r="Y720" s="68">
        <f t="shared" si="177"/>
        <v>5.3676467358610799E-2</v>
      </c>
      <c r="Z720" s="68">
        <f t="shared" si="178"/>
        <v>3.6079325676874031E-2</v>
      </c>
      <c r="AA720" s="70">
        <f t="shared" si="179"/>
        <v>1.0874280756425391E-2</v>
      </c>
      <c r="AB720" s="86">
        <f t="shared" si="165"/>
        <v>0.18692621226126779</v>
      </c>
      <c r="AC720" s="68">
        <f t="shared" si="166"/>
        <v>0.10911147957640636</v>
      </c>
      <c r="AD720" s="68">
        <f t="shared" si="167"/>
        <v>0.53912638926503864</v>
      </c>
      <c r="AE720" s="68">
        <f t="shared" si="168"/>
        <v>0.24456273984741692</v>
      </c>
      <c r="AF720" s="70">
        <f t="shared" si="169"/>
        <v>2.2167223580437008</v>
      </c>
    </row>
    <row r="721" spans="1:32" ht="12.75">
      <c r="A721" s="69" t="s">
        <v>1822</v>
      </c>
      <c r="B721" s="67" t="s">
        <v>848</v>
      </c>
      <c r="C721" s="67" t="s">
        <v>849</v>
      </c>
      <c r="D721" s="68">
        <v>57.207180000000001</v>
      </c>
      <c r="E721" s="70">
        <v>50.279690000000002</v>
      </c>
      <c r="F721" s="111">
        <v>263.94</v>
      </c>
      <c r="G721" s="112">
        <v>308.45600000000002</v>
      </c>
      <c r="H721" s="112">
        <v>355.95400000000001</v>
      </c>
      <c r="I721" s="112">
        <v>396.86200000000002</v>
      </c>
      <c r="J721" s="112">
        <v>431.45499999999998</v>
      </c>
      <c r="K721" s="113">
        <v>453.26400000000001</v>
      </c>
      <c r="L721" s="111">
        <v>24.7789229587286</v>
      </c>
      <c r="M721" s="112">
        <v>24.980942950850299</v>
      </c>
      <c r="N721" s="112">
        <v>25.7540071409944</v>
      </c>
      <c r="O721" s="112">
        <v>28.0651842036884</v>
      </c>
      <c r="P721" s="112">
        <v>58.351430860040701</v>
      </c>
      <c r="Q721" s="113">
        <v>81.875884160254202</v>
      </c>
      <c r="R721" s="86">
        <f t="shared" si="170"/>
        <v>1.6305792827087762E-3</v>
      </c>
      <c r="S721" s="68">
        <f t="shared" si="171"/>
        <v>6.1892314606786097E-3</v>
      </c>
      <c r="T721" s="68">
        <f t="shared" si="172"/>
        <v>1.7948096776094644E-2</v>
      </c>
      <c r="U721" s="68">
        <f t="shared" si="173"/>
        <v>0.21582788437477637</v>
      </c>
      <c r="V721" s="70">
        <f t="shared" si="174"/>
        <v>8.063025346075324E-2</v>
      </c>
      <c r="W721" s="86">
        <f t="shared" si="175"/>
        <v>3.1171480595396085E-2</v>
      </c>
      <c r="X721" s="68">
        <f t="shared" si="176"/>
        <v>2.8644460290887873E-2</v>
      </c>
      <c r="Y721" s="68">
        <f t="shared" si="177"/>
        <v>2.1757420836970975E-2</v>
      </c>
      <c r="Z721" s="68">
        <f t="shared" si="178"/>
        <v>1.6714920902115585E-2</v>
      </c>
      <c r="AA721" s="70">
        <f t="shared" si="179"/>
        <v>9.8623038946574291E-3</v>
      </c>
      <c r="AB721" s="86">
        <f t="shared" si="165"/>
        <v>5.2309972178530617E-2</v>
      </c>
      <c r="AC721" s="68">
        <f t="shared" si="166"/>
        <v>0.21607080035114065</v>
      </c>
      <c r="AD721" s="68">
        <f t="shared" si="167"/>
        <v>0.82491839959250157</v>
      </c>
      <c r="AE721" s="68">
        <f t="shared" si="168"/>
        <v>12.912288705324315</v>
      </c>
      <c r="AF721" s="70">
        <f t="shared" si="169"/>
        <v>8.1756001763879897</v>
      </c>
    </row>
    <row r="722" spans="1:32" ht="12.75">
      <c r="A722" s="69" t="s">
        <v>1822</v>
      </c>
      <c r="B722" s="67" t="s">
        <v>848</v>
      </c>
      <c r="C722" s="67" t="s">
        <v>850</v>
      </c>
      <c r="D722" s="68">
        <v>76.945727500000004</v>
      </c>
      <c r="E722" s="70">
        <v>43.2363924</v>
      </c>
      <c r="F722" s="111">
        <v>1159.742</v>
      </c>
      <c r="G722" s="112">
        <v>1274.5540000000001</v>
      </c>
      <c r="H722" s="112">
        <v>1424.297</v>
      </c>
      <c r="I722" s="112">
        <v>1665.3150000000001</v>
      </c>
      <c r="J722" s="112">
        <v>1895.742</v>
      </c>
      <c r="K722" s="113">
        <v>2042.0360000000001</v>
      </c>
      <c r="L722" s="111">
        <v>258.81465989259601</v>
      </c>
      <c r="M722" s="112">
        <v>307.62469114219903</v>
      </c>
      <c r="N722" s="112">
        <v>328.24563609524199</v>
      </c>
      <c r="O722" s="112">
        <v>352.29163576274902</v>
      </c>
      <c r="P722" s="112">
        <v>364.580474080964</v>
      </c>
      <c r="Q722" s="113">
        <v>430.89263737926899</v>
      </c>
      <c r="R722" s="86">
        <f t="shared" si="170"/>
        <v>3.7718134876794387E-2</v>
      </c>
      <c r="S722" s="68">
        <f t="shared" si="171"/>
        <v>1.3406560361899536E-2</v>
      </c>
      <c r="T722" s="68">
        <f t="shared" si="172"/>
        <v>1.4651222757173213E-2</v>
      </c>
      <c r="U722" s="68">
        <f t="shared" si="173"/>
        <v>6.9765143822437467E-3</v>
      </c>
      <c r="V722" s="70">
        <f t="shared" si="174"/>
        <v>3.6377243441500798E-2</v>
      </c>
      <c r="W722" s="86">
        <f t="shared" si="175"/>
        <v>1.887974938112074E-2</v>
      </c>
      <c r="X722" s="68">
        <f t="shared" si="176"/>
        <v>2.2216409033039404E-2</v>
      </c>
      <c r="Y722" s="68">
        <f t="shared" si="177"/>
        <v>3.1267187213844784E-2</v>
      </c>
      <c r="Z722" s="68">
        <f t="shared" si="178"/>
        <v>2.5919204779342463E-2</v>
      </c>
      <c r="AA722" s="70">
        <f t="shared" si="179"/>
        <v>1.4867406147502173E-2</v>
      </c>
      <c r="AB722" s="86">
        <f t="shared" si="165"/>
        <v>1.997809087154067</v>
      </c>
      <c r="AC722" s="68">
        <f t="shared" si="166"/>
        <v>0.6034530756956179</v>
      </c>
      <c r="AD722" s="68">
        <f t="shared" si="167"/>
        <v>0.46858141274331849</v>
      </c>
      <c r="AE722" s="68">
        <f t="shared" si="168"/>
        <v>0.26916390536039941</v>
      </c>
      <c r="AF722" s="70">
        <f t="shared" si="169"/>
        <v>2.4467780782064952</v>
      </c>
    </row>
    <row r="723" spans="1:32" ht="12.75">
      <c r="A723" s="69" t="s">
        <v>1822</v>
      </c>
      <c r="B723" s="67" t="s">
        <v>848</v>
      </c>
      <c r="C723" s="67" t="s">
        <v>851</v>
      </c>
      <c r="D723" s="68">
        <v>74.181127200000006</v>
      </c>
      <c r="E723" s="70">
        <v>49.176732199999996</v>
      </c>
      <c r="F723" s="111">
        <v>434.62900000000002</v>
      </c>
      <c r="G723" s="112">
        <v>437.62400000000002</v>
      </c>
      <c r="H723" s="112">
        <v>466.20499999999998</v>
      </c>
      <c r="I723" s="112">
        <v>490.892</v>
      </c>
      <c r="J723" s="112">
        <v>504.94600000000003</v>
      </c>
      <c r="K723" s="113">
        <v>514.74199999999996</v>
      </c>
      <c r="L723" s="111">
        <v>44.711506222925799</v>
      </c>
      <c r="M723" s="112">
        <v>48.800363593794103</v>
      </c>
      <c r="N723" s="112">
        <v>50.980068774185902</v>
      </c>
      <c r="O723" s="112">
        <v>52.000470985106901</v>
      </c>
      <c r="P723" s="112">
        <v>53.512362396094801</v>
      </c>
      <c r="Q723" s="113">
        <v>61.2457518120411</v>
      </c>
      <c r="R723" s="86">
        <f t="shared" si="170"/>
        <v>1.8289955835895079E-2</v>
      </c>
      <c r="S723" s="68">
        <f t="shared" si="171"/>
        <v>8.933151394261294E-3</v>
      </c>
      <c r="T723" s="68">
        <f t="shared" si="172"/>
        <v>4.0031417589522205E-3</v>
      </c>
      <c r="U723" s="68">
        <f t="shared" si="173"/>
        <v>5.8149142972990014E-3</v>
      </c>
      <c r="V723" s="70">
        <f t="shared" si="174"/>
        <v>2.8903188234166471E-2</v>
      </c>
      <c r="W723" s="86">
        <f t="shared" si="175"/>
        <v>1.3734601177847129E-3</v>
      </c>
      <c r="X723" s="68">
        <f t="shared" si="176"/>
        <v>1.2653071468812232E-2</v>
      </c>
      <c r="Y723" s="68">
        <f t="shared" si="177"/>
        <v>1.0319738555652306E-2</v>
      </c>
      <c r="Z723" s="68">
        <f t="shared" si="178"/>
        <v>5.6454697063331432E-3</v>
      </c>
      <c r="AA723" s="70">
        <f t="shared" si="179"/>
        <v>3.8428622794638803E-3</v>
      </c>
      <c r="AB723" s="86">
        <f t="shared" si="165"/>
        <v>13.316699625319584</v>
      </c>
      <c r="AC723" s="68">
        <f t="shared" si="166"/>
        <v>0.70600655471519802</v>
      </c>
      <c r="AD723" s="68">
        <f t="shared" si="167"/>
        <v>0.38791116047795882</v>
      </c>
      <c r="AE723" s="68">
        <f t="shared" si="168"/>
        <v>1.0300142591812642</v>
      </c>
      <c r="AF723" s="70">
        <f t="shared" si="169"/>
        <v>7.5212656952668029</v>
      </c>
    </row>
    <row r="724" spans="1:32" ht="12.75">
      <c r="A724" s="69" t="s">
        <v>1822</v>
      </c>
      <c r="B724" s="67" t="s">
        <v>848</v>
      </c>
      <c r="C724" s="67" t="s">
        <v>852</v>
      </c>
      <c r="D724" s="68">
        <v>76.428528700000001</v>
      </c>
      <c r="E724" s="70">
        <v>51.811154500000001</v>
      </c>
      <c r="F724" s="111">
        <v>296.55799999999999</v>
      </c>
      <c r="G724" s="112">
        <v>295.14800000000002</v>
      </c>
      <c r="H724" s="112">
        <v>320.24799999999999</v>
      </c>
      <c r="I724" s="112">
        <v>331.49299999999999</v>
      </c>
      <c r="J724" s="112">
        <v>335.387</v>
      </c>
      <c r="K724" s="113">
        <v>338.83100000000002</v>
      </c>
      <c r="L724" s="111">
        <v>53.340404264414303</v>
      </c>
      <c r="M724" s="112">
        <v>61.377614697193202</v>
      </c>
      <c r="N724" s="112">
        <v>63.815435042045003</v>
      </c>
      <c r="O724" s="112">
        <v>65.269338290897906</v>
      </c>
      <c r="P724" s="112">
        <v>66.593593332943598</v>
      </c>
      <c r="Q724" s="113">
        <v>79.669491370460193</v>
      </c>
      <c r="R724" s="86">
        <f t="shared" si="170"/>
        <v>3.0135543753802667E-2</v>
      </c>
      <c r="S724" s="68">
        <f t="shared" si="171"/>
        <v>7.9436790004916314E-3</v>
      </c>
      <c r="T724" s="68">
        <f t="shared" si="172"/>
        <v>4.5565880664920465E-3</v>
      </c>
      <c r="U724" s="68">
        <f t="shared" si="173"/>
        <v>4.0578166616111241E-3</v>
      </c>
      <c r="V724" s="70">
        <f t="shared" si="174"/>
        <v>3.9270738769544664E-2</v>
      </c>
      <c r="W724" s="86">
        <f t="shared" si="175"/>
        <v>-9.5317787472757752E-4</v>
      </c>
      <c r="X724" s="68">
        <f t="shared" si="176"/>
        <v>1.6323754037617492E-2</v>
      </c>
      <c r="Y724" s="68">
        <f t="shared" si="177"/>
        <v>6.902199525572349E-3</v>
      </c>
      <c r="Z724" s="68">
        <f t="shared" si="178"/>
        <v>2.3356791367609153E-3</v>
      </c>
      <c r="AA724" s="70">
        <f t="shared" si="179"/>
        <v>2.0432738107510435E-3</v>
      </c>
      <c r="AB724" s="86">
        <f t="shared" si="165"/>
        <v>-31.615865782045706</v>
      </c>
      <c r="AC724" s="68">
        <f t="shared" si="166"/>
        <v>0.48663309813329181</v>
      </c>
      <c r="AD724" s="68">
        <f t="shared" si="167"/>
        <v>0.66016464021506271</v>
      </c>
      <c r="AE724" s="68">
        <f t="shared" si="168"/>
        <v>1.7373176810743118</v>
      </c>
      <c r="AF724" s="70">
        <f t="shared" si="169"/>
        <v>19.219518482013907</v>
      </c>
    </row>
    <row r="725" spans="1:32" ht="12.75">
      <c r="A725" s="69" t="s">
        <v>1822</v>
      </c>
      <c r="B725" s="67" t="s">
        <v>848</v>
      </c>
      <c r="C725" s="67" t="s">
        <v>853</v>
      </c>
      <c r="D725" s="68">
        <v>80.249663699999999</v>
      </c>
      <c r="E725" s="70">
        <v>50.404376999999997</v>
      </c>
      <c r="F725" s="111">
        <v>269.41399999999999</v>
      </c>
      <c r="G725" s="112">
        <v>277.45800000000003</v>
      </c>
      <c r="H725" s="112">
        <v>302.62799999999999</v>
      </c>
      <c r="I725" s="112">
        <v>315.464</v>
      </c>
      <c r="J725" s="112">
        <v>321.351</v>
      </c>
      <c r="K725" s="113">
        <v>325.85599999999999</v>
      </c>
      <c r="L725" s="111">
        <v>62.511537004283397</v>
      </c>
      <c r="M725" s="112">
        <v>70.927600348757494</v>
      </c>
      <c r="N725" s="112">
        <v>73.008831377391004</v>
      </c>
      <c r="O725" s="112">
        <v>74.4606627050578</v>
      </c>
      <c r="P725" s="112">
        <v>76.373933326536203</v>
      </c>
      <c r="Q725" s="113">
        <v>83.710078428488302</v>
      </c>
      <c r="R725" s="86">
        <f t="shared" si="170"/>
        <v>2.6926432296481249E-2</v>
      </c>
      <c r="S725" s="68">
        <f t="shared" si="171"/>
        <v>5.868606912964508E-3</v>
      </c>
      <c r="T725" s="68">
        <f t="shared" si="172"/>
        <v>3.977138930390799E-3</v>
      </c>
      <c r="U725" s="68">
        <f t="shared" si="173"/>
        <v>5.1390104572583747E-3</v>
      </c>
      <c r="V725" s="70">
        <f t="shared" si="174"/>
        <v>1.921112291175698E-2</v>
      </c>
      <c r="W725" s="86">
        <f t="shared" si="175"/>
        <v>5.8840680839079493E-3</v>
      </c>
      <c r="X725" s="68">
        <f t="shared" si="176"/>
        <v>1.7366951617540809E-2</v>
      </c>
      <c r="Y725" s="68">
        <f t="shared" si="177"/>
        <v>8.3080484813786472E-3</v>
      </c>
      <c r="Z725" s="68">
        <f t="shared" si="178"/>
        <v>3.6978825618561315E-3</v>
      </c>
      <c r="AA725" s="70">
        <f t="shared" si="179"/>
        <v>2.784316461002152E-3</v>
      </c>
      <c r="AB725" s="86">
        <f t="shared" si="165"/>
        <v>4.5761592001494744</v>
      </c>
      <c r="AC725" s="68">
        <f t="shared" si="166"/>
        <v>0.33791807809478502</v>
      </c>
      <c r="AD725" s="68">
        <f t="shared" si="167"/>
        <v>0.4787091624832247</v>
      </c>
      <c r="AE725" s="68">
        <f t="shared" si="168"/>
        <v>1.3897170532854557</v>
      </c>
      <c r="AF725" s="70">
        <f t="shared" si="169"/>
        <v>6.8997627176482546</v>
      </c>
    </row>
    <row r="726" spans="1:32" ht="12.75">
      <c r="A726" s="69" t="s">
        <v>1822</v>
      </c>
      <c r="B726" s="67" t="s">
        <v>848</v>
      </c>
      <c r="C726" s="67" t="s">
        <v>854</v>
      </c>
      <c r="D726" s="68">
        <v>69.588328200000007</v>
      </c>
      <c r="E726" s="70">
        <v>42.3146962</v>
      </c>
      <c r="F726" s="111">
        <v>444.553</v>
      </c>
      <c r="G726" s="112">
        <v>530.40499999999997</v>
      </c>
      <c r="H726" s="112">
        <v>647.33900000000006</v>
      </c>
      <c r="I726" s="112">
        <v>840.09799999999996</v>
      </c>
      <c r="J726" s="112">
        <v>1057.9359999999999</v>
      </c>
      <c r="K726" s="113">
        <v>1203.8889999999999</v>
      </c>
      <c r="L726" s="111">
        <v>131.132266849209</v>
      </c>
      <c r="M726" s="112">
        <v>181.97990902007001</v>
      </c>
      <c r="N726" s="112">
        <v>208.135059203098</v>
      </c>
      <c r="O726" s="112">
        <v>241.931825260008</v>
      </c>
      <c r="P726" s="112">
        <v>250.892165054527</v>
      </c>
      <c r="Q726" s="113">
        <v>293.49577744202702</v>
      </c>
      <c r="R726" s="86">
        <f t="shared" si="170"/>
        <v>7.7551686389028096E-2</v>
      </c>
      <c r="S726" s="68">
        <f t="shared" si="171"/>
        <v>2.8745096449238706E-2</v>
      </c>
      <c r="T726" s="68">
        <f t="shared" si="172"/>
        <v>3.2475803150425656E-2</v>
      </c>
      <c r="U726" s="68">
        <f t="shared" si="173"/>
        <v>7.4073262456389776E-3</v>
      </c>
      <c r="V726" s="70">
        <f t="shared" si="174"/>
        <v>3.3961692170212547E-2</v>
      </c>
      <c r="W726" s="86">
        <f t="shared" si="175"/>
        <v>3.5314316546649807E-2</v>
      </c>
      <c r="X726" s="68">
        <f t="shared" si="176"/>
        <v>3.9845849666392277E-2</v>
      </c>
      <c r="Y726" s="68">
        <f t="shared" si="177"/>
        <v>5.2129687538431183E-2</v>
      </c>
      <c r="Z726" s="68">
        <f t="shared" si="178"/>
        <v>4.6111313479235402E-2</v>
      </c>
      <c r="AA726" s="70">
        <f t="shared" si="179"/>
        <v>2.5847461966510481E-2</v>
      </c>
      <c r="AB726" s="86">
        <f t="shared" si="165"/>
        <v>2.1960409820358042</v>
      </c>
      <c r="AC726" s="68">
        <f t="shared" si="166"/>
        <v>0.72140754156093634</v>
      </c>
      <c r="AD726" s="68">
        <f t="shared" si="167"/>
        <v>0.62298096696788674</v>
      </c>
      <c r="AE726" s="68">
        <f t="shared" si="168"/>
        <v>0.1606401051441444</v>
      </c>
      <c r="AF726" s="70">
        <f t="shared" si="169"/>
        <v>1.3139275420625571</v>
      </c>
    </row>
    <row r="727" spans="1:32" ht="12.75">
      <c r="A727" s="69" t="s">
        <v>1822</v>
      </c>
      <c r="B727" s="67" t="s">
        <v>848</v>
      </c>
      <c r="C727" s="67" t="s">
        <v>855</v>
      </c>
      <c r="D727" s="68">
        <v>71.354272199999997</v>
      </c>
      <c r="E727" s="70">
        <v>42.871929000000002</v>
      </c>
      <c r="F727" s="111">
        <v>329.50900000000001</v>
      </c>
      <c r="G727" s="112">
        <v>325.78100000000001</v>
      </c>
      <c r="H727" s="112">
        <v>326.67099999999999</v>
      </c>
      <c r="I727" s="112">
        <v>350.125</v>
      </c>
      <c r="J727" s="112">
        <v>366.38600000000002</v>
      </c>
      <c r="K727" s="113">
        <v>376.99900000000002</v>
      </c>
      <c r="L727" s="111">
        <v>51.607111582873301</v>
      </c>
      <c r="M727" s="112">
        <v>74.400226855769503</v>
      </c>
      <c r="N727" s="112">
        <v>79.904992948414801</v>
      </c>
      <c r="O727" s="112">
        <v>84.838235997504398</v>
      </c>
      <c r="P727" s="112">
        <v>96.323536887360504</v>
      </c>
      <c r="Q727" s="113">
        <v>127.678804384163</v>
      </c>
      <c r="R727" s="86">
        <f t="shared" si="170"/>
        <v>8.8333233826868487E-2</v>
      </c>
      <c r="S727" s="68">
        <f t="shared" si="171"/>
        <v>1.4797713193312448E-2</v>
      </c>
      <c r="T727" s="68">
        <f t="shared" si="172"/>
        <v>1.2347771689997917E-2</v>
      </c>
      <c r="U727" s="68">
        <f t="shared" si="173"/>
        <v>2.7075765437164341E-2</v>
      </c>
      <c r="V727" s="70">
        <f t="shared" si="174"/>
        <v>6.5104061810913244E-2</v>
      </c>
      <c r="W727" s="86">
        <f t="shared" si="175"/>
        <v>-2.2756582401879302E-3</v>
      </c>
      <c r="X727" s="68">
        <f t="shared" si="176"/>
        <v>5.4563434675136268E-4</v>
      </c>
      <c r="Y727" s="68">
        <f t="shared" si="177"/>
        <v>1.3867337073125147E-2</v>
      </c>
      <c r="Z727" s="68">
        <f t="shared" si="178"/>
        <v>9.0794377765420244E-3</v>
      </c>
      <c r="AA727" s="70">
        <f t="shared" si="179"/>
        <v>5.7110224923232391E-3</v>
      </c>
      <c r="AB727" s="86">
        <f t="shared" si="165"/>
        <v>-38.816564045914767</v>
      </c>
      <c r="AC727" s="68">
        <f t="shared" si="166"/>
        <v>27.120201067649326</v>
      </c>
      <c r="AD727" s="68">
        <f t="shared" si="167"/>
        <v>0.89042125570942221</v>
      </c>
      <c r="AE727" s="68">
        <f t="shared" si="168"/>
        <v>2.9820971412038642</v>
      </c>
      <c r="AF727" s="70">
        <f t="shared" si="169"/>
        <v>11.399720785275521</v>
      </c>
    </row>
    <row r="728" spans="1:32" ht="12.75">
      <c r="A728" s="69" t="s">
        <v>1823</v>
      </c>
      <c r="B728" s="67" t="s">
        <v>856</v>
      </c>
      <c r="C728" s="67" t="s">
        <v>1577</v>
      </c>
      <c r="D728" s="68">
        <v>47.973417400000002</v>
      </c>
      <c r="E728" s="70">
        <v>29.3796532</v>
      </c>
      <c r="F728" s="111">
        <v>1300.115</v>
      </c>
      <c r="G728" s="112">
        <v>1547.9770000000001</v>
      </c>
      <c r="H728" s="112">
        <v>1993.829</v>
      </c>
      <c r="I728" s="112">
        <v>2568.096</v>
      </c>
      <c r="J728" s="112">
        <v>3114.5529999999999</v>
      </c>
      <c r="K728" s="113">
        <v>3404.9949999999999</v>
      </c>
      <c r="L728" s="111">
        <v>459.11333697046803</v>
      </c>
      <c r="M728" s="112">
        <v>463.205545621461</v>
      </c>
      <c r="N728" s="112">
        <v>477.44601113197399</v>
      </c>
      <c r="O728" s="112">
        <v>504.66746987539898</v>
      </c>
      <c r="P728" s="112">
        <v>544.38492782870696</v>
      </c>
      <c r="Q728" s="113">
        <v>604.78752463411104</v>
      </c>
      <c r="R728" s="86">
        <f t="shared" si="170"/>
        <v>1.7826572749970882E-3</v>
      </c>
      <c r="S728" s="68">
        <f t="shared" si="171"/>
        <v>6.1486593349858237E-3</v>
      </c>
      <c r="T728" s="68">
        <f t="shared" si="172"/>
        <v>1.1402947394569613E-2</v>
      </c>
      <c r="U728" s="68">
        <f t="shared" si="173"/>
        <v>1.5740050755842901E-2</v>
      </c>
      <c r="V728" s="70">
        <f t="shared" si="174"/>
        <v>2.2191134881827591E-2</v>
      </c>
      <c r="W728" s="86">
        <f t="shared" si="175"/>
        <v>3.4899239016511541E-2</v>
      </c>
      <c r="X728" s="68">
        <f t="shared" si="176"/>
        <v>5.0621598682889388E-2</v>
      </c>
      <c r="Y728" s="68">
        <f t="shared" si="177"/>
        <v>5.0621571543217059E-2</v>
      </c>
      <c r="Z728" s="68">
        <f t="shared" si="178"/>
        <v>3.8584174887687693E-2</v>
      </c>
      <c r="AA728" s="70">
        <f t="shared" si="179"/>
        <v>1.7831565685325328E-2</v>
      </c>
      <c r="AB728" s="86">
        <f t="shared" si="165"/>
        <v>5.1080118800117008E-2</v>
      </c>
      <c r="AC728" s="68">
        <f t="shared" si="166"/>
        <v>0.12146315989550391</v>
      </c>
      <c r="AD728" s="68">
        <f t="shared" si="167"/>
        <v>0.22525866042769133</v>
      </c>
      <c r="AE728" s="68">
        <f t="shared" si="168"/>
        <v>0.40794058190073129</v>
      </c>
      <c r="AF728" s="70">
        <f t="shared" si="169"/>
        <v>1.2444860576707526</v>
      </c>
    </row>
    <row r="729" spans="1:32" ht="12.75">
      <c r="A729" s="69" t="s">
        <v>1824</v>
      </c>
      <c r="B729" s="67" t="s">
        <v>857</v>
      </c>
      <c r="C729" s="67" t="s">
        <v>858</v>
      </c>
      <c r="D729" s="68">
        <v>74.603672399999994</v>
      </c>
      <c r="E729" s="70">
        <v>42.876142399999999</v>
      </c>
      <c r="F729" s="111">
        <v>766.03899999999999</v>
      </c>
      <c r="G729" s="112">
        <v>797.60699999999997</v>
      </c>
      <c r="H729" s="112">
        <v>843.96900000000005</v>
      </c>
      <c r="I729" s="112">
        <v>936.22299999999996</v>
      </c>
      <c r="J729" s="112">
        <v>1038.4290000000001</v>
      </c>
      <c r="K729" s="113">
        <v>1151.223</v>
      </c>
      <c r="L729" s="111">
        <v>135.33415404936</v>
      </c>
      <c r="M729" s="112">
        <v>184.48522251417401</v>
      </c>
      <c r="N729" s="112">
        <v>199.18292578641501</v>
      </c>
      <c r="O729" s="112">
        <v>219.577969381977</v>
      </c>
      <c r="P729" s="112">
        <v>227.62019600971101</v>
      </c>
      <c r="Q729" s="113">
        <v>280.40520313700301</v>
      </c>
      <c r="R729" s="86">
        <f t="shared" si="170"/>
        <v>7.2636606494598993E-2</v>
      </c>
      <c r="S729" s="68">
        <f t="shared" si="171"/>
        <v>1.5933745881583306E-2</v>
      </c>
      <c r="T729" s="68">
        <f t="shared" si="172"/>
        <v>2.0478706711469542E-2</v>
      </c>
      <c r="U729" s="68">
        <f t="shared" si="173"/>
        <v>7.3251671380053463E-3</v>
      </c>
      <c r="V729" s="70">
        <f t="shared" si="174"/>
        <v>4.6379897788191016E-2</v>
      </c>
      <c r="W729" s="86">
        <f t="shared" si="175"/>
        <v>8.0765825310915793E-3</v>
      </c>
      <c r="X729" s="68">
        <f t="shared" si="176"/>
        <v>1.1299953825095157E-2</v>
      </c>
      <c r="Y729" s="68">
        <f t="shared" si="177"/>
        <v>2.074758638014905E-2</v>
      </c>
      <c r="Z729" s="68">
        <f t="shared" si="178"/>
        <v>2.072211543528539E-2</v>
      </c>
      <c r="AA729" s="70">
        <f t="shared" si="179"/>
        <v>2.0623172277002937E-2</v>
      </c>
      <c r="AB729" s="86">
        <f t="shared" si="165"/>
        <v>8.9934828518098353</v>
      </c>
      <c r="AC729" s="68">
        <f t="shared" si="166"/>
        <v>1.4100717691604485</v>
      </c>
      <c r="AD729" s="68">
        <f t="shared" si="167"/>
        <v>0.987040436234223</v>
      </c>
      <c r="AE729" s="68">
        <f t="shared" si="168"/>
        <v>0.35349514198401444</v>
      </c>
      <c r="AF729" s="70">
        <f t="shared" si="169"/>
        <v>2.2489216094029145</v>
      </c>
    </row>
    <row r="730" spans="1:32" ht="12.75">
      <c r="A730" s="69" t="s">
        <v>1825</v>
      </c>
      <c r="B730" s="67" t="s">
        <v>859</v>
      </c>
      <c r="C730" s="67" t="s">
        <v>1578</v>
      </c>
      <c r="D730" s="68">
        <v>35.478430000000003</v>
      </c>
      <c r="E730" s="70">
        <v>33.8959203</v>
      </c>
      <c r="F730" s="111">
        <v>1486.6859999999999</v>
      </c>
      <c r="G730" s="112">
        <v>1777.348</v>
      </c>
      <c r="H730" s="112">
        <v>1990.2629999999999</v>
      </c>
      <c r="I730" s="112">
        <v>2228.7049999999999</v>
      </c>
      <c r="J730" s="112">
        <v>2424.4250000000002</v>
      </c>
      <c r="K730" s="113">
        <v>2379.326</v>
      </c>
      <c r="L730" s="111">
        <v>143.47831188301899</v>
      </c>
      <c r="M730" s="112">
        <v>144.309912009953</v>
      </c>
      <c r="N730" s="112">
        <v>145.15731295451999</v>
      </c>
      <c r="O730" s="112">
        <v>147.49232815706401</v>
      </c>
      <c r="P730" s="112">
        <v>152.903833713578</v>
      </c>
      <c r="Q730" s="113">
        <v>158.674348301789</v>
      </c>
      <c r="R730" s="86">
        <f t="shared" si="170"/>
        <v>1.1591997647867895E-3</v>
      </c>
      <c r="S730" s="68">
        <f t="shared" si="171"/>
        <v>1.1744182125321431E-3</v>
      </c>
      <c r="T730" s="68">
        <f t="shared" si="172"/>
        <v>3.2172202075352687E-3</v>
      </c>
      <c r="U730" s="68">
        <f t="shared" si="173"/>
        <v>7.3380163214337435E-3</v>
      </c>
      <c r="V730" s="70">
        <f t="shared" si="174"/>
        <v>7.5479004653610255E-3</v>
      </c>
      <c r="W730" s="86">
        <f t="shared" si="175"/>
        <v>3.5714576782741966E-2</v>
      </c>
      <c r="X730" s="68">
        <f t="shared" si="176"/>
        <v>2.2628885026126231E-2</v>
      </c>
      <c r="Y730" s="68">
        <f t="shared" si="177"/>
        <v>2.2630781698715668E-2</v>
      </c>
      <c r="Z730" s="68">
        <f t="shared" si="178"/>
        <v>1.6834736714005528E-2</v>
      </c>
      <c r="AA730" s="70">
        <f t="shared" si="179"/>
        <v>-3.7554257144546918E-3</v>
      </c>
      <c r="AB730" s="86">
        <f t="shared" si="165"/>
        <v>3.2457328889500918E-2</v>
      </c>
      <c r="AC730" s="68">
        <f t="shared" si="166"/>
        <v>5.1899075503552911E-2</v>
      </c>
      <c r="AD730" s="68">
        <f t="shared" si="167"/>
        <v>0.14216124968046734</v>
      </c>
      <c r="AE730" s="68">
        <f t="shared" si="168"/>
        <v>0.43588542227268323</v>
      </c>
      <c r="AF730" s="70">
        <f t="shared" si="169"/>
        <v>-2.00986546912885</v>
      </c>
    </row>
    <row r="731" spans="1:32" ht="12.75">
      <c r="A731" s="69" t="s">
        <v>1826</v>
      </c>
      <c r="B731" s="67" t="s">
        <v>860</v>
      </c>
      <c r="C731" s="67" t="s">
        <v>1580</v>
      </c>
      <c r="D731" s="68">
        <v>100.36839620000001</v>
      </c>
      <c r="E731" s="70">
        <v>6.1231907999999997</v>
      </c>
      <c r="F731" s="111">
        <v>186.404</v>
      </c>
      <c r="G731" s="112">
        <v>217.41499999999999</v>
      </c>
      <c r="H731" s="112">
        <v>253.64099999999999</v>
      </c>
      <c r="I731" s="112">
        <v>295.89999999999998</v>
      </c>
      <c r="J731" s="112">
        <v>341.779</v>
      </c>
      <c r="K731" s="113">
        <v>382.48599999999999</v>
      </c>
      <c r="L731" s="111">
        <v>37.406227684686897</v>
      </c>
      <c r="M731" s="112">
        <v>45.6338227192049</v>
      </c>
      <c r="N731" s="112">
        <v>50.509013352184802</v>
      </c>
      <c r="O731" s="112">
        <v>52.007507099601099</v>
      </c>
      <c r="P731" s="112">
        <v>55.4556186699172</v>
      </c>
      <c r="Q731" s="113">
        <v>60.861572244955603</v>
      </c>
      <c r="R731" s="86">
        <f t="shared" si="170"/>
        <v>4.3990509301669888E-2</v>
      </c>
      <c r="S731" s="68">
        <f t="shared" si="171"/>
        <v>2.1366566912344984E-2</v>
      </c>
      <c r="T731" s="68">
        <f t="shared" si="172"/>
        <v>5.9335696659435109E-3</v>
      </c>
      <c r="U731" s="68">
        <f t="shared" si="173"/>
        <v>1.3260053260051561E-2</v>
      </c>
      <c r="V731" s="70">
        <f t="shared" si="174"/>
        <v>1.9496504428940579E-2</v>
      </c>
      <c r="W731" s="86">
        <f t="shared" si="175"/>
        <v>3.0778321659661351E-2</v>
      </c>
      <c r="X731" s="68">
        <f t="shared" si="176"/>
        <v>3.082238237456893E-2</v>
      </c>
      <c r="Y731" s="68">
        <f t="shared" si="177"/>
        <v>3.0820335597260006E-2</v>
      </c>
      <c r="Z731" s="68">
        <f t="shared" si="178"/>
        <v>2.8828553989915788E-2</v>
      </c>
      <c r="AA731" s="70">
        <f t="shared" si="179"/>
        <v>2.250554438676276E-2</v>
      </c>
      <c r="AB731" s="86">
        <f t="shared" si="165"/>
        <v>1.429269269068842</v>
      </c>
      <c r="AC731" s="68">
        <f t="shared" si="166"/>
        <v>0.6932159445914281</v>
      </c>
      <c r="AD731" s="68">
        <f t="shared" si="167"/>
        <v>0.19252125426145644</v>
      </c>
      <c r="AE731" s="68">
        <f t="shared" si="168"/>
        <v>0.45996248249877258</v>
      </c>
      <c r="AF731" s="70">
        <f t="shared" si="169"/>
        <v>0.86629783727462162</v>
      </c>
    </row>
    <row r="732" spans="1:32" ht="12.75">
      <c r="A732" s="69" t="s">
        <v>1826</v>
      </c>
      <c r="B732" s="67" t="s">
        <v>860</v>
      </c>
      <c r="C732" s="67" t="s">
        <v>861</v>
      </c>
      <c r="D732" s="68">
        <v>101.09002359999999</v>
      </c>
      <c r="E732" s="70">
        <v>4.5986817000000002</v>
      </c>
      <c r="F732" s="111">
        <v>536.74300000000005</v>
      </c>
      <c r="G732" s="112">
        <v>596.77099999999996</v>
      </c>
      <c r="H732" s="112">
        <v>663.57600000000002</v>
      </c>
      <c r="I732" s="112">
        <v>737.86</v>
      </c>
      <c r="J732" s="112">
        <v>813.553</v>
      </c>
      <c r="K732" s="113">
        <v>887.71100000000001</v>
      </c>
      <c r="L732" s="111">
        <v>134.08178109593899</v>
      </c>
      <c r="M732" s="112">
        <v>163.33940854452501</v>
      </c>
      <c r="N732" s="112">
        <v>182.17518479193899</v>
      </c>
      <c r="O732" s="112">
        <v>189.608968820879</v>
      </c>
      <c r="P732" s="112">
        <v>196.41093071034399</v>
      </c>
      <c r="Q732" s="113">
        <v>216.13090450908001</v>
      </c>
      <c r="R732" s="86">
        <f t="shared" si="170"/>
        <v>4.3641465991045313E-2</v>
      </c>
      <c r="S732" s="68">
        <f t="shared" si="171"/>
        <v>2.3063357967626645E-2</v>
      </c>
      <c r="T732" s="68">
        <f t="shared" si="172"/>
        <v>8.161137904078521E-3</v>
      </c>
      <c r="U732" s="68">
        <f t="shared" si="173"/>
        <v>7.1747258916752101E-3</v>
      </c>
      <c r="V732" s="70">
        <f t="shared" si="174"/>
        <v>2.0080322136264352E-2</v>
      </c>
      <c r="W732" s="86">
        <f t="shared" si="175"/>
        <v>2.1202811998988089E-2</v>
      </c>
      <c r="X732" s="68">
        <f t="shared" si="176"/>
        <v>2.1221987216278073E-2</v>
      </c>
      <c r="Y732" s="68">
        <f t="shared" si="177"/>
        <v>2.122214268215648E-2</v>
      </c>
      <c r="Z732" s="68">
        <f t="shared" si="178"/>
        <v>1.9531394082601888E-2</v>
      </c>
      <c r="AA732" s="70">
        <f t="shared" si="179"/>
        <v>1.7447032890089302E-2</v>
      </c>
      <c r="AB732" s="86">
        <f t="shared" si="165"/>
        <v>2.058286702401932</v>
      </c>
      <c r="AC732" s="68">
        <f t="shared" si="166"/>
        <v>1.0867671218808468</v>
      </c>
      <c r="AD732" s="68">
        <f t="shared" si="167"/>
        <v>0.38455767762509596</v>
      </c>
      <c r="AE732" s="68">
        <f t="shared" si="168"/>
        <v>0.36734325575184051</v>
      </c>
      <c r="AF732" s="70">
        <f t="shared" si="169"/>
        <v>1.1509304913198666</v>
      </c>
    </row>
    <row r="733" spans="1:32" ht="12.75">
      <c r="A733" s="69" t="s">
        <v>1826</v>
      </c>
      <c r="B733" s="67" t="s">
        <v>860</v>
      </c>
      <c r="C733" s="67" t="s">
        <v>1581</v>
      </c>
      <c r="D733" s="68">
        <v>103.7649059</v>
      </c>
      <c r="E733" s="70">
        <v>1.4581986</v>
      </c>
      <c r="F733" s="111">
        <v>630.327</v>
      </c>
      <c r="G733" s="112">
        <v>713.28</v>
      </c>
      <c r="H733" s="112">
        <v>807.04200000000003</v>
      </c>
      <c r="I733" s="112">
        <v>913.12699999999995</v>
      </c>
      <c r="J733" s="112">
        <v>1023.9</v>
      </c>
      <c r="K733" s="113">
        <v>1127.5170000000001</v>
      </c>
      <c r="L733" s="111">
        <v>401.59977712559299</v>
      </c>
      <c r="M733" s="112">
        <v>483.679499978151</v>
      </c>
      <c r="N733" s="112">
        <v>521.14247078323797</v>
      </c>
      <c r="O733" s="112">
        <v>560.29568907457804</v>
      </c>
      <c r="P733" s="112">
        <v>594.34057899431605</v>
      </c>
      <c r="Q733" s="113">
        <v>664.13342172575994</v>
      </c>
      <c r="R733" s="86">
        <f t="shared" si="170"/>
        <v>4.0876378687276546E-2</v>
      </c>
      <c r="S733" s="68">
        <f t="shared" si="171"/>
        <v>1.5490824319318582E-2</v>
      </c>
      <c r="T733" s="68">
        <f t="shared" si="172"/>
        <v>1.5025917282272436E-2</v>
      </c>
      <c r="U733" s="68">
        <f t="shared" si="173"/>
        <v>1.2152472554614453E-2</v>
      </c>
      <c r="V733" s="70">
        <f t="shared" si="174"/>
        <v>2.3485807699531604E-2</v>
      </c>
      <c r="W733" s="86">
        <f t="shared" si="175"/>
        <v>2.472706357029986E-2</v>
      </c>
      <c r="X733" s="68">
        <f t="shared" si="176"/>
        <v>2.470033226556731E-2</v>
      </c>
      <c r="Y733" s="68">
        <f t="shared" si="177"/>
        <v>2.4699852251570863E-2</v>
      </c>
      <c r="Z733" s="68">
        <f t="shared" si="178"/>
        <v>2.289983435951521E-2</v>
      </c>
      <c r="AA733" s="70">
        <f t="shared" si="179"/>
        <v>1.9279800857543602E-2</v>
      </c>
      <c r="AB733" s="86">
        <f t="shared" si="165"/>
        <v>1.6531028268303534</v>
      </c>
      <c r="AC733" s="68">
        <f t="shared" si="166"/>
        <v>0.62715044286724264</v>
      </c>
      <c r="AD733" s="68">
        <f t="shared" si="167"/>
        <v>0.60834037099621985</v>
      </c>
      <c r="AE733" s="68">
        <f t="shared" si="168"/>
        <v>0.53067949592242036</v>
      </c>
      <c r="AF733" s="70">
        <f t="shared" si="169"/>
        <v>1.2181561351730621</v>
      </c>
    </row>
    <row r="734" spans="1:32" ht="12.75">
      <c r="A734" s="69" t="s">
        <v>1826</v>
      </c>
      <c r="B734" s="67" t="s">
        <v>860</v>
      </c>
      <c r="C734" s="67" t="s">
        <v>1582</v>
      </c>
      <c r="D734" s="68">
        <v>102.2378065</v>
      </c>
      <c r="E734" s="70">
        <v>6.1247911000000004</v>
      </c>
      <c r="F734" s="111">
        <v>251.779</v>
      </c>
      <c r="G734" s="112">
        <v>273.43900000000002</v>
      </c>
      <c r="H734" s="112">
        <v>296.99599999999998</v>
      </c>
      <c r="I734" s="112">
        <v>322.58</v>
      </c>
      <c r="J734" s="112">
        <v>347.673</v>
      </c>
      <c r="K734" s="113">
        <v>374.69900000000001</v>
      </c>
      <c r="L734" s="111">
        <v>137.35746748922</v>
      </c>
      <c r="M734" s="112">
        <v>150.97525147787201</v>
      </c>
      <c r="N734" s="112">
        <v>163.77964922307501</v>
      </c>
      <c r="O734" s="112">
        <v>165.032877156317</v>
      </c>
      <c r="P734" s="112">
        <v>169.751304537138</v>
      </c>
      <c r="Q734" s="113">
        <v>186.87459143444701</v>
      </c>
      <c r="R734" s="86">
        <f t="shared" si="170"/>
        <v>1.9828239756561832E-2</v>
      </c>
      <c r="S734" s="68">
        <f t="shared" si="171"/>
        <v>1.6962247282071536E-2</v>
      </c>
      <c r="T734" s="68">
        <f t="shared" si="172"/>
        <v>1.530382973937179E-3</v>
      </c>
      <c r="U734" s="68">
        <f t="shared" si="173"/>
        <v>5.7181665400546401E-3</v>
      </c>
      <c r="V734" s="70">
        <f t="shared" si="174"/>
        <v>2.0174557060399854E-2</v>
      </c>
      <c r="W734" s="86">
        <f t="shared" si="175"/>
        <v>1.6505368728458193E-2</v>
      </c>
      <c r="X734" s="68">
        <f t="shared" si="176"/>
        <v>1.6528021689472816E-2</v>
      </c>
      <c r="Y734" s="68">
        <f t="shared" si="177"/>
        <v>1.6526499358099876E-2</v>
      </c>
      <c r="Z734" s="68">
        <f t="shared" si="178"/>
        <v>1.498224307207017E-2</v>
      </c>
      <c r="AA734" s="70">
        <f t="shared" si="179"/>
        <v>1.4972130828997052E-2</v>
      </c>
      <c r="AB734" s="86">
        <f t="shared" si="165"/>
        <v>1.2013206177196405</v>
      </c>
      <c r="AC734" s="68">
        <f t="shared" si="166"/>
        <v>1.0262720851144145</v>
      </c>
      <c r="AD734" s="68">
        <f t="shared" si="167"/>
        <v>9.2601762828079873E-2</v>
      </c>
      <c r="AE734" s="68">
        <f t="shared" si="168"/>
        <v>0.38166291339341707</v>
      </c>
      <c r="AF734" s="70">
        <f t="shared" si="169"/>
        <v>1.3474740029206185</v>
      </c>
    </row>
    <row r="735" spans="1:32" ht="12.75">
      <c r="A735" s="69" t="s">
        <v>1826</v>
      </c>
      <c r="B735" s="67" t="s">
        <v>860</v>
      </c>
      <c r="C735" s="67" t="s">
        <v>1583</v>
      </c>
      <c r="D735" s="68">
        <v>116.0728988</v>
      </c>
      <c r="E735" s="70">
        <v>5.9780065999999996</v>
      </c>
      <c r="F735" s="111">
        <v>306.67500000000001</v>
      </c>
      <c r="G735" s="112">
        <v>355.81200000000001</v>
      </c>
      <c r="H735" s="112">
        <v>412.642</v>
      </c>
      <c r="I735" s="112">
        <v>478.54899999999998</v>
      </c>
      <c r="J735" s="112">
        <v>549.58600000000001</v>
      </c>
      <c r="K735" s="113">
        <v>613.12699999999995</v>
      </c>
      <c r="L735" s="111">
        <v>88.850944942967502</v>
      </c>
      <c r="M735" s="112">
        <v>104.69091462686301</v>
      </c>
      <c r="N735" s="112">
        <v>128.235431642039</v>
      </c>
      <c r="O735" s="112">
        <v>131.96436981291799</v>
      </c>
      <c r="P735" s="112">
        <v>137.690156133985</v>
      </c>
      <c r="Q735" s="113">
        <v>147.91752936115199</v>
      </c>
      <c r="R735" s="86">
        <f t="shared" si="170"/>
        <v>3.5655151881756608E-2</v>
      </c>
      <c r="S735" s="68">
        <f t="shared" si="171"/>
        <v>4.4979102721745885E-2</v>
      </c>
      <c r="T735" s="68">
        <f t="shared" si="172"/>
        <v>5.8157688918427514E-3</v>
      </c>
      <c r="U735" s="68">
        <f t="shared" si="173"/>
        <v>8.6777761742571641E-3</v>
      </c>
      <c r="V735" s="70">
        <f t="shared" si="174"/>
        <v>1.4855634584675512E-2</v>
      </c>
      <c r="W735" s="86">
        <f t="shared" si="175"/>
        <v>2.9722789311399805E-2</v>
      </c>
      <c r="X735" s="68">
        <f t="shared" si="176"/>
        <v>2.9635577497066877E-2</v>
      </c>
      <c r="Y735" s="68">
        <f t="shared" si="177"/>
        <v>2.9635644006555596E-2</v>
      </c>
      <c r="Z735" s="68">
        <f t="shared" si="178"/>
        <v>2.7681331703688757E-2</v>
      </c>
      <c r="AA735" s="70">
        <f t="shared" si="179"/>
        <v>2.1881364955902063E-2</v>
      </c>
      <c r="AB735" s="86">
        <f t="shared" si="165"/>
        <v>1.1995896989412604</v>
      </c>
      <c r="AC735" s="68">
        <f t="shared" si="166"/>
        <v>1.5177400449239635</v>
      </c>
      <c r="AD735" s="68">
        <f t="shared" si="167"/>
        <v>0.19624236579965212</v>
      </c>
      <c r="AE735" s="68">
        <f t="shared" si="168"/>
        <v>0.31348839236303006</v>
      </c>
      <c r="AF735" s="70">
        <f t="shared" si="169"/>
        <v>0.6789171797378436</v>
      </c>
    </row>
    <row r="736" spans="1:32" ht="12.75">
      <c r="A736" s="69" t="s">
        <v>1826</v>
      </c>
      <c r="B736" s="67" t="s">
        <v>860</v>
      </c>
      <c r="C736" s="67" t="s">
        <v>1584</v>
      </c>
      <c r="D736" s="68">
        <v>101.7022205</v>
      </c>
      <c r="E736" s="70">
        <v>3.1526589</v>
      </c>
      <c r="F736" s="111">
        <v>4176.4690000000001</v>
      </c>
      <c r="G736" s="112">
        <v>4926.7870000000003</v>
      </c>
      <c r="H736" s="112">
        <v>5809.9530000000004</v>
      </c>
      <c r="I736" s="112">
        <v>6851.4309999999996</v>
      </c>
      <c r="J736" s="112">
        <v>7996.83</v>
      </c>
      <c r="K736" s="113">
        <v>9000.2800000000007</v>
      </c>
      <c r="L736" s="111">
        <v>1121.0025164597901</v>
      </c>
      <c r="M736" s="112">
        <v>1234.6395851137399</v>
      </c>
      <c r="N736" s="112">
        <v>1301.16978540077</v>
      </c>
      <c r="O736" s="112">
        <v>1335.73480683035</v>
      </c>
      <c r="P736" s="112">
        <v>1384.9572917712301</v>
      </c>
      <c r="Q736" s="113">
        <v>1522.93776209669</v>
      </c>
      <c r="R736" s="86">
        <f t="shared" si="170"/>
        <v>2.0274186183421649E-2</v>
      </c>
      <c r="S736" s="68">
        <f t="shared" si="171"/>
        <v>1.077726667591029E-2</v>
      </c>
      <c r="T736" s="68">
        <f t="shared" si="172"/>
        <v>5.3129148582148553E-3</v>
      </c>
      <c r="U736" s="68">
        <f t="shared" si="173"/>
        <v>7.3700984191140875E-3</v>
      </c>
      <c r="V736" s="70">
        <f t="shared" si="174"/>
        <v>1.9925592095189577E-2</v>
      </c>
      <c r="W736" s="86">
        <f t="shared" si="175"/>
        <v>3.304417974976754E-2</v>
      </c>
      <c r="X736" s="68">
        <f t="shared" si="176"/>
        <v>3.2977085975612899E-2</v>
      </c>
      <c r="Y736" s="68">
        <f t="shared" si="177"/>
        <v>3.2977010847149962E-2</v>
      </c>
      <c r="Z736" s="68">
        <f t="shared" si="178"/>
        <v>3.091753551721409E-2</v>
      </c>
      <c r="AA736" s="70">
        <f t="shared" si="179"/>
        <v>2.3642094962266089E-2</v>
      </c>
      <c r="AB736" s="86">
        <f t="shared" si="165"/>
        <v>0.61354787248317988</v>
      </c>
      <c r="AC736" s="68">
        <f t="shared" si="166"/>
        <v>0.32681076441624518</v>
      </c>
      <c r="AD736" s="68">
        <f t="shared" si="167"/>
        <v>0.16110965553671533</v>
      </c>
      <c r="AE736" s="68">
        <f t="shared" si="168"/>
        <v>0.2383792335262494</v>
      </c>
      <c r="AF736" s="70">
        <f t="shared" si="169"/>
        <v>0.84280145761159375</v>
      </c>
    </row>
    <row r="737" spans="1:32" ht="12.75">
      <c r="A737" s="69" t="s">
        <v>1826</v>
      </c>
      <c r="B737" s="67" t="s">
        <v>860</v>
      </c>
      <c r="C737" s="67" t="s">
        <v>1585</v>
      </c>
      <c r="D737" s="68">
        <v>103.13832650000001</v>
      </c>
      <c r="E737" s="70">
        <v>5.3296460999999997</v>
      </c>
      <c r="F737" s="111">
        <v>255.482</v>
      </c>
      <c r="G737" s="112">
        <v>283.51900000000001</v>
      </c>
      <c r="H737" s="112">
        <v>314.66899999999998</v>
      </c>
      <c r="I737" s="112">
        <v>349.24</v>
      </c>
      <c r="J737" s="112">
        <v>384.36900000000003</v>
      </c>
      <c r="K737" s="113">
        <v>418.99200000000002</v>
      </c>
      <c r="L737" s="111">
        <v>61.947949916466698</v>
      </c>
      <c r="M737" s="112">
        <v>71.117911060994601</v>
      </c>
      <c r="N737" s="112">
        <v>77.959626575135303</v>
      </c>
      <c r="O737" s="112">
        <v>78.844860768455902</v>
      </c>
      <c r="P737" s="112">
        <v>86.394368320248503</v>
      </c>
      <c r="Q737" s="113">
        <v>106.18755547307001</v>
      </c>
      <c r="R737" s="86">
        <f t="shared" si="170"/>
        <v>2.9605374049966389E-2</v>
      </c>
      <c r="S737" s="68">
        <f t="shared" si="171"/>
        <v>1.9240485025700131E-2</v>
      </c>
      <c r="T737" s="68">
        <f t="shared" si="172"/>
        <v>2.2710067562148602E-3</v>
      </c>
      <c r="U737" s="68">
        <f t="shared" si="173"/>
        <v>1.9150284440131813E-2</v>
      </c>
      <c r="V737" s="70">
        <f t="shared" si="174"/>
        <v>4.5820549504920718E-2</v>
      </c>
      <c r="W737" s="86">
        <f t="shared" si="175"/>
        <v>2.0825436651654546E-2</v>
      </c>
      <c r="X737" s="68">
        <f t="shared" si="176"/>
        <v>2.0848430476335087E-2</v>
      </c>
      <c r="Y737" s="68">
        <f t="shared" si="177"/>
        <v>2.0847614447694295E-2</v>
      </c>
      <c r="Z737" s="68">
        <f t="shared" si="178"/>
        <v>1.9168732748048888E-2</v>
      </c>
      <c r="AA737" s="70">
        <f t="shared" si="179"/>
        <v>1.7249759595650484E-2</v>
      </c>
      <c r="AB737" s="86">
        <f t="shared" si="165"/>
        <v>1.4215967974728776</v>
      </c>
      <c r="AC737" s="68">
        <f t="shared" si="166"/>
        <v>0.92287450834919571</v>
      </c>
      <c r="AD737" s="68">
        <f t="shared" si="167"/>
        <v>0.10893365098979126</v>
      </c>
      <c r="AE737" s="68">
        <f t="shared" si="168"/>
        <v>0.99903758333116977</v>
      </c>
      <c r="AF737" s="70">
        <f t="shared" si="169"/>
        <v>2.6563007589087992</v>
      </c>
    </row>
    <row r="738" spans="1:32" ht="12.75">
      <c r="A738" s="69" t="s">
        <v>1826</v>
      </c>
      <c r="B738" s="67" t="s">
        <v>860</v>
      </c>
      <c r="C738" s="67" t="s">
        <v>862</v>
      </c>
      <c r="D738" s="68">
        <v>103.32199</v>
      </c>
      <c r="E738" s="70">
        <v>3.7985636999999999</v>
      </c>
      <c r="F738" s="111">
        <v>288.601</v>
      </c>
      <c r="G738" s="112">
        <v>332.39499999999998</v>
      </c>
      <c r="H738" s="112">
        <v>382.8</v>
      </c>
      <c r="I738" s="112">
        <v>440.846</v>
      </c>
      <c r="J738" s="112">
        <v>502.86599999999999</v>
      </c>
      <c r="K738" s="113">
        <v>558.94000000000005</v>
      </c>
      <c r="L738" s="111">
        <v>34.018512166515499</v>
      </c>
      <c r="M738" s="112">
        <v>48.035573378662598</v>
      </c>
      <c r="N738" s="112">
        <v>58.973123908959799</v>
      </c>
      <c r="O738" s="112">
        <v>64.072168239731994</v>
      </c>
      <c r="P738" s="112">
        <v>69.191357246822506</v>
      </c>
      <c r="Q738" s="113">
        <v>86.086502761819901</v>
      </c>
      <c r="R738" s="86">
        <f t="shared" si="170"/>
        <v>8.2408431876948005E-2</v>
      </c>
      <c r="S738" s="68">
        <f t="shared" si="171"/>
        <v>4.5539377427961172E-2</v>
      </c>
      <c r="T738" s="68">
        <f t="shared" si="172"/>
        <v>1.7292773361112367E-2</v>
      </c>
      <c r="U738" s="68">
        <f t="shared" si="173"/>
        <v>1.5979446763644982E-2</v>
      </c>
      <c r="V738" s="70">
        <f t="shared" si="174"/>
        <v>4.883599971808119E-2</v>
      </c>
      <c r="W738" s="86">
        <f t="shared" si="175"/>
        <v>2.8255781882599324E-2</v>
      </c>
      <c r="X738" s="68">
        <f t="shared" si="176"/>
        <v>2.8237727765714031E-2</v>
      </c>
      <c r="Y738" s="68">
        <f t="shared" si="177"/>
        <v>2.8236589706420991E-2</v>
      </c>
      <c r="Z738" s="68">
        <f t="shared" si="178"/>
        <v>2.6325624981434127E-2</v>
      </c>
      <c r="AA738" s="70">
        <f t="shared" si="179"/>
        <v>2.1143679970064572E-2</v>
      </c>
      <c r="AB738" s="86">
        <f t="shared" si="165"/>
        <v>2.9165157141766214</v>
      </c>
      <c r="AC738" s="68">
        <f t="shared" si="166"/>
        <v>1.6127139480130066</v>
      </c>
      <c r="AD738" s="68">
        <f t="shared" si="167"/>
        <v>0.61242428851739117</v>
      </c>
      <c r="AE738" s="68">
        <f t="shared" si="168"/>
        <v>0.60699211414408283</v>
      </c>
      <c r="AF738" s="70">
        <f t="shared" si="169"/>
        <v>2.3097209089062867</v>
      </c>
    </row>
    <row r="739" spans="1:32" ht="12.75">
      <c r="A739" s="69" t="s">
        <v>1826</v>
      </c>
      <c r="B739" s="67" t="s">
        <v>860</v>
      </c>
      <c r="C739" s="67" t="s">
        <v>863</v>
      </c>
      <c r="D739" s="68">
        <v>110.34539700000001</v>
      </c>
      <c r="E739" s="70">
        <v>1.5597561</v>
      </c>
      <c r="F739" s="111">
        <v>421.983</v>
      </c>
      <c r="G739" s="112">
        <v>464.03699999999998</v>
      </c>
      <c r="H739" s="112">
        <v>510.13900000000001</v>
      </c>
      <c r="I739" s="112">
        <v>560.82100000000003</v>
      </c>
      <c r="J739" s="112">
        <v>611.56600000000003</v>
      </c>
      <c r="K739" s="113">
        <v>663.31700000000001</v>
      </c>
      <c r="L739" s="111">
        <v>88.888349363587196</v>
      </c>
      <c r="M739" s="112">
        <v>116.16755945900201</v>
      </c>
      <c r="N739" s="112">
        <v>131.526945563932</v>
      </c>
      <c r="O739" s="112">
        <v>143.44219940848899</v>
      </c>
      <c r="P739" s="112">
        <v>157.32880925105201</v>
      </c>
      <c r="Q739" s="113">
        <v>176.983952202989</v>
      </c>
      <c r="R739" s="86">
        <f t="shared" si="170"/>
        <v>6.1378595261865995E-2</v>
      </c>
      <c r="S739" s="68">
        <f t="shared" si="171"/>
        <v>2.644350311990612E-2</v>
      </c>
      <c r="T739" s="68">
        <f t="shared" si="172"/>
        <v>1.8118346462725806E-2</v>
      </c>
      <c r="U739" s="68">
        <f t="shared" si="173"/>
        <v>1.9361958893306264E-2</v>
      </c>
      <c r="V739" s="70">
        <f t="shared" si="174"/>
        <v>2.4986069678532914E-2</v>
      </c>
      <c r="W739" s="86">
        <f t="shared" si="175"/>
        <v>1.899985231240104E-2</v>
      </c>
      <c r="X739" s="68">
        <f t="shared" si="176"/>
        <v>1.8943789435370353E-2</v>
      </c>
      <c r="Y739" s="68">
        <f t="shared" si="177"/>
        <v>1.8943708784205593E-2</v>
      </c>
      <c r="Z739" s="68">
        <f t="shared" si="178"/>
        <v>1.7324219819045254E-2</v>
      </c>
      <c r="AA739" s="70">
        <f t="shared" si="179"/>
        <v>1.6246025002439983E-2</v>
      </c>
      <c r="AB739" s="86">
        <f t="shared" si="165"/>
        <v>3.2304774928068634</v>
      </c>
      <c r="AC739" s="68">
        <f t="shared" si="166"/>
        <v>1.3958930028293544</v>
      </c>
      <c r="AD739" s="68">
        <f t="shared" si="167"/>
        <v>0.95643079552785693</v>
      </c>
      <c r="AE739" s="68">
        <f t="shared" si="168"/>
        <v>1.1176237138263991</v>
      </c>
      <c r="AF739" s="70">
        <f t="shared" si="169"/>
        <v>1.5379805013706593</v>
      </c>
    </row>
    <row r="740" spans="1:32" ht="12.75">
      <c r="A740" s="69" t="s">
        <v>1826</v>
      </c>
      <c r="B740" s="67" t="s">
        <v>860</v>
      </c>
      <c r="C740" s="67" t="s">
        <v>864</v>
      </c>
      <c r="D740" s="68">
        <v>118.1158598</v>
      </c>
      <c r="E740" s="70">
        <v>5.8391273999999997</v>
      </c>
      <c r="F740" s="111">
        <v>276.60599999999999</v>
      </c>
      <c r="G740" s="112">
        <v>299.2</v>
      </c>
      <c r="H740" s="112">
        <v>323.47500000000002</v>
      </c>
      <c r="I740" s="112">
        <v>349.72300000000001</v>
      </c>
      <c r="J740" s="112">
        <v>375.24799999999999</v>
      </c>
      <c r="K740" s="113">
        <v>403.435</v>
      </c>
      <c r="L740" s="111">
        <v>11.6456286920595</v>
      </c>
      <c r="M740" s="112">
        <v>15.699507394872899</v>
      </c>
      <c r="N740" s="112">
        <v>19.7893442991844</v>
      </c>
      <c r="O740" s="112">
        <v>21.785843340787299</v>
      </c>
      <c r="P740" s="112">
        <v>28.784374600810501</v>
      </c>
      <c r="Q740" s="113">
        <v>38.261634462943398</v>
      </c>
      <c r="R740" s="86">
        <f t="shared" si="170"/>
        <v>6.9620607182461727E-2</v>
      </c>
      <c r="S740" s="68">
        <f t="shared" si="171"/>
        <v>5.2101467917995282E-2</v>
      </c>
      <c r="T740" s="68">
        <f t="shared" si="172"/>
        <v>2.0177515853167332E-2</v>
      </c>
      <c r="U740" s="68">
        <f t="shared" si="173"/>
        <v>6.4248430970038267E-2</v>
      </c>
      <c r="V740" s="70">
        <f t="shared" si="174"/>
        <v>6.5850031439390999E-2</v>
      </c>
      <c r="W740" s="86">
        <f t="shared" si="175"/>
        <v>1.5703627026192414E-2</v>
      </c>
      <c r="X740" s="68">
        <f t="shared" si="176"/>
        <v>1.5601917020338895E-2</v>
      </c>
      <c r="Y740" s="68">
        <f t="shared" si="177"/>
        <v>1.5603916273016962E-2</v>
      </c>
      <c r="Z740" s="68">
        <f t="shared" si="178"/>
        <v>1.4089145630424006E-2</v>
      </c>
      <c r="AA740" s="70">
        <f t="shared" si="179"/>
        <v>1.4485648711166473E-2</v>
      </c>
      <c r="AB740" s="86">
        <f t="shared" si="165"/>
        <v>4.4334093688254335</v>
      </c>
      <c r="AC740" s="68">
        <f t="shared" si="166"/>
        <v>3.3394273184554835</v>
      </c>
      <c r="AD740" s="68">
        <f t="shared" si="167"/>
        <v>1.293105878045453</v>
      </c>
      <c r="AE740" s="68">
        <f t="shared" si="168"/>
        <v>4.5601367645246453</v>
      </c>
      <c r="AF740" s="70">
        <f t="shared" si="169"/>
        <v>4.5458807370241932</v>
      </c>
    </row>
    <row r="741" spans="1:32" ht="12.75">
      <c r="A741" s="69" t="s">
        <v>1826</v>
      </c>
      <c r="B741" s="67" t="s">
        <v>860</v>
      </c>
      <c r="C741" s="67" t="s">
        <v>865</v>
      </c>
      <c r="D741" s="68">
        <v>101.9400601</v>
      </c>
      <c r="E741" s="70">
        <v>2.7230989999999999</v>
      </c>
      <c r="F741" s="111">
        <v>290.56299999999999</v>
      </c>
      <c r="G741" s="112">
        <v>329.29199999999997</v>
      </c>
      <c r="H741" s="112">
        <v>373.11</v>
      </c>
      <c r="I741" s="112">
        <v>422.75400000000002</v>
      </c>
      <c r="J741" s="112">
        <v>474.69099999999997</v>
      </c>
      <c r="K741" s="113">
        <v>523.12</v>
      </c>
      <c r="L741" s="111">
        <v>81.341789212322695</v>
      </c>
      <c r="M741" s="112">
        <v>93.659495371793</v>
      </c>
      <c r="N741" s="112">
        <v>99.431859587948793</v>
      </c>
      <c r="O741" s="112">
        <v>104.27511692030799</v>
      </c>
      <c r="P741" s="112">
        <v>108.52558400491699</v>
      </c>
      <c r="Q741" s="113">
        <v>115.15817828679501</v>
      </c>
      <c r="R741" s="86">
        <f t="shared" si="170"/>
        <v>3.0286292639366386E-2</v>
      </c>
      <c r="S741" s="68">
        <f t="shared" si="171"/>
        <v>1.2326276568631247E-2</v>
      </c>
      <c r="T741" s="68">
        <f t="shared" si="172"/>
        <v>9.7418621203101928E-3</v>
      </c>
      <c r="U741" s="68">
        <f t="shared" si="173"/>
        <v>8.1524091463880278E-3</v>
      </c>
      <c r="V741" s="70">
        <f t="shared" si="174"/>
        <v>1.222309806981091E-2</v>
      </c>
      <c r="W741" s="86">
        <f t="shared" si="175"/>
        <v>2.5024894976168492E-2</v>
      </c>
      <c r="X741" s="68">
        <f t="shared" si="176"/>
        <v>2.4985677440684428E-2</v>
      </c>
      <c r="Y741" s="68">
        <f t="shared" si="177"/>
        <v>2.4983433451411345E-2</v>
      </c>
      <c r="Z741" s="68">
        <f t="shared" si="178"/>
        <v>2.3174723288796578E-2</v>
      </c>
      <c r="AA741" s="70">
        <f t="shared" si="179"/>
        <v>1.942936344364431E-2</v>
      </c>
      <c r="AB741" s="86">
        <f t="shared" si="165"/>
        <v>1.2102465432205964</v>
      </c>
      <c r="AC741" s="68">
        <f t="shared" si="166"/>
        <v>0.49333369478948957</v>
      </c>
      <c r="AD741" s="68">
        <f t="shared" si="167"/>
        <v>0.38993287849152147</v>
      </c>
      <c r="AE741" s="68">
        <f t="shared" si="168"/>
        <v>0.35178021522825131</v>
      </c>
      <c r="AF741" s="70">
        <f t="shared" si="169"/>
        <v>0.62910440196687467</v>
      </c>
    </row>
    <row r="742" spans="1:32" ht="12.75">
      <c r="A742" s="69" t="s">
        <v>1827</v>
      </c>
      <c r="B742" s="67" t="s">
        <v>866</v>
      </c>
      <c r="C742" s="67" t="s">
        <v>867</v>
      </c>
      <c r="D742" s="68">
        <v>106.9177016</v>
      </c>
      <c r="E742" s="70">
        <v>47.9184676</v>
      </c>
      <c r="F742" s="111">
        <v>765.12199999999996</v>
      </c>
      <c r="G742" s="112">
        <v>933.02599999999995</v>
      </c>
      <c r="H742" s="112">
        <v>1137.8399999999999</v>
      </c>
      <c r="I742" s="112">
        <v>1364.5119999999999</v>
      </c>
      <c r="J742" s="112">
        <v>1584.3579999999999</v>
      </c>
      <c r="K742" s="113">
        <v>1724.894</v>
      </c>
      <c r="L742" s="111">
        <v>92.213649137392594</v>
      </c>
      <c r="M742" s="112">
        <v>93.357564164402106</v>
      </c>
      <c r="N742" s="112">
        <v>93.851820515446093</v>
      </c>
      <c r="O742" s="112">
        <v>106.30225015632099</v>
      </c>
      <c r="P742" s="112">
        <v>141.248600260666</v>
      </c>
      <c r="Q742" s="113">
        <v>174.68428561288701</v>
      </c>
      <c r="R742" s="86">
        <f t="shared" si="170"/>
        <v>2.4810102142366159E-3</v>
      </c>
      <c r="S742" s="68">
        <f t="shared" si="171"/>
        <v>1.0588458588606797E-3</v>
      </c>
      <c r="T742" s="68">
        <f t="shared" si="172"/>
        <v>2.6532100437680513E-2</v>
      </c>
      <c r="U742" s="68">
        <f t="shared" si="173"/>
        <v>6.5749031752301068E-2</v>
      </c>
      <c r="V742" s="70">
        <f t="shared" si="174"/>
        <v>4.7343032483886452E-2</v>
      </c>
      <c r="W742" s="86">
        <f t="shared" si="175"/>
        <v>3.9679553863772137E-2</v>
      </c>
      <c r="X742" s="68">
        <f t="shared" si="176"/>
        <v>3.9690787941503547E-2</v>
      </c>
      <c r="Y742" s="68">
        <f t="shared" si="177"/>
        <v>3.6333025455588808E-2</v>
      </c>
      <c r="Z742" s="68">
        <f t="shared" si="178"/>
        <v>2.9876484479805877E-2</v>
      </c>
      <c r="AA742" s="70">
        <f t="shared" si="179"/>
        <v>1.6997264272613544E-2</v>
      </c>
      <c r="AB742" s="86">
        <f t="shared" si="165"/>
        <v>6.2526162031821764E-2</v>
      </c>
      <c r="AC742" s="68">
        <f t="shared" si="166"/>
        <v>2.6677370588389711E-2</v>
      </c>
      <c r="AD742" s="68">
        <f t="shared" si="167"/>
        <v>0.73024748434758546</v>
      </c>
      <c r="AE742" s="68">
        <f t="shared" si="168"/>
        <v>2.2006950582402749</v>
      </c>
      <c r="AF742" s="70">
        <f t="shared" si="169"/>
        <v>2.7853324937805923</v>
      </c>
    </row>
    <row r="743" spans="1:32" ht="12.75">
      <c r="A743" s="69" t="s">
        <v>1828</v>
      </c>
      <c r="B743" s="67" t="s">
        <v>868</v>
      </c>
      <c r="C743" s="67" t="s">
        <v>869</v>
      </c>
      <c r="D743" s="68">
        <v>96.094874300000001</v>
      </c>
      <c r="E743" s="70">
        <v>21.959683399999999</v>
      </c>
      <c r="F743" s="111">
        <v>847.22500000000002</v>
      </c>
      <c r="G743" s="112">
        <v>968.99699999999996</v>
      </c>
      <c r="H743" s="112">
        <v>1108.3130000000001</v>
      </c>
      <c r="I743" s="112">
        <v>1267.6590000000001</v>
      </c>
      <c r="J743" s="112">
        <v>1437.5540000000001</v>
      </c>
      <c r="K743" s="113">
        <v>1594.3019999999999</v>
      </c>
      <c r="L743" s="111">
        <v>69.284669128146305</v>
      </c>
      <c r="M743" s="112">
        <v>78.078706026717896</v>
      </c>
      <c r="N743" s="112">
        <v>82.676338844940702</v>
      </c>
      <c r="O743" s="112">
        <v>86.680101044205898</v>
      </c>
      <c r="P743" s="112">
        <v>91.441632463635401</v>
      </c>
      <c r="Q743" s="113">
        <v>120.13046811000299</v>
      </c>
      <c r="R743" s="86">
        <f t="shared" si="170"/>
        <v>2.5385231709215417E-2</v>
      </c>
      <c r="S743" s="68">
        <f t="shared" si="171"/>
        <v>1.1776918579182226E-2</v>
      </c>
      <c r="T743" s="68">
        <f t="shared" si="172"/>
        <v>9.685388238524311E-3</v>
      </c>
      <c r="U743" s="68">
        <f t="shared" si="173"/>
        <v>1.09864463978905E-2</v>
      </c>
      <c r="V743" s="70">
        <f t="shared" si="174"/>
        <v>6.2747864125843544E-2</v>
      </c>
      <c r="W743" s="86">
        <f t="shared" si="175"/>
        <v>2.6859042617639755E-2</v>
      </c>
      <c r="X743" s="68">
        <f t="shared" si="176"/>
        <v>2.6866560495630881E-2</v>
      </c>
      <c r="Y743" s="68">
        <f t="shared" si="177"/>
        <v>2.6866570599202166E-2</v>
      </c>
      <c r="Z743" s="68">
        <f t="shared" si="178"/>
        <v>2.5154233159687029E-2</v>
      </c>
      <c r="AA743" s="70">
        <f t="shared" si="179"/>
        <v>2.0698592939647369E-2</v>
      </c>
      <c r="AB743" s="86">
        <f t="shared" si="165"/>
        <v>0.94512794333717587</v>
      </c>
      <c r="AC743" s="68">
        <f t="shared" si="166"/>
        <v>0.43834857763417179</v>
      </c>
      <c r="AD743" s="68">
        <f t="shared" si="167"/>
        <v>0.36049961057597468</v>
      </c>
      <c r="AE743" s="68">
        <f t="shared" si="168"/>
        <v>0.43676332043775945</v>
      </c>
      <c r="AF743" s="70">
        <f t="shared" si="169"/>
        <v>3.0315038470877118</v>
      </c>
    </row>
    <row r="744" spans="1:32" ht="12.75">
      <c r="A744" s="69" t="s">
        <v>1828</v>
      </c>
      <c r="B744" s="67" t="s">
        <v>868</v>
      </c>
      <c r="C744" s="67" t="s">
        <v>870</v>
      </c>
      <c r="D744" s="68">
        <v>96.160991600000003</v>
      </c>
      <c r="E744" s="70">
        <v>16.796712899999999</v>
      </c>
      <c r="F744" s="111">
        <v>3572.86</v>
      </c>
      <c r="G744" s="112">
        <v>3956.3119999999999</v>
      </c>
      <c r="H744" s="112">
        <v>4381.0410000000002</v>
      </c>
      <c r="I744" s="112">
        <v>4851.3649999999998</v>
      </c>
      <c r="J744" s="112">
        <v>5331.8</v>
      </c>
      <c r="K744" s="113">
        <v>5813.1859999999997</v>
      </c>
      <c r="L744" s="111">
        <v>126.40357533536501</v>
      </c>
      <c r="M744" s="112">
        <v>176.33734462279401</v>
      </c>
      <c r="N744" s="112">
        <v>210.750238139065</v>
      </c>
      <c r="O744" s="112">
        <v>241.55049782752101</v>
      </c>
      <c r="P744" s="112">
        <v>253.16708812882001</v>
      </c>
      <c r="Q744" s="113">
        <v>322.54807305017198</v>
      </c>
      <c r="R744" s="86">
        <f t="shared" si="170"/>
        <v>7.9006893839748224E-2</v>
      </c>
      <c r="S744" s="68">
        <f t="shared" si="171"/>
        <v>3.9030749374029831E-2</v>
      </c>
      <c r="T744" s="68">
        <f t="shared" si="172"/>
        <v>2.9229157661147927E-2</v>
      </c>
      <c r="U744" s="68">
        <f t="shared" si="173"/>
        <v>9.6183534339836611E-3</v>
      </c>
      <c r="V744" s="70">
        <f t="shared" si="174"/>
        <v>5.4810430087222528E-2</v>
      </c>
      <c r="W744" s="86">
        <f t="shared" si="175"/>
        <v>2.0389176535906904E-2</v>
      </c>
      <c r="X744" s="68">
        <f t="shared" si="176"/>
        <v>2.039481783766826E-2</v>
      </c>
      <c r="Y744" s="68">
        <f t="shared" si="177"/>
        <v>2.0394748253745331E-2</v>
      </c>
      <c r="Z744" s="68">
        <f t="shared" si="178"/>
        <v>1.8885756716999713E-2</v>
      </c>
      <c r="AA744" s="70">
        <f t="shared" si="179"/>
        <v>1.7287978643847492E-2</v>
      </c>
      <c r="AB744" s="86">
        <f t="shared" si="165"/>
        <v>3.8749428502230594</v>
      </c>
      <c r="AC744" s="68">
        <f t="shared" si="166"/>
        <v>1.9137581754685689</v>
      </c>
      <c r="AD744" s="68">
        <f t="shared" si="167"/>
        <v>1.433170799535622</v>
      </c>
      <c r="AE744" s="68">
        <f t="shared" si="168"/>
        <v>0.50929139764496989</v>
      </c>
      <c r="AF744" s="70">
        <f t="shared" si="169"/>
        <v>3.1704360131615887</v>
      </c>
    </row>
    <row r="745" spans="1:32" ht="12.75">
      <c r="A745" s="69" t="s">
        <v>1829</v>
      </c>
      <c r="B745" s="67" t="s">
        <v>871</v>
      </c>
      <c r="C745" s="67" t="s">
        <v>872</v>
      </c>
      <c r="D745" s="68">
        <v>85.320581700000005</v>
      </c>
      <c r="E745" s="70">
        <v>27.708317000000001</v>
      </c>
      <c r="F745" s="111">
        <v>641.98599999999999</v>
      </c>
      <c r="G745" s="112">
        <v>789.51599999999996</v>
      </c>
      <c r="H745" s="112">
        <v>964.80200000000002</v>
      </c>
      <c r="I745" s="112">
        <v>1179.009</v>
      </c>
      <c r="J745" s="112">
        <v>1423.5150000000001</v>
      </c>
      <c r="K745" s="113">
        <v>1672.903</v>
      </c>
      <c r="L745" s="111">
        <v>99.749482647192295</v>
      </c>
      <c r="M745" s="112">
        <v>119.300412779697</v>
      </c>
      <c r="N745" s="112">
        <v>133.990948509775</v>
      </c>
      <c r="O745" s="112">
        <v>138.28187811691399</v>
      </c>
      <c r="P745" s="112">
        <v>144.83933496603601</v>
      </c>
      <c r="Q745" s="113">
        <v>155.89170442272601</v>
      </c>
      <c r="R745" s="86">
        <f t="shared" si="170"/>
        <v>3.9200063225701381E-2</v>
      </c>
      <c r="S745" s="68">
        <f t="shared" si="171"/>
        <v>2.4627803689507583E-2</v>
      </c>
      <c r="T745" s="68">
        <f t="shared" si="172"/>
        <v>6.4048051825320975E-3</v>
      </c>
      <c r="U745" s="68">
        <f t="shared" si="173"/>
        <v>9.4841882948362155E-3</v>
      </c>
      <c r="V745" s="70">
        <f t="shared" si="174"/>
        <v>1.5261557862415922E-2</v>
      </c>
      <c r="W745" s="86">
        <f t="shared" si="175"/>
        <v>4.1370720576574441E-2</v>
      </c>
      <c r="X745" s="68">
        <f t="shared" si="176"/>
        <v>4.0100559891557072E-2</v>
      </c>
      <c r="Y745" s="68">
        <f t="shared" si="177"/>
        <v>4.010132703135165E-2</v>
      </c>
      <c r="Z745" s="68">
        <f t="shared" si="178"/>
        <v>3.7690981994870067E-2</v>
      </c>
      <c r="AA745" s="70">
        <f t="shared" si="179"/>
        <v>3.2286255111667821E-2</v>
      </c>
      <c r="AB745" s="86">
        <f t="shared" si="165"/>
        <v>0.94753155563594027</v>
      </c>
      <c r="AC745" s="68">
        <f t="shared" si="166"/>
        <v>0.61415111799206612</v>
      </c>
      <c r="AD745" s="68">
        <f t="shared" si="167"/>
        <v>0.15971554201996238</v>
      </c>
      <c r="AE745" s="68">
        <f t="shared" si="168"/>
        <v>0.25163017233477925</v>
      </c>
      <c r="AF745" s="70">
        <f t="shared" si="169"/>
        <v>0.47269520139858523</v>
      </c>
    </row>
    <row r="746" spans="1:32" ht="12.75">
      <c r="A746" s="69" t="s">
        <v>1829</v>
      </c>
      <c r="B746" s="67" t="s">
        <v>871</v>
      </c>
      <c r="C746" s="67" t="s">
        <v>873</v>
      </c>
      <c r="D746" s="68">
        <v>83.991401999999994</v>
      </c>
      <c r="E746" s="70">
        <v>28.209537999999998</v>
      </c>
      <c r="F746" s="111">
        <v>148.95500000000001</v>
      </c>
      <c r="G746" s="112">
        <v>193.309</v>
      </c>
      <c r="H746" s="112">
        <v>251.69399999999999</v>
      </c>
      <c r="I746" s="112">
        <v>327.71</v>
      </c>
      <c r="J746" s="112">
        <v>420.73500000000001</v>
      </c>
      <c r="K746" s="113">
        <v>511.24700000000001</v>
      </c>
      <c r="L746" s="111">
        <v>12.811258187634699</v>
      </c>
      <c r="M746" s="112">
        <v>15.8298877878279</v>
      </c>
      <c r="N746" s="112">
        <v>18.0544111554191</v>
      </c>
      <c r="O746" s="112">
        <v>22.0953797443761</v>
      </c>
      <c r="P746" s="112">
        <v>28.618901294068401</v>
      </c>
      <c r="Q746" s="113">
        <v>38.885130366960396</v>
      </c>
      <c r="R746" s="86">
        <f t="shared" si="170"/>
        <v>4.7124639219382099E-2</v>
      </c>
      <c r="S746" s="68">
        <f t="shared" si="171"/>
        <v>2.8105358640655758E-2</v>
      </c>
      <c r="T746" s="68">
        <f t="shared" si="172"/>
        <v>4.4764335476475375E-2</v>
      </c>
      <c r="U746" s="68">
        <f t="shared" si="173"/>
        <v>5.9048738923373534E-2</v>
      </c>
      <c r="V746" s="70">
        <f t="shared" si="174"/>
        <v>7.1744396945243954E-2</v>
      </c>
      <c r="W746" s="86">
        <f t="shared" si="175"/>
        <v>5.2129139594938548E-2</v>
      </c>
      <c r="X746" s="68">
        <f t="shared" si="176"/>
        <v>5.2784823814556646E-2</v>
      </c>
      <c r="Y746" s="68">
        <f t="shared" si="177"/>
        <v>5.2783001399977839E-2</v>
      </c>
      <c r="Z746" s="68">
        <f t="shared" si="178"/>
        <v>4.9974822171352719E-2</v>
      </c>
      <c r="AA746" s="70">
        <f t="shared" si="179"/>
        <v>3.8969931511520783E-2</v>
      </c>
      <c r="AB746" s="86">
        <f t="shared" si="165"/>
        <v>0.90399802462800749</v>
      </c>
      <c r="AC746" s="68">
        <f t="shared" si="166"/>
        <v>0.53245150044253908</v>
      </c>
      <c r="AD746" s="68">
        <f t="shared" si="167"/>
        <v>0.84808241837672704</v>
      </c>
      <c r="AE746" s="68">
        <f t="shared" si="168"/>
        <v>1.1815697656893773</v>
      </c>
      <c r="AF746" s="70">
        <f t="shared" si="169"/>
        <v>1.8410193234246246</v>
      </c>
    </row>
    <row r="747" spans="1:32" ht="12.75">
      <c r="A747" s="69" t="s">
        <v>1830</v>
      </c>
      <c r="B747" s="67" t="s">
        <v>874</v>
      </c>
      <c r="C747" s="67" t="s">
        <v>1619</v>
      </c>
      <c r="D747" s="68">
        <v>58.593813400000002</v>
      </c>
      <c r="E747" s="70">
        <v>23.6123628</v>
      </c>
      <c r="F747" s="111">
        <v>563.80200000000002</v>
      </c>
      <c r="G747" s="112">
        <v>621.66899999999998</v>
      </c>
      <c r="H747" s="112">
        <v>721.27</v>
      </c>
      <c r="I747" s="112">
        <v>1180.4390000000001</v>
      </c>
      <c r="J747" s="112">
        <v>1549.729</v>
      </c>
      <c r="K747" s="113">
        <v>1702.5060000000001</v>
      </c>
      <c r="L747" s="111">
        <v>30.776538644618</v>
      </c>
      <c r="M747" s="112">
        <v>38.4653247089527</v>
      </c>
      <c r="N747" s="112">
        <v>42.624118168057102</v>
      </c>
      <c r="O747" s="112">
        <v>48.443171918280001</v>
      </c>
      <c r="P747" s="112">
        <v>49.807096885017302</v>
      </c>
      <c r="Q747" s="113">
        <v>57.6863485874673</v>
      </c>
      <c r="R747" s="86">
        <f t="shared" si="170"/>
        <v>4.9965242375813852E-2</v>
      </c>
      <c r="S747" s="68">
        <f t="shared" si="171"/>
        <v>2.1623597307818664E-2</v>
      </c>
      <c r="T747" s="68">
        <f t="shared" si="172"/>
        <v>2.7304042876756807E-2</v>
      </c>
      <c r="U747" s="68">
        <f t="shared" si="173"/>
        <v>5.631030804663823E-3</v>
      </c>
      <c r="V747" s="70">
        <f t="shared" si="174"/>
        <v>3.1639072321921223E-2</v>
      </c>
      <c r="W747" s="86">
        <f t="shared" si="175"/>
        <v>1.9540934144605906E-2</v>
      </c>
      <c r="X747" s="68">
        <f t="shared" si="176"/>
        <v>2.9721150063985957E-2</v>
      </c>
      <c r="Y747" s="68">
        <f t="shared" si="177"/>
        <v>9.8525627019333178E-2</v>
      </c>
      <c r="Z747" s="68">
        <f t="shared" si="178"/>
        <v>5.4438734749396311E-2</v>
      </c>
      <c r="AA747" s="70">
        <f t="shared" si="179"/>
        <v>1.8804241265797265E-2</v>
      </c>
      <c r="AB747" s="86">
        <f t="shared" si="165"/>
        <v>2.5569526004265408</v>
      </c>
      <c r="AC747" s="68">
        <f t="shared" si="166"/>
        <v>0.72754914467528131</v>
      </c>
      <c r="AD747" s="68">
        <f t="shared" si="167"/>
        <v>0.27712630411780148</v>
      </c>
      <c r="AE747" s="68">
        <f t="shared" si="168"/>
        <v>0.10343794415108568</v>
      </c>
      <c r="AF747" s="70">
        <f t="shared" si="169"/>
        <v>1.6825497968625316</v>
      </c>
    </row>
    <row r="748" spans="1:32" ht="12.75">
      <c r="A748" s="69" t="s">
        <v>1830</v>
      </c>
      <c r="B748" s="67" t="s">
        <v>874</v>
      </c>
      <c r="C748" s="67" t="s">
        <v>1620</v>
      </c>
      <c r="D748" s="68">
        <v>54.101092299999998</v>
      </c>
      <c r="E748" s="70">
        <v>17.017494500000002</v>
      </c>
      <c r="F748" s="111">
        <v>147.57300000000001</v>
      </c>
      <c r="G748" s="112">
        <v>159.97300000000001</v>
      </c>
      <c r="H748" s="112">
        <v>171.495</v>
      </c>
      <c r="I748" s="112">
        <v>312.16800000000001</v>
      </c>
      <c r="J748" s="112">
        <v>420.226</v>
      </c>
      <c r="K748" s="113">
        <v>461.68</v>
      </c>
      <c r="L748" s="111">
        <v>34.431427498106501</v>
      </c>
      <c r="M748" s="112">
        <v>42.4448039777212</v>
      </c>
      <c r="N748" s="112">
        <v>47.223491318785598</v>
      </c>
      <c r="O748" s="112">
        <v>57.384112555665098</v>
      </c>
      <c r="P748" s="112">
        <v>70.071069150511704</v>
      </c>
      <c r="Q748" s="113">
        <v>89.627155617427505</v>
      </c>
      <c r="R748" s="86">
        <f t="shared" si="170"/>
        <v>4.65468733763965E-2</v>
      </c>
      <c r="S748" s="68">
        <f t="shared" si="171"/>
        <v>2.2517184169693314E-2</v>
      </c>
      <c r="T748" s="68">
        <f t="shared" si="172"/>
        <v>4.3032062870106282E-2</v>
      </c>
      <c r="U748" s="68">
        <f t="shared" si="173"/>
        <v>4.4217662449827742E-2</v>
      </c>
      <c r="V748" s="70">
        <f t="shared" si="174"/>
        <v>5.5817862361739037E-2</v>
      </c>
      <c r="W748" s="86">
        <f t="shared" si="175"/>
        <v>1.6136416477998586E-2</v>
      </c>
      <c r="X748" s="68">
        <f t="shared" si="176"/>
        <v>1.390981213361984E-2</v>
      </c>
      <c r="Y748" s="68">
        <f t="shared" si="177"/>
        <v>0.11979747855350129</v>
      </c>
      <c r="Z748" s="68">
        <f t="shared" si="178"/>
        <v>5.9450231472926149E-2</v>
      </c>
      <c r="AA748" s="70">
        <f t="shared" si="179"/>
        <v>1.8815869721706183E-2</v>
      </c>
      <c r="AB748" s="86">
        <f t="shared" si="165"/>
        <v>2.8845855236732061</v>
      </c>
      <c r="AC748" s="68">
        <f t="shared" si="166"/>
        <v>1.6187985828557356</v>
      </c>
      <c r="AD748" s="68">
        <f t="shared" si="167"/>
        <v>0.35920674950506792</v>
      </c>
      <c r="AE748" s="68">
        <f t="shared" si="168"/>
        <v>0.74377611918911746</v>
      </c>
      <c r="AF748" s="70">
        <f t="shared" si="169"/>
        <v>2.9665310818636765</v>
      </c>
    </row>
    <row r="749" spans="1:32" ht="12.75">
      <c r="A749" s="69" t="s">
        <v>1831</v>
      </c>
      <c r="B749" s="67" t="s">
        <v>875</v>
      </c>
      <c r="C749" s="67" t="s">
        <v>876</v>
      </c>
      <c r="D749" s="68">
        <v>71.663874699999994</v>
      </c>
      <c r="E749" s="70">
        <v>29.394644</v>
      </c>
      <c r="F749" s="111">
        <v>436.11700000000002</v>
      </c>
      <c r="G749" s="112">
        <v>515.40700000000004</v>
      </c>
      <c r="H749" s="112">
        <v>609.14099999999996</v>
      </c>
      <c r="I749" s="112">
        <v>719.92200000000003</v>
      </c>
      <c r="J749" s="112">
        <v>844.673</v>
      </c>
      <c r="K749" s="113">
        <v>970.07399999999996</v>
      </c>
      <c r="L749" s="111">
        <v>24.523951188544999</v>
      </c>
      <c r="M749" s="112">
        <v>29.4604752998669</v>
      </c>
      <c r="N749" s="112">
        <v>30.244908969287401</v>
      </c>
      <c r="O749" s="112">
        <v>30.8102603907607</v>
      </c>
      <c r="P749" s="112">
        <v>31.447945368692899</v>
      </c>
      <c r="Q749" s="113">
        <v>37.279917234706197</v>
      </c>
      <c r="R749" s="86">
        <f t="shared" si="170"/>
        <v>4.0258799027684609E-2</v>
      </c>
      <c r="S749" s="68">
        <f t="shared" si="171"/>
        <v>5.3253293535562556E-3</v>
      </c>
      <c r="T749" s="68">
        <f t="shared" si="172"/>
        <v>3.7384898202034089E-3</v>
      </c>
      <c r="U749" s="68">
        <f t="shared" si="173"/>
        <v>4.139432577619024E-3</v>
      </c>
      <c r="V749" s="70">
        <f t="shared" si="174"/>
        <v>3.7089684541484549E-2</v>
      </c>
      <c r="W749" s="86">
        <f t="shared" si="175"/>
        <v>3.340926476726553E-2</v>
      </c>
      <c r="X749" s="68">
        <f t="shared" si="176"/>
        <v>3.3418577639013666E-2</v>
      </c>
      <c r="Y749" s="68">
        <f t="shared" si="177"/>
        <v>3.3418620960611288E-2</v>
      </c>
      <c r="Z749" s="68">
        <f t="shared" si="178"/>
        <v>3.1961339480682263E-2</v>
      </c>
      <c r="AA749" s="70">
        <f t="shared" si="179"/>
        <v>2.7684557407138165E-2</v>
      </c>
      <c r="AB749" s="86">
        <f t="shared" si="165"/>
        <v>1.2050190061988515</v>
      </c>
      <c r="AC749" s="68">
        <f t="shared" si="166"/>
        <v>0.15935236415745402</v>
      </c>
      <c r="AD749" s="68">
        <f t="shared" si="167"/>
        <v>0.11186846472838492</v>
      </c>
      <c r="AE749" s="68">
        <f t="shared" si="168"/>
        <v>0.12951373893828624</v>
      </c>
      <c r="AF749" s="70">
        <f t="shared" si="169"/>
        <v>1.3397246701845908</v>
      </c>
    </row>
    <row r="750" spans="1:32" ht="12.75">
      <c r="A750" s="69" t="s">
        <v>1831</v>
      </c>
      <c r="B750" s="67" t="s">
        <v>875</v>
      </c>
      <c r="C750" s="67" t="s">
        <v>1621</v>
      </c>
      <c r="D750" s="68">
        <v>70.640111399999995</v>
      </c>
      <c r="E750" s="70">
        <v>30.0321374</v>
      </c>
      <c r="F750" s="111">
        <v>206.31</v>
      </c>
      <c r="G750" s="112">
        <v>251.34399999999999</v>
      </c>
      <c r="H750" s="112">
        <v>306.22399999999999</v>
      </c>
      <c r="I750" s="112">
        <v>373.08699999999999</v>
      </c>
      <c r="J750" s="112">
        <v>450.80900000000003</v>
      </c>
      <c r="K750" s="113">
        <v>526.08799999999997</v>
      </c>
      <c r="L750" s="111">
        <v>14.0856390232124</v>
      </c>
      <c r="M750" s="112">
        <v>15.360243282700599</v>
      </c>
      <c r="N750" s="112">
        <v>15.5623501942289</v>
      </c>
      <c r="O750" s="112">
        <v>16.089154383033001</v>
      </c>
      <c r="P750" s="112">
        <v>16.454881376648199</v>
      </c>
      <c r="Q750" s="113">
        <v>20.689568960264999</v>
      </c>
      <c r="R750" s="86">
        <f t="shared" si="170"/>
        <v>1.8097925942695513E-2</v>
      </c>
      <c r="S750" s="68">
        <f t="shared" si="171"/>
        <v>2.6315587300094713E-3</v>
      </c>
      <c r="T750" s="68">
        <f t="shared" si="172"/>
        <v>6.7702394847721668E-3</v>
      </c>
      <c r="U750" s="68">
        <f t="shared" si="173"/>
        <v>4.5462550101561475E-3</v>
      </c>
      <c r="V750" s="70">
        <f t="shared" si="174"/>
        <v>5.1470290021372253E-2</v>
      </c>
      <c r="W750" s="86">
        <f t="shared" si="175"/>
        <v>3.9488525351545893E-2</v>
      </c>
      <c r="X750" s="68">
        <f t="shared" si="176"/>
        <v>3.9498868307626681E-2</v>
      </c>
      <c r="Y750" s="68">
        <f t="shared" si="177"/>
        <v>3.9498955223756252E-2</v>
      </c>
      <c r="Z750" s="68">
        <f t="shared" si="178"/>
        <v>3.7846422011875325E-2</v>
      </c>
      <c r="AA750" s="70">
        <f t="shared" si="179"/>
        <v>3.088495053018292E-2</v>
      </c>
      <c r="AB750" s="86">
        <f t="shared" si="165"/>
        <v>0.45830847775598227</v>
      </c>
      <c r="AC750" s="68">
        <f t="shared" si="166"/>
        <v>6.662364879708095E-2</v>
      </c>
      <c r="AD750" s="68">
        <f t="shared" si="167"/>
        <v>0.17140300158370453</v>
      </c>
      <c r="AE750" s="68">
        <f t="shared" si="168"/>
        <v>0.12012377309352093</v>
      </c>
      <c r="AF750" s="70">
        <f t="shared" si="169"/>
        <v>1.6665168354753201</v>
      </c>
    </row>
    <row r="751" spans="1:32" ht="12.75">
      <c r="A751" s="69" t="s">
        <v>1831</v>
      </c>
      <c r="B751" s="67" t="s">
        <v>875</v>
      </c>
      <c r="C751" s="67" t="s">
        <v>877</v>
      </c>
      <c r="D751" s="68">
        <v>73.092325299999999</v>
      </c>
      <c r="E751" s="70">
        <v>31.422055799999999</v>
      </c>
      <c r="F751" s="111">
        <v>2097.7289999999998</v>
      </c>
      <c r="G751" s="112">
        <v>2381.1770000000001</v>
      </c>
      <c r="H751" s="112">
        <v>2703.02</v>
      </c>
      <c r="I751" s="112">
        <v>3068.364</v>
      </c>
      <c r="J751" s="112">
        <v>3462.2950000000001</v>
      </c>
      <c r="K751" s="113">
        <v>3892.83</v>
      </c>
      <c r="L751" s="111">
        <v>100.348982553071</v>
      </c>
      <c r="M751" s="112">
        <v>121.691966300339</v>
      </c>
      <c r="N751" s="112">
        <v>137.57142330879299</v>
      </c>
      <c r="O751" s="112">
        <v>149.95659245623301</v>
      </c>
      <c r="P751" s="112">
        <v>158.48824407783101</v>
      </c>
      <c r="Q751" s="113">
        <v>186.23437032796801</v>
      </c>
      <c r="R751" s="86">
        <f t="shared" si="170"/>
        <v>4.2537518974804685E-2</v>
      </c>
      <c r="S751" s="68">
        <f t="shared" si="171"/>
        <v>2.609779016843735E-2</v>
      </c>
      <c r="T751" s="68">
        <f t="shared" si="172"/>
        <v>1.8005438701670269E-2</v>
      </c>
      <c r="U751" s="68">
        <f t="shared" si="173"/>
        <v>1.137882834205917E-2</v>
      </c>
      <c r="V751" s="70">
        <f t="shared" si="174"/>
        <v>3.5013481803118876E-2</v>
      </c>
      <c r="W751" s="86">
        <f t="shared" si="175"/>
        <v>2.5347914452565741E-2</v>
      </c>
      <c r="X751" s="68">
        <f t="shared" si="176"/>
        <v>2.5354952639608207E-2</v>
      </c>
      <c r="Y751" s="68">
        <f t="shared" si="177"/>
        <v>2.5354970816425883E-2</v>
      </c>
      <c r="Z751" s="68">
        <f t="shared" si="178"/>
        <v>2.4157428689879371E-2</v>
      </c>
      <c r="AA751" s="70">
        <f t="shared" si="179"/>
        <v>2.344094711360303E-2</v>
      </c>
      <c r="AB751" s="86">
        <f t="shared" si="165"/>
        <v>1.6781466993825598</v>
      </c>
      <c r="AC751" s="68">
        <f t="shared" si="166"/>
        <v>1.0292975317046626</v>
      </c>
      <c r="AD751" s="68">
        <f t="shared" si="167"/>
        <v>0.7101344675974024</v>
      </c>
      <c r="AE751" s="68">
        <f t="shared" si="168"/>
        <v>0.47102812505977804</v>
      </c>
      <c r="AF751" s="70">
        <f t="shared" si="169"/>
        <v>1.4936888698835971</v>
      </c>
    </row>
    <row r="752" spans="1:32" ht="12.75">
      <c r="A752" s="69" t="s">
        <v>1831</v>
      </c>
      <c r="B752" s="67" t="s">
        <v>875</v>
      </c>
      <c r="C752" s="67" t="s">
        <v>878</v>
      </c>
      <c r="D752" s="68">
        <v>74.193374500000004</v>
      </c>
      <c r="E752" s="70">
        <v>32.152531199999999</v>
      </c>
      <c r="F752" s="111">
        <v>1208.94</v>
      </c>
      <c r="G752" s="112">
        <v>1411.1579999999999</v>
      </c>
      <c r="H752" s="112">
        <v>1647.271</v>
      </c>
      <c r="I752" s="112">
        <v>1922.89</v>
      </c>
      <c r="J752" s="112">
        <v>2229.2199999999998</v>
      </c>
      <c r="K752" s="113">
        <v>2543.5419999999999</v>
      </c>
      <c r="L752" s="111">
        <v>85.837768800784701</v>
      </c>
      <c r="M752" s="112">
        <v>103.022304315125</v>
      </c>
      <c r="N752" s="112">
        <v>106.92421782724701</v>
      </c>
      <c r="O752" s="112">
        <v>113.915738350778</v>
      </c>
      <c r="P752" s="112">
        <v>120.607313855592</v>
      </c>
      <c r="Q752" s="113">
        <v>131.029663090947</v>
      </c>
      <c r="R752" s="86">
        <f t="shared" si="170"/>
        <v>4.0039567091317965E-2</v>
      </c>
      <c r="S752" s="68">
        <f t="shared" si="171"/>
        <v>7.5748907735296231E-3</v>
      </c>
      <c r="T752" s="68">
        <f t="shared" si="172"/>
        <v>1.3077524747156724E-2</v>
      </c>
      <c r="U752" s="68">
        <f t="shared" si="173"/>
        <v>1.1748289747653285E-2</v>
      </c>
      <c r="V752" s="70">
        <f t="shared" si="174"/>
        <v>1.7283113108437352E-2</v>
      </c>
      <c r="W752" s="86">
        <f t="shared" si="175"/>
        <v>3.0933340262628152E-2</v>
      </c>
      <c r="X752" s="68">
        <f t="shared" si="176"/>
        <v>3.0941867065611594E-2</v>
      </c>
      <c r="Y752" s="68">
        <f t="shared" si="177"/>
        <v>3.0941856686329261E-2</v>
      </c>
      <c r="Z752" s="68">
        <f t="shared" si="178"/>
        <v>2.956449716380366E-2</v>
      </c>
      <c r="AA752" s="70">
        <f t="shared" si="179"/>
        <v>2.6381169864454497E-2</v>
      </c>
      <c r="AB752" s="86">
        <f t="shared" si="165"/>
        <v>1.2943822668802252</v>
      </c>
      <c r="AC752" s="68">
        <f t="shared" si="166"/>
        <v>0.24481039742906344</v>
      </c>
      <c r="AD752" s="68">
        <f t="shared" si="167"/>
        <v>0.4226483523509641</v>
      </c>
      <c r="AE752" s="68">
        <f t="shared" si="168"/>
        <v>0.39737830420592862</v>
      </c>
      <c r="AF752" s="70">
        <f t="shared" si="169"/>
        <v>0.65513065558644168</v>
      </c>
    </row>
    <row r="753" spans="1:32" ht="12.75">
      <c r="A753" s="69" t="s">
        <v>1831</v>
      </c>
      <c r="B753" s="67" t="s">
        <v>875</v>
      </c>
      <c r="C753" s="67" t="s">
        <v>879</v>
      </c>
      <c r="D753" s="68">
        <v>74.071481000000006</v>
      </c>
      <c r="E753" s="70">
        <v>32.568678200000001</v>
      </c>
      <c r="F753" s="111">
        <v>264.161</v>
      </c>
      <c r="G753" s="112">
        <v>296.95299999999997</v>
      </c>
      <c r="H753" s="112">
        <v>333.827</v>
      </c>
      <c r="I753" s="112">
        <v>375.279</v>
      </c>
      <c r="J753" s="112">
        <v>419.49200000000002</v>
      </c>
      <c r="K753" s="113">
        <v>469.24799999999999</v>
      </c>
      <c r="L753" s="111">
        <v>15.4726641074732</v>
      </c>
      <c r="M753" s="112">
        <v>18.0489659737732</v>
      </c>
      <c r="N753" s="112">
        <v>20.1354037908627</v>
      </c>
      <c r="O753" s="112">
        <v>21.485929332960598</v>
      </c>
      <c r="P753" s="112">
        <v>22.712645596576401</v>
      </c>
      <c r="Q753" s="113">
        <v>26.3268311526408</v>
      </c>
      <c r="R753" s="86">
        <f t="shared" si="170"/>
        <v>3.3301335159931014E-2</v>
      </c>
      <c r="S753" s="68">
        <f t="shared" si="171"/>
        <v>2.3119749021869567E-2</v>
      </c>
      <c r="T753" s="68">
        <f t="shared" si="172"/>
        <v>1.3414437138933932E-2</v>
      </c>
      <c r="U753" s="68">
        <f t="shared" si="173"/>
        <v>1.1418787101137416E-2</v>
      </c>
      <c r="V753" s="70">
        <f t="shared" si="174"/>
        <v>3.1825315467513701E-2</v>
      </c>
      <c r="W753" s="86">
        <f t="shared" si="175"/>
        <v>2.340302227451687E-2</v>
      </c>
      <c r="X753" s="68">
        <f t="shared" si="176"/>
        <v>2.3409803518676831E-2</v>
      </c>
      <c r="Y753" s="68">
        <f t="shared" si="177"/>
        <v>2.3409370924899191E-2</v>
      </c>
      <c r="Z753" s="68">
        <f t="shared" si="178"/>
        <v>2.2274941212799434E-2</v>
      </c>
      <c r="AA753" s="70">
        <f t="shared" si="179"/>
        <v>2.2417391586704423E-2</v>
      </c>
      <c r="AB753" s="86">
        <f t="shared" si="165"/>
        <v>1.4229501971714242</v>
      </c>
      <c r="AC753" s="68">
        <f t="shared" si="166"/>
        <v>0.98760969964673762</v>
      </c>
      <c r="AD753" s="68">
        <f t="shared" si="167"/>
        <v>0.57303706203680049</v>
      </c>
      <c r="AE753" s="68">
        <f t="shared" si="168"/>
        <v>0.51262928113031569</v>
      </c>
      <c r="AF753" s="70">
        <f t="shared" si="169"/>
        <v>1.4196707651923717</v>
      </c>
    </row>
    <row r="754" spans="1:32" ht="12.75">
      <c r="A754" s="69" t="s">
        <v>1831</v>
      </c>
      <c r="B754" s="67" t="s">
        <v>875</v>
      </c>
      <c r="C754" s="67" t="s">
        <v>658</v>
      </c>
      <c r="D754" s="68">
        <v>68.361345600000007</v>
      </c>
      <c r="E754" s="70">
        <v>25.407535800000002</v>
      </c>
      <c r="F754" s="114">
        <v>1210.423</v>
      </c>
      <c r="G754" s="115">
        <v>1347.5930000000001</v>
      </c>
      <c r="H754" s="115">
        <v>1500.3520000000001</v>
      </c>
      <c r="I754" s="115">
        <v>1670.4269999999999</v>
      </c>
      <c r="J754" s="115">
        <v>1849.829</v>
      </c>
      <c r="K754" s="116">
        <v>2058.7289999999998</v>
      </c>
      <c r="L754" s="111">
        <v>33.1189198940708</v>
      </c>
      <c r="M754" s="112">
        <v>44.232096094453297</v>
      </c>
      <c r="N754" s="112">
        <v>52.354377252633199</v>
      </c>
      <c r="O754" s="112">
        <v>55.792363675759802</v>
      </c>
      <c r="P754" s="112">
        <v>61.002357496256998</v>
      </c>
      <c r="Q754" s="113">
        <v>76.575382514753201</v>
      </c>
      <c r="R754" s="86">
        <f t="shared" si="170"/>
        <v>6.7110740543033606E-2</v>
      </c>
      <c r="S754" s="68">
        <f t="shared" si="171"/>
        <v>3.672573481860579E-2</v>
      </c>
      <c r="T754" s="68">
        <f t="shared" si="172"/>
        <v>1.3133520456319386E-2</v>
      </c>
      <c r="U754" s="68">
        <f t="shared" si="173"/>
        <v>1.8676368869314602E-2</v>
      </c>
      <c r="V754" s="70">
        <f t="shared" si="174"/>
        <v>5.1057125192093558E-2</v>
      </c>
      <c r="W754" s="86">
        <f t="shared" si="175"/>
        <v>2.1470030564554269E-2</v>
      </c>
      <c r="X754" s="68">
        <f t="shared" si="176"/>
        <v>2.1475941825571023E-2</v>
      </c>
      <c r="Y754" s="68">
        <f t="shared" si="177"/>
        <v>2.1475907024747498E-2</v>
      </c>
      <c r="Z754" s="68">
        <f t="shared" si="178"/>
        <v>2.040278400340146E-2</v>
      </c>
      <c r="AA754" s="70">
        <f t="shared" si="179"/>
        <v>2.1399119941545926E-2</v>
      </c>
      <c r="AB754" s="86">
        <f t="shared" si="165"/>
        <v>3.1257869121914252</v>
      </c>
      <c r="AC754" s="68">
        <f t="shared" si="166"/>
        <v>1.7100872742576119</v>
      </c>
      <c r="AD754" s="68">
        <f t="shared" si="167"/>
        <v>0.61154671796563165</v>
      </c>
      <c r="AE754" s="68">
        <f t="shared" si="168"/>
        <v>0.91538335485005196</v>
      </c>
      <c r="AF754" s="70">
        <f t="shared" si="169"/>
        <v>2.3859450917403038</v>
      </c>
    </row>
    <row r="755" spans="1:32" ht="12.75">
      <c r="A755" s="69" t="s">
        <v>1831</v>
      </c>
      <c r="B755" s="67" t="s">
        <v>875</v>
      </c>
      <c r="C755" s="67" t="s">
        <v>880</v>
      </c>
      <c r="D755" s="68">
        <v>72.310307100000003</v>
      </c>
      <c r="E755" s="70">
        <v>31.272880499999999</v>
      </c>
      <c r="F755" s="111">
        <v>304.97199999999998</v>
      </c>
      <c r="G755" s="112">
        <v>334.21499999999997</v>
      </c>
      <c r="H755" s="112">
        <v>366.27199999999999</v>
      </c>
      <c r="I755" s="112">
        <v>401.40300000000002</v>
      </c>
      <c r="J755" s="112">
        <v>437.774</v>
      </c>
      <c r="K755" s="113">
        <v>483.18200000000002</v>
      </c>
      <c r="L755" s="111">
        <v>17.597542307431802</v>
      </c>
      <c r="M755" s="112">
        <v>19.812751878492801</v>
      </c>
      <c r="N755" s="112">
        <v>20.547114421980801</v>
      </c>
      <c r="O755" s="112">
        <v>20.841173550300802</v>
      </c>
      <c r="P755" s="112">
        <v>21.4485789306306</v>
      </c>
      <c r="Q755" s="113">
        <v>24.647114761711599</v>
      </c>
      <c r="R755" s="86">
        <f t="shared" si="170"/>
        <v>2.5176351701401745E-2</v>
      </c>
      <c r="S755" s="68">
        <f t="shared" si="171"/>
        <v>7.4130292247304398E-3</v>
      </c>
      <c r="T755" s="68">
        <f t="shared" si="172"/>
        <v>2.862291242272184E-3</v>
      </c>
      <c r="U755" s="68">
        <f t="shared" si="173"/>
        <v>5.8288980595435913E-3</v>
      </c>
      <c r="V755" s="70">
        <f t="shared" si="174"/>
        <v>2.9825153838170488E-2</v>
      </c>
      <c r="W755" s="86">
        <f t="shared" si="175"/>
        <v>1.8312905868587002E-2</v>
      </c>
      <c r="X755" s="68">
        <f t="shared" si="176"/>
        <v>1.8318345665831601E-2</v>
      </c>
      <c r="Y755" s="68">
        <f t="shared" si="177"/>
        <v>1.831793667784528E-2</v>
      </c>
      <c r="Z755" s="68">
        <f t="shared" si="178"/>
        <v>1.7347377060207704E-2</v>
      </c>
      <c r="AA755" s="70">
        <f t="shared" si="179"/>
        <v>1.97381197588428E-2</v>
      </c>
      <c r="AB755" s="86">
        <f t="shared" si="165"/>
        <v>1.3747873702877456</v>
      </c>
      <c r="AC755" s="68">
        <f t="shared" si="166"/>
        <v>0.40467787648300768</v>
      </c>
      <c r="AD755" s="68">
        <f t="shared" si="167"/>
        <v>0.15625620355670278</v>
      </c>
      <c r="AE755" s="68">
        <f t="shared" si="168"/>
        <v>0.33601033973684785</v>
      </c>
      <c r="AF755" s="70">
        <f t="shared" si="169"/>
        <v>1.5110433112459274</v>
      </c>
    </row>
    <row r="756" spans="1:32" ht="12.75">
      <c r="A756" s="69" t="s">
        <v>1831</v>
      </c>
      <c r="B756" s="67" t="s">
        <v>875</v>
      </c>
      <c r="C756" s="67" t="s">
        <v>881</v>
      </c>
      <c r="D756" s="68">
        <v>67.020705500000005</v>
      </c>
      <c r="E756" s="70">
        <v>24.854684200000001</v>
      </c>
      <c r="F756" s="111">
        <v>9825.2950000000001</v>
      </c>
      <c r="G756" s="112">
        <v>11131.558999999999</v>
      </c>
      <c r="H756" s="112">
        <v>12611.924000000001</v>
      </c>
      <c r="I756" s="112">
        <v>14289.16</v>
      </c>
      <c r="J756" s="112">
        <v>16093.786</v>
      </c>
      <c r="K756" s="113">
        <v>18076.794000000002</v>
      </c>
      <c r="L756" s="111">
        <v>364.0066248434</v>
      </c>
      <c r="M756" s="112">
        <v>411.309426742543</v>
      </c>
      <c r="N756" s="112">
        <v>442.03235453923099</v>
      </c>
      <c r="O756" s="112">
        <v>461.73476163161001</v>
      </c>
      <c r="P756" s="112">
        <v>472.00072194505299</v>
      </c>
      <c r="Q756" s="113">
        <v>501.86174812916602</v>
      </c>
      <c r="R756" s="86">
        <f t="shared" si="170"/>
        <v>2.5990077471525812E-2</v>
      </c>
      <c r="S756" s="68">
        <f t="shared" si="171"/>
        <v>1.4939082743619613E-2</v>
      </c>
      <c r="T756" s="68">
        <f t="shared" si="172"/>
        <v>8.914463789835729E-3</v>
      </c>
      <c r="U756" s="68">
        <f t="shared" si="173"/>
        <v>4.4466915495669597E-3</v>
      </c>
      <c r="V756" s="70">
        <f t="shared" si="174"/>
        <v>1.2652957843394671E-2</v>
      </c>
      <c r="W756" s="86">
        <f t="shared" si="175"/>
        <v>2.4964808921249762E-2</v>
      </c>
      <c r="X756" s="68">
        <f t="shared" si="176"/>
        <v>2.497169766031377E-2</v>
      </c>
      <c r="Y756" s="68">
        <f t="shared" si="177"/>
        <v>2.4971698438210815E-2</v>
      </c>
      <c r="Z756" s="68">
        <f t="shared" si="178"/>
        <v>2.3786405381195384E-2</v>
      </c>
      <c r="AA756" s="70">
        <f t="shared" si="179"/>
        <v>2.3239156295377164E-2</v>
      </c>
      <c r="AB756" s="86">
        <f t="shared" si="165"/>
        <v>1.0410685518767722</v>
      </c>
      <c r="AC756" s="68">
        <f t="shared" si="166"/>
        <v>0.59824057406243258</v>
      </c>
      <c r="AD756" s="68">
        <f t="shared" si="167"/>
        <v>0.35698267828651692</v>
      </c>
      <c r="AE756" s="68">
        <f t="shared" si="168"/>
        <v>0.18694256144656235</v>
      </c>
      <c r="AF756" s="70">
        <f t="shared" si="169"/>
        <v>0.54446717783431986</v>
      </c>
    </row>
    <row r="757" spans="1:32" ht="12.75">
      <c r="A757" s="69" t="s">
        <v>1831</v>
      </c>
      <c r="B757" s="67" t="s">
        <v>875</v>
      </c>
      <c r="C757" s="67" t="s">
        <v>882</v>
      </c>
      <c r="D757" s="68">
        <v>74.447831399999998</v>
      </c>
      <c r="E757" s="70">
        <v>31.1175143</v>
      </c>
      <c r="F757" s="111">
        <v>253.60900000000001</v>
      </c>
      <c r="G757" s="112">
        <v>281.26799999999997</v>
      </c>
      <c r="H757" s="112">
        <v>311.95100000000002</v>
      </c>
      <c r="I757" s="112">
        <v>345.98200000000003</v>
      </c>
      <c r="J757" s="112">
        <v>381.72</v>
      </c>
      <c r="K757" s="113">
        <v>423.971</v>
      </c>
      <c r="L757" s="111">
        <v>10.2607901021169</v>
      </c>
      <c r="M757" s="112">
        <v>12.4276032955755</v>
      </c>
      <c r="N757" s="112">
        <v>13.225401495098501</v>
      </c>
      <c r="O757" s="112">
        <v>14.1192112133427</v>
      </c>
      <c r="P757" s="112">
        <v>14.4991336596814</v>
      </c>
      <c r="Q757" s="113">
        <v>15.945885198179599</v>
      </c>
      <c r="R757" s="86">
        <f t="shared" si="170"/>
        <v>4.2234821527273328E-2</v>
      </c>
      <c r="S757" s="68">
        <f t="shared" si="171"/>
        <v>1.2839132060274806E-2</v>
      </c>
      <c r="T757" s="68">
        <f t="shared" si="172"/>
        <v>1.3516560817839163E-2</v>
      </c>
      <c r="U757" s="68">
        <f t="shared" si="173"/>
        <v>5.3816384017213639E-3</v>
      </c>
      <c r="V757" s="70">
        <f t="shared" si="174"/>
        <v>1.9956385980788183E-2</v>
      </c>
      <c r="W757" s="86">
        <f t="shared" si="175"/>
        <v>2.0702848115674775E-2</v>
      </c>
      <c r="X757" s="68">
        <f t="shared" si="176"/>
        <v>2.0707634544574013E-2</v>
      </c>
      <c r="Y757" s="68">
        <f t="shared" si="177"/>
        <v>2.0708125277900079E-2</v>
      </c>
      <c r="Z757" s="68">
        <f t="shared" si="178"/>
        <v>1.9660120993193111E-2</v>
      </c>
      <c r="AA757" s="70">
        <f t="shared" si="179"/>
        <v>2.0995540223472216E-2</v>
      </c>
      <c r="AB757" s="86">
        <f t="shared" si="165"/>
        <v>2.0400488517952282</v>
      </c>
      <c r="AC757" s="68">
        <f t="shared" si="166"/>
        <v>0.62001925099837252</v>
      </c>
      <c r="AD757" s="68">
        <f t="shared" si="167"/>
        <v>0.65271774419213957</v>
      </c>
      <c r="AE757" s="68">
        <f t="shared" si="168"/>
        <v>0.27373373762982633</v>
      </c>
      <c r="AF757" s="70">
        <f t="shared" si="169"/>
        <v>0.95050595356806789</v>
      </c>
    </row>
    <row r="758" spans="1:32" ht="12.75">
      <c r="A758" s="69" t="s">
        <v>1831</v>
      </c>
      <c r="B758" s="67" t="s">
        <v>875</v>
      </c>
      <c r="C758" s="67" t="s">
        <v>883</v>
      </c>
      <c r="D758" s="68">
        <v>74.314182900000006</v>
      </c>
      <c r="E758" s="70">
        <v>31.565682200000001</v>
      </c>
      <c r="F758" s="111">
        <v>5576.3720000000003</v>
      </c>
      <c r="G758" s="112">
        <v>6856.9690000000001</v>
      </c>
      <c r="H758" s="112">
        <v>8432.1319999999996</v>
      </c>
      <c r="I758" s="112">
        <v>10369.137000000001</v>
      </c>
      <c r="J758" s="112">
        <v>12642.423000000001</v>
      </c>
      <c r="K758" s="113">
        <v>14825.828</v>
      </c>
      <c r="L758" s="111">
        <v>247.49243660138299</v>
      </c>
      <c r="M758" s="112">
        <v>315.35526384335998</v>
      </c>
      <c r="N758" s="112">
        <v>350.88895726124002</v>
      </c>
      <c r="O758" s="112">
        <v>399.95799819415203</v>
      </c>
      <c r="P758" s="112">
        <v>449.67708485640401</v>
      </c>
      <c r="Q758" s="113">
        <v>517.02626000227303</v>
      </c>
      <c r="R758" s="86">
        <f t="shared" si="170"/>
        <v>5.4840324152029274E-2</v>
      </c>
      <c r="S758" s="68">
        <f t="shared" si="171"/>
        <v>2.2535658980171631E-2</v>
      </c>
      <c r="T758" s="68">
        <f t="shared" si="172"/>
        <v>2.7968415601280754E-2</v>
      </c>
      <c r="U758" s="68">
        <f t="shared" si="173"/>
        <v>2.486215396953597E-2</v>
      </c>
      <c r="V758" s="70">
        <f t="shared" si="174"/>
        <v>2.9954461729965954E-2</v>
      </c>
      <c r="W758" s="86">
        <f t="shared" si="175"/>
        <v>4.1345424328180828E-2</v>
      </c>
      <c r="X758" s="68">
        <f t="shared" si="176"/>
        <v>4.1356827792188307E-2</v>
      </c>
      <c r="Y758" s="68">
        <f t="shared" si="177"/>
        <v>4.1356830324729053E-2</v>
      </c>
      <c r="Z758" s="68">
        <f t="shared" si="178"/>
        <v>3.9644853087369605E-2</v>
      </c>
      <c r="AA758" s="70">
        <f t="shared" si="179"/>
        <v>3.1862546308049348E-2</v>
      </c>
      <c r="AB758" s="86">
        <f t="shared" si="165"/>
        <v>1.326394033756485</v>
      </c>
      <c r="AC758" s="68">
        <f t="shared" si="166"/>
        <v>0.54490782255858328</v>
      </c>
      <c r="AD758" s="68">
        <f t="shared" si="167"/>
        <v>0.67627077272789005</v>
      </c>
      <c r="AE758" s="68">
        <f t="shared" si="168"/>
        <v>0.62712185904043027</v>
      </c>
      <c r="AF758" s="70">
        <f t="shared" si="169"/>
        <v>0.94011512577695777</v>
      </c>
    </row>
    <row r="759" spans="1:32" ht="12.75">
      <c r="A759" s="69" t="s">
        <v>1831</v>
      </c>
      <c r="B759" s="67" t="s">
        <v>875</v>
      </c>
      <c r="C759" s="67" t="s">
        <v>884</v>
      </c>
      <c r="D759" s="68">
        <v>68.210150900000002</v>
      </c>
      <c r="E759" s="70">
        <v>27.556479800000002</v>
      </c>
      <c r="F759" s="111">
        <v>290.43400000000003</v>
      </c>
      <c r="G759" s="112">
        <v>338.81400000000002</v>
      </c>
      <c r="H759" s="112">
        <v>395.26900000000001</v>
      </c>
      <c r="I759" s="112">
        <v>461.13099999999997</v>
      </c>
      <c r="J759" s="112">
        <v>534.28800000000001</v>
      </c>
      <c r="K759" s="113">
        <v>609.43399999999997</v>
      </c>
      <c r="L759" s="111">
        <v>14.267028467238401</v>
      </c>
      <c r="M759" s="112">
        <v>16.120606982152299</v>
      </c>
      <c r="N759" s="112">
        <v>16.789151759117999</v>
      </c>
      <c r="O759" s="112">
        <v>17.987390424891299</v>
      </c>
      <c r="P759" s="112">
        <v>18.1849861434033</v>
      </c>
      <c r="Q759" s="113">
        <v>19.416743879626701</v>
      </c>
      <c r="R759" s="86">
        <f t="shared" si="170"/>
        <v>2.5984086583555922E-2</v>
      </c>
      <c r="S759" s="68">
        <f t="shared" si="171"/>
        <v>8.2942878975446697E-3</v>
      </c>
      <c r="T759" s="68">
        <f t="shared" si="172"/>
        <v>1.4273963127679154E-2</v>
      </c>
      <c r="U759" s="68">
        <f t="shared" si="173"/>
        <v>2.1970470851465466E-3</v>
      </c>
      <c r="V759" s="70">
        <f t="shared" si="174"/>
        <v>1.3546974702207591E-2</v>
      </c>
      <c r="W759" s="86">
        <f t="shared" si="175"/>
        <v>3.0814985650214559E-2</v>
      </c>
      <c r="X759" s="68">
        <f t="shared" si="176"/>
        <v>3.0823052307449927E-2</v>
      </c>
      <c r="Y759" s="68">
        <f t="shared" si="177"/>
        <v>3.0823124342601788E-2</v>
      </c>
      <c r="Z759" s="68">
        <f t="shared" si="178"/>
        <v>2.9450570386103096E-2</v>
      </c>
      <c r="AA759" s="70">
        <f t="shared" si="179"/>
        <v>2.6319127631829798E-2</v>
      </c>
      <c r="AB759" s="86">
        <f t="shared" si="165"/>
        <v>0.84322890422553221</v>
      </c>
      <c r="AC759" s="68">
        <f t="shared" si="166"/>
        <v>0.26909365804566804</v>
      </c>
      <c r="AD759" s="68">
        <f t="shared" si="167"/>
        <v>0.46309267577883334</v>
      </c>
      <c r="AE759" s="68">
        <f t="shared" si="168"/>
        <v>7.4601172620523237E-2</v>
      </c>
      <c r="AF759" s="70">
        <f t="shared" si="169"/>
        <v>0.51471974647914109</v>
      </c>
    </row>
    <row r="760" spans="1:32" ht="12.75">
      <c r="A760" s="69" t="s">
        <v>1831</v>
      </c>
      <c r="B760" s="67" t="s">
        <v>875</v>
      </c>
      <c r="C760" s="67" t="s">
        <v>885</v>
      </c>
      <c r="D760" s="68">
        <v>71.4719683</v>
      </c>
      <c r="E760" s="70">
        <v>30.197838000000001</v>
      </c>
      <c r="F760" s="111">
        <v>1250.915</v>
      </c>
      <c r="G760" s="112">
        <v>1411.277</v>
      </c>
      <c r="H760" s="112">
        <v>1592.251</v>
      </c>
      <c r="I760" s="112">
        <v>1796.431</v>
      </c>
      <c r="J760" s="112">
        <v>2015.0909999999999</v>
      </c>
      <c r="K760" s="113">
        <v>2258.3789999999999</v>
      </c>
      <c r="L760" s="111">
        <v>110.649833673717</v>
      </c>
      <c r="M760" s="112">
        <v>123.726753499933</v>
      </c>
      <c r="N760" s="112">
        <v>130.24000647202499</v>
      </c>
      <c r="O760" s="112">
        <v>133.24798873892601</v>
      </c>
      <c r="P760" s="112">
        <v>136.373594215162</v>
      </c>
      <c r="Q760" s="113">
        <v>156.789199129216</v>
      </c>
      <c r="R760" s="86">
        <f t="shared" si="170"/>
        <v>2.3636582888641434E-2</v>
      </c>
      <c r="S760" s="68">
        <f t="shared" si="171"/>
        <v>1.0528447223979765E-2</v>
      </c>
      <c r="T760" s="68">
        <f t="shared" si="172"/>
        <v>4.6191371582081833E-3</v>
      </c>
      <c r="U760" s="68">
        <f t="shared" si="173"/>
        <v>4.6914111136942063E-3</v>
      </c>
      <c r="V760" s="70">
        <f t="shared" si="174"/>
        <v>2.9940700810222091E-2</v>
      </c>
      <c r="W760" s="86">
        <f t="shared" si="175"/>
        <v>2.4123936948208226E-2</v>
      </c>
      <c r="X760" s="68">
        <f t="shared" si="176"/>
        <v>2.4130754007459905E-2</v>
      </c>
      <c r="Y760" s="68">
        <f t="shared" si="177"/>
        <v>2.4130636101404816E-2</v>
      </c>
      <c r="Z760" s="68">
        <f t="shared" si="178"/>
        <v>2.2972487370196935E-2</v>
      </c>
      <c r="AA760" s="70">
        <f t="shared" si="179"/>
        <v>2.2796588725238123E-2</v>
      </c>
      <c r="AB760" s="86">
        <f t="shared" si="165"/>
        <v>0.97979790526674426</v>
      </c>
      <c r="AC760" s="68">
        <f t="shared" si="166"/>
        <v>0.43630825711972976</v>
      </c>
      <c r="AD760" s="68">
        <f t="shared" si="167"/>
        <v>0.19142210502852308</v>
      </c>
      <c r="AE760" s="68">
        <f t="shared" si="168"/>
        <v>0.20421868290068357</v>
      </c>
      <c r="AF760" s="70">
        <f t="shared" si="169"/>
        <v>1.313385137183912</v>
      </c>
    </row>
    <row r="761" spans="1:32" ht="12.75">
      <c r="A761" s="69" t="s">
        <v>1831</v>
      </c>
      <c r="B761" s="67" t="s">
        <v>875</v>
      </c>
      <c r="C761" s="67" t="s">
        <v>886</v>
      </c>
      <c r="D761" s="68">
        <v>73.449330099999997</v>
      </c>
      <c r="E761" s="70">
        <v>30.809128099999999</v>
      </c>
      <c r="F761" s="111">
        <v>215.636</v>
      </c>
      <c r="G761" s="112">
        <v>250.94900000000001</v>
      </c>
      <c r="H761" s="112">
        <v>292.05700000000002</v>
      </c>
      <c r="I761" s="112">
        <v>339.899</v>
      </c>
      <c r="J761" s="112">
        <v>392.904</v>
      </c>
      <c r="K761" s="113">
        <v>447.596</v>
      </c>
      <c r="L761" s="111">
        <v>13.5103701591143</v>
      </c>
      <c r="M761" s="112">
        <v>16.600318000251399</v>
      </c>
      <c r="N761" s="112">
        <v>17.062807178510202</v>
      </c>
      <c r="O761" s="112">
        <v>17.5050816655876</v>
      </c>
      <c r="P761" s="112">
        <v>18.432367745167401</v>
      </c>
      <c r="Q761" s="113">
        <v>20.645733714807999</v>
      </c>
      <c r="R761" s="86">
        <f t="shared" si="170"/>
        <v>4.5741867983573679E-2</v>
      </c>
      <c r="S761" s="68">
        <f t="shared" si="171"/>
        <v>5.5720520323984026E-3</v>
      </c>
      <c r="T761" s="68">
        <f t="shared" si="172"/>
        <v>5.1840764822616301E-3</v>
      </c>
      <c r="U761" s="68">
        <f t="shared" si="173"/>
        <v>1.0594478761018388E-2</v>
      </c>
      <c r="V761" s="70">
        <f t="shared" si="174"/>
        <v>2.4016078674655335E-2</v>
      </c>
      <c r="W761" s="86">
        <f t="shared" si="175"/>
        <v>3.0331586051655812E-2</v>
      </c>
      <c r="X761" s="68">
        <f t="shared" si="176"/>
        <v>3.0339851492432308E-2</v>
      </c>
      <c r="Y761" s="68">
        <f t="shared" si="177"/>
        <v>3.0339905191668449E-2</v>
      </c>
      <c r="Z761" s="68">
        <f t="shared" si="178"/>
        <v>2.8983358512836937E-2</v>
      </c>
      <c r="AA761" s="70">
        <f t="shared" si="179"/>
        <v>2.606514652543946E-2</v>
      </c>
      <c r="AB761" s="86">
        <f t="shared" si="165"/>
        <v>1.5080605381358425</v>
      </c>
      <c r="AC761" s="68">
        <f t="shared" si="166"/>
        <v>0.18365455855274188</v>
      </c>
      <c r="AD761" s="68">
        <f t="shared" si="167"/>
        <v>0.17086660124716585</v>
      </c>
      <c r="AE761" s="68">
        <f t="shared" si="168"/>
        <v>0.36553661496220385</v>
      </c>
      <c r="AF761" s="70">
        <f t="shared" si="169"/>
        <v>0.92138667439355293</v>
      </c>
    </row>
    <row r="762" spans="1:32" ht="12.75">
      <c r="A762" s="69" t="s">
        <v>1831</v>
      </c>
      <c r="B762" s="67" t="s">
        <v>875</v>
      </c>
      <c r="C762" s="67" t="s">
        <v>887</v>
      </c>
      <c r="D762" s="68">
        <v>67.0006542</v>
      </c>
      <c r="E762" s="70">
        <v>30.191656900000002</v>
      </c>
      <c r="F762" s="111">
        <v>601.61900000000003</v>
      </c>
      <c r="G762" s="112">
        <v>700.68100000000004</v>
      </c>
      <c r="H762" s="112">
        <v>816.08900000000006</v>
      </c>
      <c r="I762" s="112">
        <v>950.50599999999997</v>
      </c>
      <c r="J762" s="112">
        <v>1099.546</v>
      </c>
      <c r="K762" s="113">
        <v>1253.1079999999999</v>
      </c>
      <c r="L762" s="111">
        <v>50.998241771168999</v>
      </c>
      <c r="M762" s="112">
        <v>69.348340444229606</v>
      </c>
      <c r="N762" s="112">
        <v>79.319148202503797</v>
      </c>
      <c r="O762" s="112">
        <v>85.7857438574094</v>
      </c>
      <c r="P762" s="112">
        <v>87.170614905327596</v>
      </c>
      <c r="Q762" s="113">
        <v>102.322576610298</v>
      </c>
      <c r="R762" s="86">
        <f t="shared" si="170"/>
        <v>7.1963652219220339E-2</v>
      </c>
      <c r="S762" s="68">
        <f t="shared" si="171"/>
        <v>2.8755721317636374E-2</v>
      </c>
      <c r="T762" s="68">
        <f t="shared" si="172"/>
        <v>1.6305257435181277E-2</v>
      </c>
      <c r="U762" s="68">
        <f t="shared" si="173"/>
        <v>3.2286741028208347E-3</v>
      </c>
      <c r="V762" s="70">
        <f t="shared" si="174"/>
        <v>3.4763920666216072E-2</v>
      </c>
      <c r="W762" s="86">
        <f t="shared" si="175"/>
        <v>3.0485672936744958E-2</v>
      </c>
      <c r="X762" s="68">
        <f t="shared" si="176"/>
        <v>3.0494139675311883E-2</v>
      </c>
      <c r="Y762" s="68">
        <f t="shared" si="177"/>
        <v>3.049421134633502E-2</v>
      </c>
      <c r="Z762" s="68">
        <f t="shared" si="178"/>
        <v>2.9131634388541716E-2</v>
      </c>
      <c r="AA762" s="70">
        <f t="shared" si="179"/>
        <v>2.6145899599946853E-2</v>
      </c>
      <c r="AB762" s="86">
        <f t="shared" si="165"/>
        <v>2.3605728621617925</v>
      </c>
      <c r="AC762" s="68">
        <f t="shared" si="166"/>
        <v>0.94299172312498669</v>
      </c>
      <c r="AD762" s="68">
        <f t="shared" si="167"/>
        <v>0.53470008618999554</v>
      </c>
      <c r="AE762" s="68">
        <f t="shared" si="168"/>
        <v>0.1108305170852605</v>
      </c>
      <c r="AF762" s="70">
        <f t="shared" si="169"/>
        <v>1.329612719322411</v>
      </c>
    </row>
    <row r="763" spans="1:32" ht="12.75">
      <c r="A763" s="69" t="s">
        <v>1831</v>
      </c>
      <c r="B763" s="67" t="s">
        <v>875</v>
      </c>
      <c r="C763" s="67" t="s">
        <v>1622</v>
      </c>
      <c r="D763" s="68">
        <v>70.290743699999993</v>
      </c>
      <c r="E763" s="70">
        <v>28.423816299999999</v>
      </c>
      <c r="F763" s="111">
        <v>246.208</v>
      </c>
      <c r="G763" s="112">
        <v>288.96600000000001</v>
      </c>
      <c r="H763" s="112">
        <v>339.16399999999999</v>
      </c>
      <c r="I763" s="112">
        <v>398.08300000000003</v>
      </c>
      <c r="J763" s="112">
        <v>463.94900000000001</v>
      </c>
      <c r="K763" s="113">
        <v>530.89200000000005</v>
      </c>
      <c r="L763" s="111">
        <v>24.6505724131977</v>
      </c>
      <c r="M763" s="112">
        <v>29.579513097195001</v>
      </c>
      <c r="N763" s="112">
        <v>31.000551655537201</v>
      </c>
      <c r="O763" s="112">
        <v>31.729733525984699</v>
      </c>
      <c r="P763" s="112">
        <v>32.825302025194802</v>
      </c>
      <c r="Q763" s="113">
        <v>38.233571355277903</v>
      </c>
      <c r="R763" s="86">
        <f t="shared" si="170"/>
        <v>3.9990476499915995E-2</v>
      </c>
      <c r="S763" s="68">
        <f t="shared" si="171"/>
        <v>9.6082619999377609E-3</v>
      </c>
      <c r="T763" s="68">
        <f t="shared" si="172"/>
        <v>4.7043154492849414E-3</v>
      </c>
      <c r="U763" s="68">
        <f t="shared" si="173"/>
        <v>6.9056268519425128E-3</v>
      </c>
      <c r="V763" s="70">
        <f t="shared" si="174"/>
        <v>3.2951832863149448E-2</v>
      </c>
      <c r="W763" s="86">
        <f t="shared" si="175"/>
        <v>3.2026465400564134E-2</v>
      </c>
      <c r="X763" s="68">
        <f t="shared" si="176"/>
        <v>3.2034946415443695E-2</v>
      </c>
      <c r="Y763" s="68">
        <f t="shared" si="177"/>
        <v>3.2035352009225533E-2</v>
      </c>
      <c r="Z763" s="68">
        <f t="shared" si="178"/>
        <v>3.0622821227238323E-2</v>
      </c>
      <c r="AA763" s="70">
        <f t="shared" si="179"/>
        <v>2.6956795666545141E-2</v>
      </c>
      <c r="AB763" s="86">
        <f t="shared" si="165"/>
        <v>1.2486696861406248</v>
      </c>
      <c r="AC763" s="68">
        <f t="shared" si="166"/>
        <v>0.29993064059897173</v>
      </c>
      <c r="AD763" s="68">
        <f t="shared" si="167"/>
        <v>0.1468476278309723</v>
      </c>
      <c r="AE763" s="68">
        <f t="shared" si="168"/>
        <v>0.22550589969157089</v>
      </c>
      <c r="AF763" s="70">
        <f t="shared" si="169"/>
        <v>1.2223942812329314</v>
      </c>
    </row>
    <row r="764" spans="1:32" ht="12.75">
      <c r="A764" s="69" t="s">
        <v>1831</v>
      </c>
      <c r="B764" s="67" t="s">
        <v>875</v>
      </c>
      <c r="C764" s="67" t="s">
        <v>888</v>
      </c>
      <c r="D764" s="68">
        <v>73.111057200000005</v>
      </c>
      <c r="E764" s="70">
        <v>30.671509799999999</v>
      </c>
      <c r="F764" s="111">
        <v>224.04900000000001</v>
      </c>
      <c r="G764" s="112">
        <v>264.39499999999998</v>
      </c>
      <c r="H764" s="112">
        <v>312.01900000000001</v>
      </c>
      <c r="I764" s="112">
        <v>368.22199999999998</v>
      </c>
      <c r="J764" s="112">
        <v>431.41300000000001</v>
      </c>
      <c r="K764" s="113">
        <v>495.07499999999999</v>
      </c>
      <c r="L764" s="111">
        <v>17.625968055953901</v>
      </c>
      <c r="M764" s="112">
        <v>22.653158302714299</v>
      </c>
      <c r="N764" s="112">
        <v>27.270448634978202</v>
      </c>
      <c r="O764" s="112">
        <v>29.6119763733853</v>
      </c>
      <c r="P764" s="112">
        <v>32.645611053916497</v>
      </c>
      <c r="Q764" s="113">
        <v>38.909601883867602</v>
      </c>
      <c r="R764" s="86">
        <f t="shared" si="170"/>
        <v>5.7042997363906556E-2</v>
      </c>
      <c r="S764" s="68">
        <f t="shared" si="171"/>
        <v>4.076509130040961E-2</v>
      </c>
      <c r="T764" s="68">
        <f t="shared" si="172"/>
        <v>1.7172638189778499E-2</v>
      </c>
      <c r="U764" s="68">
        <f t="shared" si="173"/>
        <v>2.0489241530381418E-2</v>
      </c>
      <c r="V764" s="70">
        <f t="shared" si="174"/>
        <v>3.8375699689650093E-2</v>
      </c>
      <c r="W764" s="86">
        <f t="shared" si="175"/>
        <v>3.3115883824934488E-2</v>
      </c>
      <c r="X764" s="68">
        <f t="shared" si="176"/>
        <v>3.3123977266757282E-2</v>
      </c>
      <c r="Y764" s="68">
        <f t="shared" si="177"/>
        <v>3.3124386751719762E-2</v>
      </c>
      <c r="Z764" s="68">
        <f t="shared" si="178"/>
        <v>3.1675970159441506E-2</v>
      </c>
      <c r="AA764" s="70">
        <f t="shared" si="179"/>
        <v>2.7528679659186334E-2</v>
      </c>
      <c r="AB764" s="86">
        <f t="shared" si="165"/>
        <v>1.7225267990871569</v>
      </c>
      <c r="AC764" s="68">
        <f t="shared" si="166"/>
        <v>1.2306822629455441</v>
      </c>
      <c r="AD764" s="68">
        <f t="shared" si="167"/>
        <v>0.51842886386076037</v>
      </c>
      <c r="AE764" s="68">
        <f t="shared" si="168"/>
        <v>0.64683864226568244</v>
      </c>
      <c r="AF764" s="70">
        <f t="shared" si="169"/>
        <v>1.3940261634322191</v>
      </c>
    </row>
    <row r="765" spans="1:32" ht="12.75">
      <c r="A765" s="69" t="s">
        <v>1831</v>
      </c>
      <c r="B765" s="67" t="s">
        <v>875</v>
      </c>
      <c r="C765" s="67" t="s">
        <v>889</v>
      </c>
      <c r="D765" s="68">
        <v>72.676461000000003</v>
      </c>
      <c r="E765" s="70">
        <v>32.083651400000001</v>
      </c>
      <c r="F765" s="111">
        <v>476.53899999999999</v>
      </c>
      <c r="G765" s="112">
        <v>525.29300000000001</v>
      </c>
      <c r="H765" s="112">
        <v>579.04999999999995</v>
      </c>
      <c r="I765" s="112">
        <v>638.30899999999997</v>
      </c>
      <c r="J765" s="112">
        <v>700.09500000000003</v>
      </c>
      <c r="K765" s="113">
        <v>775.09100000000001</v>
      </c>
      <c r="L765" s="111">
        <v>17.6834296106673</v>
      </c>
      <c r="M765" s="112">
        <v>25.350124948483401</v>
      </c>
      <c r="N765" s="112">
        <v>28.828225336528501</v>
      </c>
      <c r="O765" s="112">
        <v>30.926332951772</v>
      </c>
      <c r="P765" s="112">
        <v>32.554867576971702</v>
      </c>
      <c r="Q765" s="113">
        <v>40.353159548749296</v>
      </c>
      <c r="R765" s="86">
        <f t="shared" si="170"/>
        <v>8.6710502505591633E-2</v>
      </c>
      <c r="S765" s="68">
        <f t="shared" si="171"/>
        <v>2.7440498972792486E-2</v>
      </c>
      <c r="T765" s="68">
        <f t="shared" si="172"/>
        <v>1.4555926289260468E-2</v>
      </c>
      <c r="U765" s="68">
        <f t="shared" si="173"/>
        <v>1.0531702078867977E-2</v>
      </c>
      <c r="V765" s="70">
        <f t="shared" si="174"/>
        <v>4.7908608157226001E-2</v>
      </c>
      <c r="W765" s="86">
        <f t="shared" si="175"/>
        <v>1.9481327121584058E-2</v>
      </c>
      <c r="X765" s="68">
        <f t="shared" si="176"/>
        <v>1.9486525495579162E-2</v>
      </c>
      <c r="Y765" s="68">
        <f t="shared" si="177"/>
        <v>1.9486732497044367E-2</v>
      </c>
      <c r="Z765" s="68">
        <f t="shared" si="178"/>
        <v>1.8478709601032022E-2</v>
      </c>
      <c r="AA765" s="70">
        <f t="shared" si="179"/>
        <v>2.0352880338860901E-2</v>
      </c>
      <c r="AB765" s="86">
        <f t="shared" si="165"/>
        <v>4.4509545969033066</v>
      </c>
      <c r="AC765" s="68">
        <f t="shared" si="166"/>
        <v>1.408178126932778</v>
      </c>
      <c r="AD765" s="68">
        <f t="shared" si="167"/>
        <v>0.74696598269967662</v>
      </c>
      <c r="AE765" s="68">
        <f t="shared" si="168"/>
        <v>0.56993709551449356</v>
      </c>
      <c r="AF765" s="70">
        <f t="shared" si="169"/>
        <v>2.353898188343956</v>
      </c>
    </row>
    <row r="766" spans="1:32" ht="12.75">
      <c r="A766" s="69" t="s">
        <v>1831</v>
      </c>
      <c r="B766" s="67" t="s">
        <v>875</v>
      </c>
      <c r="C766" s="67" t="s">
        <v>890</v>
      </c>
      <c r="D766" s="68">
        <v>73.986401400000005</v>
      </c>
      <c r="E766" s="70">
        <v>31.7085285</v>
      </c>
      <c r="F766" s="111">
        <v>290.976</v>
      </c>
      <c r="G766" s="112">
        <v>336.54199999999997</v>
      </c>
      <c r="H766" s="112">
        <v>389.26</v>
      </c>
      <c r="I766" s="112">
        <v>450.23500000000001</v>
      </c>
      <c r="J766" s="112">
        <v>517.34299999999996</v>
      </c>
      <c r="K766" s="113">
        <v>587.44299999999998</v>
      </c>
      <c r="L766" s="111">
        <v>18.372192829442898</v>
      </c>
      <c r="M766" s="112">
        <v>25.658175725210899</v>
      </c>
      <c r="N766" s="112">
        <v>28.268898802154499</v>
      </c>
      <c r="O766" s="112">
        <v>30.517307308182101</v>
      </c>
      <c r="P766" s="112">
        <v>31.9823724843856</v>
      </c>
      <c r="Q766" s="113">
        <v>39.005200202659999</v>
      </c>
      <c r="R766" s="86">
        <f t="shared" si="170"/>
        <v>7.9315332289476459E-2</v>
      </c>
      <c r="S766" s="68">
        <f t="shared" si="171"/>
        <v>2.0350028816572392E-2</v>
      </c>
      <c r="T766" s="68">
        <f t="shared" si="172"/>
        <v>1.5907294597950452E-2</v>
      </c>
      <c r="U766" s="68">
        <f t="shared" si="173"/>
        <v>9.6015363440056546E-3</v>
      </c>
      <c r="V766" s="70">
        <f t="shared" si="174"/>
        <v>4.3916865277603009E-2</v>
      </c>
      <c r="W766" s="86">
        <f t="shared" si="175"/>
        <v>2.9096433203423026E-2</v>
      </c>
      <c r="X766" s="68">
        <f t="shared" si="176"/>
        <v>2.9104909050762275E-2</v>
      </c>
      <c r="Y766" s="68">
        <f t="shared" si="177"/>
        <v>2.910443357231764E-2</v>
      </c>
      <c r="Z766" s="68">
        <f t="shared" si="178"/>
        <v>2.7787285758294856E-2</v>
      </c>
      <c r="AA766" s="70">
        <f t="shared" si="179"/>
        <v>2.5414624513471651E-2</v>
      </c>
      <c r="AB766" s="86">
        <f t="shared" si="165"/>
        <v>2.7259469136631314</v>
      </c>
      <c r="AC766" s="68">
        <f t="shared" si="166"/>
        <v>0.69919575357818931</v>
      </c>
      <c r="AD766" s="68">
        <f t="shared" si="167"/>
        <v>0.54655915424103974</v>
      </c>
      <c r="AE766" s="68">
        <f t="shared" si="168"/>
        <v>0.34553703544576947</v>
      </c>
      <c r="AF766" s="70">
        <f t="shared" si="169"/>
        <v>1.7280155075406991</v>
      </c>
    </row>
    <row r="767" spans="1:32" ht="12.75">
      <c r="A767" s="69" t="s">
        <v>1831</v>
      </c>
      <c r="B767" s="67" t="s">
        <v>875</v>
      </c>
      <c r="C767" s="67" t="s">
        <v>891</v>
      </c>
      <c r="D767" s="68">
        <v>74.541157499999997</v>
      </c>
      <c r="E767" s="70">
        <v>32.493537799999999</v>
      </c>
      <c r="F767" s="111">
        <v>441.351</v>
      </c>
      <c r="G767" s="112">
        <v>496.89499999999998</v>
      </c>
      <c r="H767" s="112">
        <v>559.44799999999998</v>
      </c>
      <c r="I767" s="112">
        <v>629.87599999999998</v>
      </c>
      <c r="J767" s="112">
        <v>705.12099999999998</v>
      </c>
      <c r="K767" s="113">
        <v>789.38599999999997</v>
      </c>
      <c r="L767" s="111">
        <v>39.3154720746385</v>
      </c>
      <c r="M767" s="112">
        <v>45.888547078946402</v>
      </c>
      <c r="N767" s="112">
        <v>54.313318702977199</v>
      </c>
      <c r="O767" s="112">
        <v>58.314877245085199</v>
      </c>
      <c r="P767" s="112">
        <v>65.448623912250099</v>
      </c>
      <c r="Q767" s="113">
        <v>74.507899792325603</v>
      </c>
      <c r="R767" s="86">
        <f t="shared" si="170"/>
        <v>3.3437599283199455E-2</v>
      </c>
      <c r="S767" s="68">
        <f t="shared" si="171"/>
        <v>3.6718406488385286E-2</v>
      </c>
      <c r="T767" s="68">
        <f t="shared" si="172"/>
        <v>1.4735091272883879E-2</v>
      </c>
      <c r="U767" s="68">
        <f t="shared" si="173"/>
        <v>2.4466300896710313E-2</v>
      </c>
      <c r="V767" s="70">
        <f t="shared" si="174"/>
        <v>2.7683625227084015E-2</v>
      </c>
      <c r="W767" s="86">
        <f t="shared" si="175"/>
        <v>2.3707651786342796E-2</v>
      </c>
      <c r="X767" s="68">
        <f t="shared" si="176"/>
        <v>2.3714369427363331E-2</v>
      </c>
      <c r="Y767" s="68">
        <f t="shared" si="177"/>
        <v>2.371447826168507E-2</v>
      </c>
      <c r="Z767" s="68">
        <f t="shared" si="178"/>
        <v>2.2569288934979902E-2</v>
      </c>
      <c r="AA767" s="70">
        <f t="shared" si="179"/>
        <v>2.2577201758377779E-2</v>
      </c>
      <c r="AB767" s="86">
        <f t="shared" si="165"/>
        <v>1.4104138016090553</v>
      </c>
      <c r="AC767" s="68">
        <f t="shared" si="166"/>
        <v>1.5483610728445922</v>
      </c>
      <c r="AD767" s="68">
        <f t="shared" si="167"/>
        <v>0.62135422547714336</v>
      </c>
      <c r="AE767" s="68">
        <f t="shared" si="168"/>
        <v>1.0840528014504813</v>
      </c>
      <c r="AF767" s="70">
        <f t="shared" si="169"/>
        <v>1.2261761011552896</v>
      </c>
    </row>
    <row r="768" spans="1:32" ht="12.75">
      <c r="A768" s="69" t="s">
        <v>1831</v>
      </c>
      <c r="B768" s="67" t="s">
        <v>875</v>
      </c>
      <c r="C768" s="67" t="s">
        <v>892</v>
      </c>
      <c r="D768" s="68">
        <v>72.726756399999999</v>
      </c>
      <c r="E768" s="70">
        <v>33.786306400000001</v>
      </c>
      <c r="F768" s="111">
        <v>214.88499999999999</v>
      </c>
      <c r="G768" s="112">
        <v>254.87899999999999</v>
      </c>
      <c r="H768" s="112">
        <v>302.33</v>
      </c>
      <c r="I768" s="112">
        <v>358.61599999999999</v>
      </c>
      <c r="J768" s="112">
        <v>422.24400000000003</v>
      </c>
      <c r="K768" s="113">
        <v>485.86</v>
      </c>
      <c r="L768" s="111">
        <v>16.157303568293202</v>
      </c>
      <c r="M768" s="112">
        <v>22.122188149718799</v>
      </c>
      <c r="N768" s="112">
        <v>25.698211460577401</v>
      </c>
      <c r="O768" s="112">
        <v>28.575424050179599</v>
      </c>
      <c r="P768" s="112">
        <v>30.419759930726599</v>
      </c>
      <c r="Q768" s="113">
        <v>55.093684157590999</v>
      </c>
      <c r="R768" s="86">
        <f t="shared" si="170"/>
        <v>7.3835148992694277E-2</v>
      </c>
      <c r="S768" s="68">
        <f t="shared" si="171"/>
        <v>3.2329743212170067E-2</v>
      </c>
      <c r="T768" s="68">
        <f t="shared" si="172"/>
        <v>2.2392317800139633E-2</v>
      </c>
      <c r="U768" s="68">
        <f t="shared" si="173"/>
        <v>1.2908546010083852E-2</v>
      </c>
      <c r="V768" s="70">
        <f t="shared" si="174"/>
        <v>0.1622230042778319</v>
      </c>
      <c r="W768" s="86">
        <f t="shared" si="175"/>
        <v>3.4137184286739383E-2</v>
      </c>
      <c r="X768" s="68">
        <f t="shared" si="176"/>
        <v>3.414604265776431E-2</v>
      </c>
      <c r="Y768" s="68">
        <f t="shared" si="177"/>
        <v>3.414660842129727E-2</v>
      </c>
      <c r="Z768" s="68">
        <f t="shared" si="178"/>
        <v>3.2666233572213751E-2</v>
      </c>
      <c r="AA768" s="70">
        <f t="shared" si="179"/>
        <v>2.806743411249189E-2</v>
      </c>
      <c r="AB768" s="86">
        <f t="shared" si="165"/>
        <v>2.1628951108710979</v>
      </c>
      <c r="AC768" s="68">
        <f t="shared" si="166"/>
        <v>0.94680790790902258</v>
      </c>
      <c r="AD768" s="68">
        <f t="shared" si="167"/>
        <v>0.65576989444648692</v>
      </c>
      <c r="AE768" s="68">
        <f t="shared" si="168"/>
        <v>0.39516481082973703</v>
      </c>
      <c r="AF768" s="70">
        <f t="shared" si="169"/>
        <v>5.7797589771710483</v>
      </c>
    </row>
    <row r="769" spans="1:32" ht="12.75">
      <c r="A769" s="69" t="s">
        <v>1832</v>
      </c>
      <c r="B769" s="67" t="s">
        <v>893</v>
      </c>
      <c r="C769" s="67" t="s">
        <v>894</v>
      </c>
      <c r="D769" s="68">
        <v>122.9513786</v>
      </c>
      <c r="E769" s="70">
        <v>10.6762836</v>
      </c>
      <c r="F769" s="111">
        <v>430.339</v>
      </c>
      <c r="G769" s="112">
        <v>470.00099999999998</v>
      </c>
      <c r="H769" s="112">
        <v>513.34199999999998</v>
      </c>
      <c r="I769" s="112">
        <v>561.02800000000002</v>
      </c>
      <c r="J769" s="112">
        <v>613.43700000000001</v>
      </c>
      <c r="K769" s="113">
        <v>674.63300000000004</v>
      </c>
      <c r="L769" s="111">
        <v>25.141062141993501</v>
      </c>
      <c r="M769" s="112">
        <v>29.138745963941901</v>
      </c>
      <c r="N769" s="112">
        <v>32.284070417921797</v>
      </c>
      <c r="O769" s="112">
        <v>33.479208849704698</v>
      </c>
      <c r="P769" s="112">
        <v>34.918472556154697</v>
      </c>
      <c r="Q769" s="113">
        <v>41.245728861147498</v>
      </c>
      <c r="R769" s="86">
        <f t="shared" si="170"/>
        <v>3.1802028087516691E-2</v>
      </c>
      <c r="S769" s="68">
        <f t="shared" si="171"/>
        <v>2.1588605479948356E-2</v>
      </c>
      <c r="T769" s="68">
        <f t="shared" si="172"/>
        <v>7.4038893876247156E-3</v>
      </c>
      <c r="U769" s="68">
        <f t="shared" si="173"/>
        <v>8.5979553036104345E-3</v>
      </c>
      <c r="V769" s="70">
        <f t="shared" si="174"/>
        <v>3.6240166546904498E-2</v>
      </c>
      <c r="W769" s="86">
        <f t="shared" si="175"/>
        <v>1.7632310436565289E-2</v>
      </c>
      <c r="X769" s="68">
        <f t="shared" si="176"/>
        <v>1.7641493470502943E-2</v>
      </c>
      <c r="Y769" s="68">
        <f t="shared" si="177"/>
        <v>1.7765705087340079E-2</v>
      </c>
      <c r="Z769" s="68">
        <f t="shared" si="178"/>
        <v>1.7861350848171347E-2</v>
      </c>
      <c r="AA769" s="70">
        <f t="shared" si="179"/>
        <v>1.9018253983376605E-2</v>
      </c>
      <c r="AB769" s="86">
        <f t="shared" si="165"/>
        <v>1.8036222877273487</v>
      </c>
      <c r="AC769" s="68">
        <f t="shared" si="166"/>
        <v>1.2237402414962821</v>
      </c>
      <c r="AD769" s="68">
        <f t="shared" si="167"/>
        <v>0.41675178954201825</v>
      </c>
      <c r="AE769" s="68">
        <f t="shared" si="168"/>
        <v>0.48137206288015427</v>
      </c>
      <c r="AF769" s="70">
        <f t="shared" si="169"/>
        <v>1.9055464596582394</v>
      </c>
    </row>
    <row r="770" spans="1:32" ht="12.75">
      <c r="A770" s="69" t="s">
        <v>1832</v>
      </c>
      <c r="B770" s="67" t="s">
        <v>893</v>
      </c>
      <c r="C770" s="67" t="s">
        <v>1627</v>
      </c>
      <c r="D770" s="68">
        <v>120.59337189999999</v>
      </c>
      <c r="E770" s="70">
        <v>16.411990500000002</v>
      </c>
      <c r="F770" s="111">
        <v>253.369</v>
      </c>
      <c r="G770" s="112">
        <v>284.702</v>
      </c>
      <c r="H770" s="112">
        <v>319.49299999999999</v>
      </c>
      <c r="I770" s="112">
        <v>344.91699999999997</v>
      </c>
      <c r="J770" s="112">
        <v>372.68</v>
      </c>
      <c r="K770" s="113">
        <v>407.21499999999997</v>
      </c>
      <c r="L770" s="111">
        <v>22.9717611503707</v>
      </c>
      <c r="M770" s="112">
        <v>26.060179214474701</v>
      </c>
      <c r="N770" s="112">
        <v>27.8104969610872</v>
      </c>
      <c r="O770" s="112">
        <v>28.515508622070701</v>
      </c>
      <c r="P770" s="112">
        <v>30.1596371697545</v>
      </c>
      <c r="Q770" s="113">
        <v>37.563585138123301</v>
      </c>
      <c r="R770" s="86">
        <f t="shared" si="170"/>
        <v>2.6888822706169942E-2</v>
      </c>
      <c r="S770" s="68">
        <f t="shared" si="171"/>
        <v>1.3432891095701394E-2</v>
      </c>
      <c r="T770" s="68">
        <f t="shared" si="172"/>
        <v>5.0701119219118077E-3</v>
      </c>
      <c r="U770" s="68">
        <f t="shared" si="173"/>
        <v>1.1531469204875138E-2</v>
      </c>
      <c r="V770" s="70">
        <f t="shared" si="174"/>
        <v>4.9098388861214995E-2</v>
      </c>
      <c r="W770" s="86">
        <f t="shared" si="175"/>
        <v>2.3319219004361076E-2</v>
      </c>
      <c r="X770" s="68">
        <f t="shared" si="176"/>
        <v>2.3058469029310594E-2</v>
      </c>
      <c r="Y770" s="68">
        <f t="shared" si="177"/>
        <v>1.5313688806574424E-2</v>
      </c>
      <c r="Z770" s="68">
        <f t="shared" si="178"/>
        <v>1.5483266840990028E-2</v>
      </c>
      <c r="AA770" s="70">
        <f t="shared" si="179"/>
        <v>1.7724231782158484E-2</v>
      </c>
      <c r="AB770" s="86">
        <f t="shared" si="165"/>
        <v>1.1530756112004132</v>
      </c>
      <c r="AC770" s="68">
        <f t="shared" si="166"/>
        <v>0.58255780462381435</v>
      </c>
      <c r="AD770" s="68">
        <f t="shared" si="167"/>
        <v>0.33108364587734884</v>
      </c>
      <c r="AE770" s="68">
        <f t="shared" si="168"/>
        <v>0.74476977780599918</v>
      </c>
      <c r="AF770" s="70">
        <f t="shared" si="169"/>
        <v>2.7701278940979703</v>
      </c>
    </row>
    <row r="771" spans="1:32" ht="12.75">
      <c r="A771" s="69" t="s">
        <v>1832</v>
      </c>
      <c r="B771" s="67" t="s">
        <v>893</v>
      </c>
      <c r="C771" s="67" t="s">
        <v>1628</v>
      </c>
      <c r="D771" s="68">
        <v>121.9710604</v>
      </c>
      <c r="E771" s="70">
        <v>6.7053596999999998</v>
      </c>
      <c r="F771" s="111">
        <v>333.72500000000002</v>
      </c>
      <c r="G771" s="112">
        <v>361.79599999999999</v>
      </c>
      <c r="H771" s="112">
        <v>393.18400000000003</v>
      </c>
      <c r="I771" s="112">
        <v>458.17500000000001</v>
      </c>
      <c r="J771" s="112">
        <v>533.13499999999999</v>
      </c>
      <c r="K771" s="113">
        <v>606.50800000000004</v>
      </c>
      <c r="L771" s="111">
        <v>1.44461838626412</v>
      </c>
      <c r="M771" s="112">
        <v>1.60320411468971</v>
      </c>
      <c r="N771" s="112">
        <v>1.7304266388385601</v>
      </c>
      <c r="O771" s="112">
        <v>1.93871887265557</v>
      </c>
      <c r="P771" s="112">
        <v>2.4383442734906802</v>
      </c>
      <c r="Q771" s="113">
        <v>2.9100550636071598</v>
      </c>
      <c r="R771" s="86">
        <f t="shared" si="170"/>
        <v>2.1955380041327504E-2</v>
      </c>
      <c r="S771" s="68">
        <f t="shared" si="171"/>
        <v>1.5871032638095885E-2</v>
      </c>
      <c r="T771" s="68">
        <f t="shared" si="172"/>
        <v>2.407409007027457E-2</v>
      </c>
      <c r="U771" s="68">
        <f t="shared" si="173"/>
        <v>5.1541810200748273E-2</v>
      </c>
      <c r="V771" s="70">
        <f t="shared" si="174"/>
        <v>3.8691073712998604E-2</v>
      </c>
      <c r="W771" s="86">
        <f t="shared" si="175"/>
        <v>1.6152643305266213E-2</v>
      </c>
      <c r="X771" s="68">
        <f t="shared" si="176"/>
        <v>1.6639435723406728E-2</v>
      </c>
      <c r="Y771" s="68">
        <f t="shared" si="177"/>
        <v>3.0594702303755904E-2</v>
      </c>
      <c r="Z771" s="68">
        <f t="shared" si="178"/>
        <v>3.0304693638633536E-2</v>
      </c>
      <c r="AA771" s="70">
        <f t="shared" si="179"/>
        <v>2.578864866738741E-2</v>
      </c>
      <c r="AB771" s="86">
        <f t="shared" ref="AB771:AB824" si="180">R771/W771</f>
        <v>1.359243786072428</v>
      </c>
      <c r="AC771" s="68">
        <f t="shared" ref="AC771:AC824" si="181">S771/X771</f>
        <v>0.95382036397845338</v>
      </c>
      <c r="AD771" s="68">
        <f t="shared" ref="AD771:AD824" si="182">T771/Y771</f>
        <v>0.78687119852508447</v>
      </c>
      <c r="AE771" s="68">
        <f t="shared" ref="AE771:AE824" si="183">U771/Z771</f>
        <v>1.7007863803328762</v>
      </c>
      <c r="AF771" s="70">
        <f t="shared" ref="AF771:AF824" si="184">V771/AA771</f>
        <v>1.5003141192864338</v>
      </c>
    </row>
    <row r="772" spans="1:32" ht="12.75">
      <c r="A772" s="69" t="s">
        <v>1832</v>
      </c>
      <c r="B772" s="67" t="s">
        <v>893</v>
      </c>
      <c r="C772" s="67" t="s">
        <v>1629</v>
      </c>
      <c r="D772" s="68">
        <v>121.0584755</v>
      </c>
      <c r="E772" s="70">
        <v>13.7558718</v>
      </c>
      <c r="F772" s="111">
        <v>248.458</v>
      </c>
      <c r="G772" s="112">
        <v>276.036</v>
      </c>
      <c r="H772" s="112">
        <v>306.351</v>
      </c>
      <c r="I772" s="112">
        <v>329.46699999999998</v>
      </c>
      <c r="J772" s="112">
        <v>354.66699999999997</v>
      </c>
      <c r="K772" s="113">
        <v>386.75200000000001</v>
      </c>
      <c r="L772" s="111">
        <v>17.7791311438348</v>
      </c>
      <c r="M772" s="112">
        <v>21.732237769084701</v>
      </c>
      <c r="N772" s="112">
        <v>24.7960339322461</v>
      </c>
      <c r="O772" s="112">
        <v>25.4022991769308</v>
      </c>
      <c r="P772" s="112">
        <v>27.2878332183246</v>
      </c>
      <c r="Q772" s="113">
        <v>31.6718281864011</v>
      </c>
      <c r="R772" s="86">
        <f t="shared" ref="R772:R835" si="185">(M772-L772)/L772/5</f>
        <v>4.4469064244691228E-2</v>
      </c>
      <c r="S772" s="68">
        <f t="shared" ref="S772:S835" si="186">(N772-M772)/M772/5</f>
        <v>2.8195864555833429E-2</v>
      </c>
      <c r="T772" s="68">
        <f t="shared" ref="T772:T835" si="187">(O772-N772)/N772/5</f>
        <v>4.8900178660933324E-3</v>
      </c>
      <c r="U772" s="68">
        <f t="shared" ref="U772:U835" si="188">(P772-O772)/O772/5</f>
        <v>1.4845380949659514E-2</v>
      </c>
      <c r="V772" s="70">
        <f t="shared" ref="V772:V835" si="189">(Q772-P772)/P772/5</f>
        <v>3.2131499287620359E-2</v>
      </c>
      <c r="W772" s="86">
        <f t="shared" ref="W772:W835" si="190">LN(G772/F772)/5</f>
        <v>2.1051494965239132E-2</v>
      </c>
      <c r="X772" s="68">
        <f t="shared" ref="X772:X835" si="191">LN(H772/G772)/5</f>
        <v>2.0840042282540393E-2</v>
      </c>
      <c r="Y772" s="68">
        <f t="shared" ref="Y772:Y835" si="192">LN(I772/H772)/5</f>
        <v>1.4548938755077715E-2</v>
      </c>
      <c r="Z772" s="68">
        <f t="shared" ref="Z772:Z835" si="193">LN(J772/I772)/5</f>
        <v>1.4740624780137939E-2</v>
      </c>
      <c r="AA772" s="70">
        <f t="shared" ref="AA772:AA835" si="194">LN(K772/J772)/5</f>
        <v>1.7320867931286222E-2</v>
      </c>
      <c r="AB772" s="86">
        <f t="shared" si="180"/>
        <v>2.1123945980140553</v>
      </c>
      <c r="AC772" s="68">
        <f t="shared" si="181"/>
        <v>1.3529658036949224</v>
      </c>
      <c r="AD772" s="68">
        <f t="shared" si="182"/>
        <v>0.3361082171293539</v>
      </c>
      <c r="AE772" s="68">
        <f t="shared" si="183"/>
        <v>1.0071066302198213</v>
      </c>
      <c r="AF772" s="70">
        <f t="shared" si="184"/>
        <v>1.8550744347852275</v>
      </c>
    </row>
    <row r="773" spans="1:32" ht="12.75">
      <c r="A773" s="69" t="s">
        <v>1832</v>
      </c>
      <c r="B773" s="67" t="s">
        <v>893</v>
      </c>
      <c r="C773" s="67" t="s">
        <v>1630</v>
      </c>
      <c r="D773" s="68">
        <v>124.6411819458</v>
      </c>
      <c r="E773" s="70">
        <v>8.4769153594970703</v>
      </c>
      <c r="F773" s="111">
        <v>463.923</v>
      </c>
      <c r="G773" s="112">
        <v>529.67200000000003</v>
      </c>
      <c r="H773" s="112">
        <v>604.30899999999997</v>
      </c>
      <c r="I773" s="112">
        <v>674.68600000000004</v>
      </c>
      <c r="J773" s="112">
        <v>753.13800000000003</v>
      </c>
      <c r="K773" s="113">
        <v>837.65</v>
      </c>
      <c r="L773" s="111">
        <v>19.433581908325401</v>
      </c>
      <c r="M773" s="112">
        <v>26.117448723308101</v>
      </c>
      <c r="N773" s="112">
        <v>29.9863168594852</v>
      </c>
      <c r="O773" s="112">
        <v>33.612517398915202</v>
      </c>
      <c r="P773" s="112">
        <v>36.940597778426202</v>
      </c>
      <c r="Q773" s="113">
        <v>49.227153101430901</v>
      </c>
      <c r="R773" s="86">
        <f t="shared" si="185"/>
        <v>6.8786771749157705E-2</v>
      </c>
      <c r="S773" s="68">
        <f t="shared" si="186"/>
        <v>2.9626692692417456E-2</v>
      </c>
      <c r="T773" s="68">
        <f t="shared" si="187"/>
        <v>2.4185701474590874E-2</v>
      </c>
      <c r="U773" s="68">
        <f t="shared" si="188"/>
        <v>1.9802624956727636E-2</v>
      </c>
      <c r="V773" s="70">
        <f t="shared" si="189"/>
        <v>6.6520609096262159E-2</v>
      </c>
      <c r="W773" s="86">
        <f t="shared" si="190"/>
        <v>2.6507871372877145E-2</v>
      </c>
      <c r="X773" s="68">
        <f t="shared" si="191"/>
        <v>2.6365541895540707E-2</v>
      </c>
      <c r="Y773" s="68">
        <f t="shared" si="192"/>
        <v>2.2032348186721173E-2</v>
      </c>
      <c r="Z773" s="68">
        <f t="shared" si="193"/>
        <v>2.2000216097136392E-2</v>
      </c>
      <c r="AA773" s="70">
        <f t="shared" si="194"/>
        <v>2.1270374839741917E-2</v>
      </c>
      <c r="AB773" s="86">
        <f t="shared" si="180"/>
        <v>2.5949564482774852</v>
      </c>
      <c r="AC773" s="68">
        <f t="shared" si="181"/>
        <v>1.1236898831739286</v>
      </c>
      <c r="AD773" s="68">
        <f t="shared" si="182"/>
        <v>1.0977359866329419</v>
      </c>
      <c r="AE773" s="68">
        <f t="shared" si="183"/>
        <v>0.90011047479234529</v>
      </c>
      <c r="AF773" s="70">
        <f t="shared" si="184"/>
        <v>3.1273830196905585</v>
      </c>
    </row>
    <row r="774" spans="1:32" ht="12.75">
      <c r="A774" s="69" t="s">
        <v>1832</v>
      </c>
      <c r="B774" s="67" t="s">
        <v>893</v>
      </c>
      <c r="C774" s="67" t="s">
        <v>895</v>
      </c>
      <c r="D774" s="68">
        <v>123.954666</v>
      </c>
      <c r="E774" s="70">
        <v>10.3386873</v>
      </c>
      <c r="F774" s="111">
        <v>982</v>
      </c>
      <c r="G774" s="112">
        <v>1086</v>
      </c>
      <c r="H774" s="112">
        <v>1200</v>
      </c>
      <c r="I774" s="112">
        <v>1284</v>
      </c>
      <c r="J774" s="112">
        <v>1375</v>
      </c>
      <c r="K774" s="113">
        <v>1495</v>
      </c>
      <c r="L774" s="111">
        <v>70.665500684022703</v>
      </c>
      <c r="M774" s="112">
        <v>93.648683687915906</v>
      </c>
      <c r="N774" s="112">
        <v>115.72875596689001</v>
      </c>
      <c r="O774" s="112">
        <v>127.375071936449</v>
      </c>
      <c r="P774" s="112">
        <v>135.617435227378</v>
      </c>
      <c r="Q774" s="113">
        <v>146.37046936415399</v>
      </c>
      <c r="R774" s="86">
        <f t="shared" si="185"/>
        <v>6.5047817623655899E-2</v>
      </c>
      <c r="S774" s="68">
        <f t="shared" si="186"/>
        <v>4.715511507359977E-2</v>
      </c>
      <c r="T774" s="68">
        <f t="shared" si="187"/>
        <v>2.0126918106492062E-2</v>
      </c>
      <c r="U774" s="68">
        <f t="shared" si="188"/>
        <v>1.2941878133017013E-2</v>
      </c>
      <c r="V774" s="70">
        <f t="shared" si="189"/>
        <v>1.5857893372997822E-2</v>
      </c>
      <c r="W774" s="86">
        <f t="shared" si="190"/>
        <v>2.0133038427882954E-2</v>
      </c>
      <c r="X774" s="68">
        <f t="shared" si="191"/>
        <v>1.9964067056442197E-2</v>
      </c>
      <c r="Y774" s="68">
        <f t="shared" si="192"/>
        <v>1.3531729694762972E-2</v>
      </c>
      <c r="Z774" s="68">
        <f t="shared" si="193"/>
        <v>1.3694705170153023E-2</v>
      </c>
      <c r="AA774" s="70">
        <f t="shared" si="194"/>
        <v>1.673449514482301E-2</v>
      </c>
      <c r="AB774" s="86">
        <f t="shared" si="180"/>
        <v>3.2308991937137956</v>
      </c>
      <c r="AC774" s="68">
        <f t="shared" si="181"/>
        <v>2.3619994332959977</v>
      </c>
      <c r="AD774" s="68">
        <f t="shared" si="182"/>
        <v>1.4873869461257085</v>
      </c>
      <c r="AE774" s="68">
        <f t="shared" si="183"/>
        <v>0.94502787553420553</v>
      </c>
      <c r="AF774" s="70">
        <f t="shared" si="184"/>
        <v>0.94761707692769126</v>
      </c>
    </row>
    <row r="775" spans="1:32" ht="12.75">
      <c r="A775" s="69" t="s">
        <v>1832</v>
      </c>
      <c r="B775" s="67" t="s">
        <v>893</v>
      </c>
      <c r="C775" s="67" t="s">
        <v>896</v>
      </c>
      <c r="D775" s="68">
        <v>124.86</v>
      </c>
      <c r="E775" s="70">
        <v>7.27</v>
      </c>
      <c r="F775" s="111">
        <v>165.23699999999999</v>
      </c>
      <c r="G775" s="112">
        <v>212.809</v>
      </c>
      <c r="H775" s="112">
        <v>272.625</v>
      </c>
      <c r="I775" s="112">
        <v>298.96899999999999</v>
      </c>
      <c r="J775" s="112">
        <v>327.98500000000001</v>
      </c>
      <c r="K775" s="113">
        <v>361.35700000000003</v>
      </c>
      <c r="L775" s="111">
        <v>8.3207891070065205</v>
      </c>
      <c r="M775" s="112">
        <v>8.9062717788115293</v>
      </c>
      <c r="N775" s="112">
        <v>9.0116035505512908</v>
      </c>
      <c r="O775" s="112">
        <v>9.0902339703426396</v>
      </c>
      <c r="P775" s="112">
        <v>9.1466938209205395</v>
      </c>
      <c r="Q775" s="113">
        <v>9.8978931661569796</v>
      </c>
      <c r="R775" s="86">
        <f t="shared" si="185"/>
        <v>1.4072767961682938E-2</v>
      </c>
      <c r="S775" s="68">
        <f t="shared" si="186"/>
        <v>2.3653392655353525E-3</v>
      </c>
      <c r="T775" s="68">
        <f t="shared" si="187"/>
        <v>1.7450927429344914E-3</v>
      </c>
      <c r="U775" s="68">
        <f t="shared" si="188"/>
        <v>1.2422089632038763E-3</v>
      </c>
      <c r="V775" s="70">
        <f t="shared" si="189"/>
        <v>1.6425592896053408E-2</v>
      </c>
      <c r="W775" s="86">
        <f t="shared" si="190"/>
        <v>5.0602848570559689E-2</v>
      </c>
      <c r="X775" s="68">
        <f t="shared" si="191"/>
        <v>4.9540434943110945E-2</v>
      </c>
      <c r="Y775" s="68">
        <f t="shared" si="192"/>
        <v>1.8448532912819119E-2</v>
      </c>
      <c r="Z775" s="68">
        <f t="shared" si="193"/>
        <v>1.8525597309042314E-2</v>
      </c>
      <c r="AA775" s="70">
        <f t="shared" si="194"/>
        <v>1.9379702742090544E-2</v>
      </c>
      <c r="AB775" s="86">
        <f t="shared" si="180"/>
        <v>0.27810228789907204</v>
      </c>
      <c r="AC775" s="68">
        <f t="shared" si="181"/>
        <v>4.7745629771954089E-2</v>
      </c>
      <c r="AD775" s="68">
        <f t="shared" si="182"/>
        <v>9.4592494220605422E-2</v>
      </c>
      <c r="AE775" s="68">
        <f t="shared" si="183"/>
        <v>6.7053652439997502E-2</v>
      </c>
      <c r="AF775" s="70">
        <f t="shared" si="184"/>
        <v>0.84756681331230432</v>
      </c>
    </row>
    <row r="776" spans="1:32" ht="12.75">
      <c r="A776" s="69" t="s">
        <v>1832</v>
      </c>
      <c r="B776" s="67" t="s">
        <v>893</v>
      </c>
      <c r="C776" s="67" t="s">
        <v>1631</v>
      </c>
      <c r="D776" s="68">
        <v>125.6080623</v>
      </c>
      <c r="E776" s="70">
        <v>7.0648305999999996</v>
      </c>
      <c r="F776" s="111">
        <v>1151.596</v>
      </c>
      <c r="G776" s="112">
        <v>1294.405</v>
      </c>
      <c r="H776" s="112">
        <v>1454.81</v>
      </c>
      <c r="I776" s="112">
        <v>1629.8430000000001</v>
      </c>
      <c r="J776" s="112">
        <v>1825.45</v>
      </c>
      <c r="K776" s="113">
        <v>2033.9860000000001</v>
      </c>
      <c r="L776" s="111">
        <v>44.048177830592799</v>
      </c>
      <c r="M776" s="112">
        <v>44.607723691825498</v>
      </c>
      <c r="N776" s="112">
        <v>45.1110337617352</v>
      </c>
      <c r="O776" s="112">
        <v>47.348603074567301</v>
      </c>
      <c r="P776" s="112">
        <v>60.962508941383703</v>
      </c>
      <c r="Q776" s="113">
        <v>76.094767322465401</v>
      </c>
      <c r="R776" s="86">
        <f t="shared" si="185"/>
        <v>2.540608437355507E-3</v>
      </c>
      <c r="S776" s="68">
        <f t="shared" si="186"/>
        <v>2.2566050372210991E-3</v>
      </c>
      <c r="T776" s="68">
        <f t="shared" si="187"/>
        <v>9.9202750469003318E-3</v>
      </c>
      <c r="U776" s="68">
        <f t="shared" si="188"/>
        <v>5.750499479520628E-2</v>
      </c>
      <c r="V776" s="70">
        <f t="shared" si="189"/>
        <v>4.9644473772008216E-2</v>
      </c>
      <c r="W776" s="86">
        <f t="shared" si="190"/>
        <v>2.3380464757324824E-2</v>
      </c>
      <c r="X776" s="68">
        <f t="shared" si="191"/>
        <v>2.3364835559191201E-2</v>
      </c>
      <c r="Y776" s="68">
        <f t="shared" si="192"/>
        <v>2.2721676651426735E-2</v>
      </c>
      <c r="Z776" s="68">
        <f t="shared" si="193"/>
        <v>2.266856816418511E-2</v>
      </c>
      <c r="AA776" s="70">
        <f t="shared" si="194"/>
        <v>2.1634176526255881E-2</v>
      </c>
      <c r="AB776" s="86">
        <f t="shared" si="180"/>
        <v>0.10866372690729188</v>
      </c>
      <c r="AC776" s="68">
        <f t="shared" si="181"/>
        <v>9.6581250550826211E-2</v>
      </c>
      <c r="AD776" s="68">
        <f t="shared" si="182"/>
        <v>0.43659960482174276</v>
      </c>
      <c r="AE776" s="68">
        <f t="shared" si="183"/>
        <v>2.5367722556937009</v>
      </c>
      <c r="AF776" s="70">
        <f t="shared" si="184"/>
        <v>2.2947244473002337</v>
      </c>
    </row>
    <row r="777" spans="1:32" ht="12.75">
      <c r="A777" s="69" t="s">
        <v>1832</v>
      </c>
      <c r="B777" s="67" t="s">
        <v>893</v>
      </c>
      <c r="C777" s="67" t="s">
        <v>1632</v>
      </c>
      <c r="D777" s="68">
        <v>125.1721893</v>
      </c>
      <c r="E777" s="70">
        <v>6.1122217000000001</v>
      </c>
      <c r="F777" s="111">
        <v>413.66199999999998</v>
      </c>
      <c r="G777" s="112">
        <v>472.83699999999999</v>
      </c>
      <c r="H777" s="112">
        <v>539.79399999999998</v>
      </c>
      <c r="I777" s="112">
        <v>593.48900000000003</v>
      </c>
      <c r="J777" s="112">
        <v>652.72299999999996</v>
      </c>
      <c r="K777" s="113">
        <v>720.11800000000005</v>
      </c>
      <c r="L777" s="111">
        <v>16.229330219253299</v>
      </c>
      <c r="M777" s="112">
        <v>20.944113585475801</v>
      </c>
      <c r="N777" s="112">
        <v>26.520190278364598</v>
      </c>
      <c r="O777" s="112">
        <v>36.3845846222559</v>
      </c>
      <c r="P777" s="112">
        <v>48.086731319391099</v>
      </c>
      <c r="Q777" s="113">
        <v>59.775762590917502</v>
      </c>
      <c r="R777" s="86">
        <f t="shared" si="185"/>
        <v>5.8102007939048836E-2</v>
      </c>
      <c r="S777" s="68">
        <f t="shared" si="186"/>
        <v>5.3247196832962765E-2</v>
      </c>
      <c r="T777" s="68">
        <f t="shared" si="187"/>
        <v>7.4391580455127879E-2</v>
      </c>
      <c r="U777" s="68">
        <f t="shared" si="188"/>
        <v>6.4324750817560089E-2</v>
      </c>
      <c r="V777" s="70">
        <f t="shared" si="189"/>
        <v>4.8616451777052982E-2</v>
      </c>
      <c r="W777" s="86">
        <f t="shared" si="190"/>
        <v>2.6740300994622036E-2</v>
      </c>
      <c r="X777" s="68">
        <f t="shared" si="191"/>
        <v>2.6487373014622374E-2</v>
      </c>
      <c r="Y777" s="68">
        <f t="shared" si="192"/>
        <v>1.8966218892813407E-2</v>
      </c>
      <c r="Z777" s="68">
        <f t="shared" si="193"/>
        <v>1.9026832700627393E-2</v>
      </c>
      <c r="AA777" s="70">
        <f t="shared" si="194"/>
        <v>1.9652448841840319E-2</v>
      </c>
      <c r="AB777" s="86">
        <f t="shared" si="180"/>
        <v>2.1728255022534793</v>
      </c>
      <c r="AC777" s="68">
        <f t="shared" si="181"/>
        <v>2.01028606361105</v>
      </c>
      <c r="AD777" s="68">
        <f t="shared" si="182"/>
        <v>3.9223200404649976</v>
      </c>
      <c r="AE777" s="68">
        <f t="shared" si="183"/>
        <v>3.3807387613934838</v>
      </c>
      <c r="AF777" s="70">
        <f t="shared" si="184"/>
        <v>2.4738113895275955</v>
      </c>
    </row>
    <row r="778" spans="1:32" ht="12.75">
      <c r="A778" s="69" t="s">
        <v>1832</v>
      </c>
      <c r="B778" s="67" t="s">
        <v>893</v>
      </c>
      <c r="C778" s="67" t="s">
        <v>897</v>
      </c>
      <c r="D778" s="68">
        <v>124.2411508</v>
      </c>
      <c r="E778" s="70">
        <v>8.2281555999999991</v>
      </c>
      <c r="F778" s="111">
        <v>285.65300000000002</v>
      </c>
      <c r="G778" s="112">
        <v>303.98200000000003</v>
      </c>
      <c r="H778" s="112">
        <v>323.43299999999999</v>
      </c>
      <c r="I778" s="112">
        <v>342.28800000000001</v>
      </c>
      <c r="J778" s="112">
        <v>362.76900000000001</v>
      </c>
      <c r="K778" s="113">
        <v>392.24599999999998</v>
      </c>
      <c r="L778" s="111">
        <v>10.779819817049599</v>
      </c>
      <c r="M778" s="112">
        <v>11.5213409412115</v>
      </c>
      <c r="N778" s="112">
        <v>12.8720830187474</v>
      </c>
      <c r="O778" s="112">
        <v>13.7838775206765</v>
      </c>
      <c r="P778" s="112">
        <v>15.1016528811603</v>
      </c>
      <c r="Q778" s="113">
        <v>16.8496508007728</v>
      </c>
      <c r="R778" s="86">
        <f t="shared" si="185"/>
        <v>1.3757579194210553E-2</v>
      </c>
      <c r="S778" s="68">
        <f t="shared" si="186"/>
        <v>2.3447653956742739E-2</v>
      </c>
      <c r="T778" s="68">
        <f t="shared" si="187"/>
        <v>1.4167007788888974E-2</v>
      </c>
      <c r="U778" s="68">
        <f t="shared" si="188"/>
        <v>1.9120532063740002E-2</v>
      </c>
      <c r="V778" s="70">
        <f t="shared" si="189"/>
        <v>2.3149756299764672E-2</v>
      </c>
      <c r="W778" s="86">
        <f t="shared" si="190"/>
        <v>1.2438140329707928E-2</v>
      </c>
      <c r="X778" s="68">
        <f t="shared" si="191"/>
        <v>1.2404698725325902E-2</v>
      </c>
      <c r="Y778" s="68">
        <f t="shared" si="192"/>
        <v>1.133210104010691E-2</v>
      </c>
      <c r="Z778" s="68">
        <f t="shared" si="193"/>
        <v>1.1622756021829904E-2</v>
      </c>
      <c r="AA778" s="70">
        <f t="shared" si="194"/>
        <v>1.5624585183972833E-2</v>
      </c>
      <c r="AB778" s="86">
        <f t="shared" si="180"/>
        <v>1.1060800754395097</v>
      </c>
      <c r="AC778" s="68">
        <f t="shared" si="181"/>
        <v>1.8902235738197433</v>
      </c>
      <c r="AD778" s="68">
        <f t="shared" si="182"/>
        <v>1.2501660317666317</v>
      </c>
      <c r="AE778" s="68">
        <f t="shared" si="183"/>
        <v>1.6450945049373613</v>
      </c>
      <c r="AF778" s="70">
        <f t="shared" si="184"/>
        <v>1.4816237376663863</v>
      </c>
    </row>
    <row r="779" spans="1:32" ht="12.75">
      <c r="A779" s="69" t="s">
        <v>1832</v>
      </c>
      <c r="B779" s="67" t="s">
        <v>893</v>
      </c>
      <c r="C779" s="67" t="s">
        <v>1633</v>
      </c>
      <c r="D779" s="68">
        <v>122.5732604</v>
      </c>
      <c r="E779" s="70">
        <v>10.6932884</v>
      </c>
      <c r="F779" s="111">
        <v>366.73</v>
      </c>
      <c r="G779" s="112">
        <v>395.10199999999998</v>
      </c>
      <c r="H779" s="112">
        <v>425.34399999999999</v>
      </c>
      <c r="I779" s="112">
        <v>447.60399999999998</v>
      </c>
      <c r="J779" s="112">
        <v>471.78899999999999</v>
      </c>
      <c r="K779" s="113">
        <v>508.601</v>
      </c>
      <c r="L779" s="111">
        <v>19.291020815671999</v>
      </c>
      <c r="M779" s="112">
        <v>25.650584337816699</v>
      </c>
      <c r="N779" s="112">
        <v>29.7274071270717</v>
      </c>
      <c r="O779" s="112">
        <v>32.571669961847498</v>
      </c>
      <c r="P779" s="112">
        <v>36.737543293895499</v>
      </c>
      <c r="Q779" s="113">
        <v>47.9457307091877</v>
      </c>
      <c r="R779" s="86">
        <f t="shared" si="185"/>
        <v>6.5932887460037365E-2</v>
      </c>
      <c r="S779" s="68">
        <f t="shared" si="186"/>
        <v>3.1787367769587488E-2</v>
      </c>
      <c r="T779" s="68">
        <f t="shared" si="187"/>
        <v>1.9135626747518304E-2</v>
      </c>
      <c r="U779" s="68">
        <f t="shared" si="188"/>
        <v>2.5579734394506976E-2</v>
      </c>
      <c r="V779" s="70">
        <f t="shared" si="189"/>
        <v>6.1017620724544266E-2</v>
      </c>
      <c r="W779" s="86">
        <f t="shared" si="190"/>
        <v>1.4903615387741823E-2</v>
      </c>
      <c r="X779" s="68">
        <f t="shared" si="191"/>
        <v>1.4750858775584708E-2</v>
      </c>
      <c r="Y779" s="68">
        <f t="shared" si="192"/>
        <v>1.02021319312513E-2</v>
      </c>
      <c r="Z779" s="68">
        <f t="shared" si="193"/>
        <v>1.0524587757895599E-2</v>
      </c>
      <c r="AA779" s="70">
        <f t="shared" si="194"/>
        <v>1.5026393485990519E-2</v>
      </c>
      <c r="AB779" s="86">
        <f t="shared" si="180"/>
        <v>4.4239525608173542</v>
      </c>
      <c r="AC779" s="68">
        <f t="shared" si="181"/>
        <v>2.1549503153132501</v>
      </c>
      <c r="AD779" s="68">
        <f t="shared" si="182"/>
        <v>1.8756498030477149</v>
      </c>
      <c r="AE779" s="68">
        <f t="shared" si="183"/>
        <v>2.4304737613420468</v>
      </c>
      <c r="AF779" s="70">
        <f t="shared" si="184"/>
        <v>4.0606963195415133</v>
      </c>
    </row>
    <row r="780" spans="1:32" ht="12.75">
      <c r="A780" s="69" t="s">
        <v>1832</v>
      </c>
      <c r="B780" s="67" t="s">
        <v>893</v>
      </c>
      <c r="C780" s="67" t="s">
        <v>1634</v>
      </c>
      <c r="D780" s="68">
        <v>123.9701831</v>
      </c>
      <c r="E780" s="70">
        <v>10.2935883</v>
      </c>
      <c r="F780" s="111">
        <v>218.76</v>
      </c>
      <c r="G780" s="112">
        <v>277.99200000000002</v>
      </c>
      <c r="H780" s="112">
        <v>352.16899999999998</v>
      </c>
      <c r="I780" s="112">
        <v>407.108</v>
      </c>
      <c r="J780" s="112">
        <v>470.05</v>
      </c>
      <c r="K780" s="113">
        <v>532.48699999999997</v>
      </c>
      <c r="L780" s="111">
        <v>34.746558218428298</v>
      </c>
      <c r="M780" s="112">
        <v>39.903632929196696</v>
      </c>
      <c r="N780" s="112">
        <v>41.664388935547102</v>
      </c>
      <c r="O780" s="112">
        <v>42.665806880341997</v>
      </c>
      <c r="P780" s="112">
        <v>45.920375251517903</v>
      </c>
      <c r="Q780" s="113">
        <v>47.364882637463502</v>
      </c>
      <c r="R780" s="86">
        <f t="shared" si="185"/>
        <v>2.9683945548501983E-2</v>
      </c>
      <c r="S780" s="68">
        <f t="shared" si="186"/>
        <v>8.8250411158032442E-3</v>
      </c>
      <c r="T780" s="68">
        <f t="shared" si="187"/>
        <v>4.8070689160666317E-3</v>
      </c>
      <c r="U780" s="68">
        <f t="shared" si="188"/>
        <v>1.5256096669182781E-2</v>
      </c>
      <c r="V780" s="70">
        <f t="shared" si="189"/>
        <v>6.2913570633238687E-3</v>
      </c>
      <c r="W780" s="86">
        <f t="shared" si="190"/>
        <v>4.7923419563916561E-2</v>
      </c>
      <c r="X780" s="68">
        <f t="shared" si="191"/>
        <v>4.7303767543726193E-2</v>
      </c>
      <c r="Y780" s="68">
        <f t="shared" si="192"/>
        <v>2.8993466498083764E-2</v>
      </c>
      <c r="Z780" s="68">
        <f t="shared" si="193"/>
        <v>2.8752113103471071E-2</v>
      </c>
      <c r="AA780" s="70">
        <f t="shared" si="194"/>
        <v>2.4943882423094917E-2</v>
      </c>
      <c r="AB780" s="86">
        <f t="shared" si="180"/>
        <v>0.61940374494586781</v>
      </c>
      <c r="AC780" s="68">
        <f t="shared" si="181"/>
        <v>0.18656106213200965</v>
      </c>
      <c r="AD780" s="68">
        <f t="shared" si="182"/>
        <v>0.16579835034159646</v>
      </c>
      <c r="AE780" s="68">
        <f t="shared" si="183"/>
        <v>0.53060784138822137</v>
      </c>
      <c r="AF780" s="70">
        <f t="shared" si="184"/>
        <v>0.25222044253619713</v>
      </c>
    </row>
    <row r="781" spans="1:32" ht="12.75">
      <c r="A781" s="69" t="s">
        <v>1832</v>
      </c>
      <c r="B781" s="67" t="s">
        <v>893</v>
      </c>
      <c r="C781" s="67" t="s">
        <v>1635</v>
      </c>
      <c r="D781" s="68">
        <v>121.1655923</v>
      </c>
      <c r="E781" s="70">
        <v>13.955068499999999</v>
      </c>
      <c r="F781" s="111">
        <v>219.398</v>
      </c>
      <c r="G781" s="112">
        <v>249.923</v>
      </c>
      <c r="H781" s="112">
        <v>284.90800000000002</v>
      </c>
      <c r="I781" s="112">
        <v>331.53100000000001</v>
      </c>
      <c r="J781" s="112">
        <v>385.24599999999998</v>
      </c>
      <c r="K781" s="113">
        <v>437.94200000000001</v>
      </c>
      <c r="L781" s="111">
        <v>8.8496550476273494</v>
      </c>
      <c r="M781" s="112">
        <v>11.363753957607299</v>
      </c>
      <c r="N781" s="112">
        <v>14.634179047512101</v>
      </c>
      <c r="O781" s="112">
        <v>15.945153789356601</v>
      </c>
      <c r="P781" s="112">
        <v>17.861841657888402</v>
      </c>
      <c r="Q781" s="113">
        <v>24.672413720817499</v>
      </c>
      <c r="R781" s="86">
        <f t="shared" si="185"/>
        <v>5.6818009209387121E-2</v>
      </c>
      <c r="S781" s="68">
        <f t="shared" si="186"/>
        <v>5.7558885947463924E-2</v>
      </c>
      <c r="T781" s="68">
        <f t="shared" si="187"/>
        <v>1.7916614763127066E-2</v>
      </c>
      <c r="U781" s="68">
        <f t="shared" si="188"/>
        <v>2.4041008244287877E-2</v>
      </c>
      <c r="V781" s="70">
        <f t="shared" si="189"/>
        <v>7.6258341030823268E-2</v>
      </c>
      <c r="W781" s="86">
        <f t="shared" si="190"/>
        <v>2.6053087678241306E-2</v>
      </c>
      <c r="X781" s="68">
        <f t="shared" si="191"/>
        <v>2.6202690143440243E-2</v>
      </c>
      <c r="Y781" s="68">
        <f t="shared" si="192"/>
        <v>3.031099968896548E-2</v>
      </c>
      <c r="Z781" s="68">
        <f t="shared" si="193"/>
        <v>3.0032154339104399E-2</v>
      </c>
      <c r="AA781" s="70">
        <f t="shared" si="194"/>
        <v>2.5640878047750428E-2</v>
      </c>
      <c r="AB781" s="86">
        <f t="shared" si="180"/>
        <v>2.1808551028997489</v>
      </c>
      <c r="AC781" s="68">
        <f t="shared" si="181"/>
        <v>2.1966784949320788</v>
      </c>
      <c r="AD781" s="68">
        <f t="shared" si="182"/>
        <v>0.59109283583442784</v>
      </c>
      <c r="AE781" s="68">
        <f t="shared" si="183"/>
        <v>0.80050894693839714</v>
      </c>
      <c r="AF781" s="70">
        <f t="shared" si="184"/>
        <v>2.9740924194877056</v>
      </c>
    </row>
    <row r="782" spans="1:32" ht="12.75">
      <c r="A782" s="69" t="s">
        <v>1832</v>
      </c>
      <c r="B782" s="67" t="s">
        <v>893</v>
      </c>
      <c r="C782" s="67" t="s">
        <v>898</v>
      </c>
      <c r="D782" s="68">
        <v>121.1759246</v>
      </c>
      <c r="E782" s="70">
        <v>14.5871972</v>
      </c>
      <c r="F782" s="111">
        <v>12759</v>
      </c>
      <c r="G782" s="112">
        <v>14232</v>
      </c>
      <c r="H782" s="112">
        <v>16188</v>
      </c>
      <c r="I782" s="112">
        <v>17951</v>
      </c>
      <c r="J782" s="112">
        <v>19850</v>
      </c>
      <c r="K782" s="113">
        <v>21985</v>
      </c>
      <c r="L782" s="111">
        <v>877.42623711065801</v>
      </c>
      <c r="M782" s="112">
        <v>1001.22267441611</v>
      </c>
      <c r="N782" s="112">
        <v>1066.9837340777499</v>
      </c>
      <c r="O782" s="112">
        <v>1078.1097823473301</v>
      </c>
      <c r="P782" s="112">
        <v>1114.56075435346</v>
      </c>
      <c r="Q782" s="113">
        <v>1212.0666797531201</v>
      </c>
      <c r="R782" s="86">
        <f t="shared" si="185"/>
        <v>2.8218084226227479E-2</v>
      </c>
      <c r="S782" s="68">
        <f t="shared" si="186"/>
        <v>1.3136150696944668E-2</v>
      </c>
      <c r="T782" s="68">
        <f t="shared" si="187"/>
        <v>2.0855141300156841E-3</v>
      </c>
      <c r="U782" s="68">
        <f t="shared" si="188"/>
        <v>6.7620148899431107E-3</v>
      </c>
      <c r="V782" s="70">
        <f t="shared" si="189"/>
        <v>1.7496744797231234E-2</v>
      </c>
      <c r="W782" s="86">
        <f t="shared" si="190"/>
        <v>2.1851209084785557E-2</v>
      </c>
      <c r="X782" s="68">
        <f t="shared" si="191"/>
        <v>2.5755455330017007E-2</v>
      </c>
      <c r="Y782" s="68">
        <f t="shared" si="192"/>
        <v>2.0675119335062796E-2</v>
      </c>
      <c r="Z782" s="68">
        <f t="shared" si="193"/>
        <v>2.0111636688853272E-2</v>
      </c>
      <c r="AA782" s="70">
        <f t="shared" si="194"/>
        <v>2.0431279099914823E-2</v>
      </c>
      <c r="AB782" s="86">
        <f t="shared" si="180"/>
        <v>1.2913740432731942</v>
      </c>
      <c r="AC782" s="68">
        <f t="shared" si="181"/>
        <v>0.51003372018179705</v>
      </c>
      <c r="AD782" s="68">
        <f t="shared" si="182"/>
        <v>0.10087071790095425</v>
      </c>
      <c r="AE782" s="68">
        <f t="shared" si="183"/>
        <v>0.33622399780575335</v>
      </c>
      <c r="AF782" s="70">
        <f t="shared" si="184"/>
        <v>0.85637050483560651</v>
      </c>
    </row>
    <row r="783" spans="1:32" ht="12.75">
      <c r="A783" s="69" t="s">
        <v>1832</v>
      </c>
      <c r="B783" s="67" t="s">
        <v>893</v>
      </c>
      <c r="C783" s="67" t="s">
        <v>899</v>
      </c>
      <c r="D783" s="68">
        <v>120.49640909999999</v>
      </c>
      <c r="E783" s="70">
        <v>15.4937252</v>
      </c>
      <c r="F783" s="111">
        <v>263.32600000000002</v>
      </c>
      <c r="G783" s="112">
        <v>289.98899999999998</v>
      </c>
      <c r="H783" s="112">
        <v>319.07400000000001</v>
      </c>
      <c r="I783" s="112">
        <v>342.08800000000002</v>
      </c>
      <c r="J783" s="112">
        <v>367.149</v>
      </c>
      <c r="K783" s="113">
        <v>399.709</v>
      </c>
      <c r="L783" s="111">
        <v>9.0134538447794395</v>
      </c>
      <c r="M783" s="112">
        <v>12.2607476361346</v>
      </c>
      <c r="N783" s="112">
        <v>14.189532707029301</v>
      </c>
      <c r="O783" s="112">
        <v>14.4075048961175</v>
      </c>
      <c r="P783" s="112">
        <v>15.2901108434605</v>
      </c>
      <c r="Q783" s="113">
        <v>17.9949868004522</v>
      </c>
      <c r="R783" s="86">
        <f t="shared" si="185"/>
        <v>7.2054372214619619E-2</v>
      </c>
      <c r="S783" s="68">
        <f t="shared" si="186"/>
        <v>3.1462764394729552E-2</v>
      </c>
      <c r="T783" s="68">
        <f t="shared" si="187"/>
        <v>3.0722955235899839E-3</v>
      </c>
      <c r="U783" s="68">
        <f t="shared" si="188"/>
        <v>1.2252030503641792E-2</v>
      </c>
      <c r="V783" s="70">
        <f t="shared" si="189"/>
        <v>3.5380723981455774E-2</v>
      </c>
      <c r="W783" s="86">
        <f t="shared" si="190"/>
        <v>1.9290036584542154E-2</v>
      </c>
      <c r="X783" s="68">
        <f t="shared" si="191"/>
        <v>1.9116011915563176E-2</v>
      </c>
      <c r="Y783" s="68">
        <f t="shared" si="192"/>
        <v>1.392899262022949E-2</v>
      </c>
      <c r="Z783" s="68">
        <f t="shared" si="193"/>
        <v>1.4139949261178276E-2</v>
      </c>
      <c r="AA783" s="70">
        <f t="shared" si="194"/>
        <v>1.6993804427990138E-2</v>
      </c>
      <c r="AB783" s="86">
        <f t="shared" si="180"/>
        <v>3.7353154774397654</v>
      </c>
      <c r="AC783" s="68">
        <f t="shared" si="181"/>
        <v>1.6458853726238969</v>
      </c>
      <c r="AD783" s="68">
        <f t="shared" si="182"/>
        <v>0.22056839337598597</v>
      </c>
      <c r="AE783" s="68">
        <f t="shared" si="183"/>
        <v>0.86648334285612816</v>
      </c>
      <c r="AF783" s="70">
        <f t="shared" si="184"/>
        <v>2.0819778249996173</v>
      </c>
    </row>
    <row r="784" spans="1:32" ht="12.75">
      <c r="A784" s="69" t="s">
        <v>1832</v>
      </c>
      <c r="B784" s="67" t="s">
        <v>893</v>
      </c>
      <c r="C784" s="67" t="s">
        <v>1637</v>
      </c>
      <c r="D784" s="68">
        <v>122.0764868</v>
      </c>
      <c r="E784" s="70">
        <v>6.9046875999999999</v>
      </c>
      <c r="F784" s="111">
        <v>604.74599999999998</v>
      </c>
      <c r="G784" s="112">
        <v>700.35</v>
      </c>
      <c r="H784" s="112">
        <v>808.81399999999996</v>
      </c>
      <c r="I784" s="112">
        <v>860.88599999999997</v>
      </c>
      <c r="J784" s="112">
        <v>917.47699999999998</v>
      </c>
      <c r="K784" s="113">
        <v>995.02700000000004</v>
      </c>
      <c r="L784" s="111">
        <v>24.859143375553899</v>
      </c>
      <c r="M784" s="112">
        <v>26.392900969038099</v>
      </c>
      <c r="N784" s="112">
        <v>28.7515404989208</v>
      </c>
      <c r="O784" s="112">
        <v>28.9858447626866</v>
      </c>
      <c r="P784" s="112">
        <v>30.071873615474999</v>
      </c>
      <c r="Q784" s="113">
        <v>32.323483493910899</v>
      </c>
      <c r="R784" s="86">
        <f t="shared" si="185"/>
        <v>1.2339585240837172E-2</v>
      </c>
      <c r="S784" s="68">
        <f t="shared" si="186"/>
        <v>1.787328746203122E-2</v>
      </c>
      <c r="T784" s="68">
        <f t="shared" si="187"/>
        <v>1.6298553726162592E-3</v>
      </c>
      <c r="U784" s="68">
        <f t="shared" si="188"/>
        <v>7.4935118274451042E-3</v>
      </c>
      <c r="V784" s="70">
        <f t="shared" si="189"/>
        <v>1.4974855954949351E-2</v>
      </c>
      <c r="W784" s="86">
        <f t="shared" si="190"/>
        <v>2.9354334984044977E-2</v>
      </c>
      <c r="X784" s="68">
        <f t="shared" si="191"/>
        <v>2.8797753413171485E-2</v>
      </c>
      <c r="Y784" s="68">
        <f t="shared" si="192"/>
        <v>1.2478622865885086E-2</v>
      </c>
      <c r="Z784" s="68">
        <f t="shared" si="193"/>
        <v>1.2733084002856998E-2</v>
      </c>
      <c r="AA784" s="70">
        <f t="shared" si="194"/>
        <v>1.6228472194839055E-2</v>
      </c>
      <c r="AB784" s="86">
        <f t="shared" si="180"/>
        <v>0.42036671065940112</v>
      </c>
      <c r="AC784" s="68">
        <f t="shared" si="181"/>
        <v>0.62064867372106725</v>
      </c>
      <c r="AD784" s="68">
        <f t="shared" si="182"/>
        <v>0.13061179828361263</v>
      </c>
      <c r="AE784" s="68">
        <f t="shared" si="183"/>
        <v>0.58850721677197293</v>
      </c>
      <c r="AF784" s="70">
        <f t="shared" si="184"/>
        <v>0.92275204807705946</v>
      </c>
    </row>
    <row r="785" spans="1:32" ht="12.75">
      <c r="A785" s="69" t="s">
        <v>1833</v>
      </c>
      <c r="B785" s="67" t="s">
        <v>900</v>
      </c>
      <c r="C785" s="67" t="s">
        <v>901</v>
      </c>
      <c r="D785" s="68">
        <v>50.977688800000003</v>
      </c>
      <c r="E785" s="70">
        <v>24.930474100000001</v>
      </c>
      <c r="F785" s="111">
        <v>498</v>
      </c>
      <c r="G785" s="112">
        <v>686</v>
      </c>
      <c r="H785" s="112">
        <v>1188</v>
      </c>
      <c r="I785" s="112">
        <v>1552</v>
      </c>
      <c r="J785" s="112">
        <v>1798</v>
      </c>
      <c r="K785" s="113">
        <v>1956</v>
      </c>
      <c r="L785" s="111">
        <v>221.76951118338999</v>
      </c>
      <c r="M785" s="112">
        <v>240.05358846058499</v>
      </c>
      <c r="N785" s="112">
        <v>254.773665197367</v>
      </c>
      <c r="O785" s="112">
        <v>317.99662513274899</v>
      </c>
      <c r="P785" s="112">
        <v>342.05975970585598</v>
      </c>
      <c r="Q785" s="113">
        <v>439.30345088498001</v>
      </c>
      <c r="R785" s="86">
        <f t="shared" si="185"/>
        <v>1.6489261467574023E-2</v>
      </c>
      <c r="S785" s="68">
        <f t="shared" si="186"/>
        <v>1.2263992245380603E-2</v>
      </c>
      <c r="T785" s="68">
        <f t="shared" si="187"/>
        <v>4.9630686818753184E-2</v>
      </c>
      <c r="U785" s="68">
        <f t="shared" si="188"/>
        <v>1.5134207517492828E-2</v>
      </c>
      <c r="V785" s="70">
        <f t="shared" si="189"/>
        <v>5.6857720570666258E-2</v>
      </c>
      <c r="W785" s="86">
        <f t="shared" si="190"/>
        <v>6.4055510140246463E-2</v>
      </c>
      <c r="X785" s="68">
        <f t="shared" si="191"/>
        <v>0.10982977443934101</v>
      </c>
      <c r="Y785" s="68">
        <f t="shared" si="192"/>
        <v>5.3454640164114775E-2</v>
      </c>
      <c r="Z785" s="68">
        <f t="shared" si="193"/>
        <v>2.9426102857680318E-2</v>
      </c>
      <c r="AA785" s="70">
        <f t="shared" si="194"/>
        <v>1.6845327112639408E-2</v>
      </c>
      <c r="AB785" s="86">
        <f t="shared" si="180"/>
        <v>0.25742143699225212</v>
      </c>
      <c r="AC785" s="68">
        <f t="shared" si="181"/>
        <v>0.11166363864430957</v>
      </c>
      <c r="AD785" s="68">
        <f t="shared" si="182"/>
        <v>0.9284635845714907</v>
      </c>
      <c r="AE785" s="68">
        <f t="shared" si="183"/>
        <v>0.51431232979404695</v>
      </c>
      <c r="AF785" s="70">
        <f t="shared" si="184"/>
        <v>3.3752814766063342</v>
      </c>
    </row>
    <row r="786" spans="1:32" ht="12.75">
      <c r="A786" s="69" t="s">
        <v>1834</v>
      </c>
      <c r="B786" s="71" t="s">
        <v>1835</v>
      </c>
      <c r="C786" s="67" t="s">
        <v>902</v>
      </c>
      <c r="D786" s="68">
        <v>126.83086040000001</v>
      </c>
      <c r="E786" s="70">
        <v>37.3217152</v>
      </c>
      <c r="F786" s="111">
        <v>540.37900000000002</v>
      </c>
      <c r="G786" s="112">
        <v>672.07</v>
      </c>
      <c r="H786" s="112">
        <v>725.49099999999999</v>
      </c>
      <c r="I786" s="112">
        <v>745.79</v>
      </c>
      <c r="J786" s="112">
        <v>760.76400000000001</v>
      </c>
      <c r="K786" s="113">
        <v>771.029</v>
      </c>
      <c r="L786" s="111">
        <v>45.373490268099999</v>
      </c>
      <c r="M786" s="112">
        <v>48.865822353981798</v>
      </c>
      <c r="N786" s="112">
        <v>51.620535876040698</v>
      </c>
      <c r="O786" s="112">
        <v>52.053396203864303</v>
      </c>
      <c r="P786" s="112">
        <v>52.490227234219397</v>
      </c>
      <c r="Q786" s="113">
        <v>58.638333100393702</v>
      </c>
      <c r="R786" s="86">
        <f t="shared" si="185"/>
        <v>1.5393711461236631E-2</v>
      </c>
      <c r="S786" s="68">
        <f t="shared" si="186"/>
        <v>1.127460212212896E-2</v>
      </c>
      <c r="T786" s="68">
        <f t="shared" si="187"/>
        <v>1.6770857585169455E-3</v>
      </c>
      <c r="U786" s="68">
        <f t="shared" si="188"/>
        <v>1.6783958865787321E-3</v>
      </c>
      <c r="V786" s="70">
        <f t="shared" si="189"/>
        <v>2.3425716329024522E-2</v>
      </c>
      <c r="W786" s="86">
        <f t="shared" si="190"/>
        <v>4.3618351307500462E-2</v>
      </c>
      <c r="X786" s="68">
        <f t="shared" si="191"/>
        <v>1.5297233048936829E-2</v>
      </c>
      <c r="Y786" s="68">
        <f t="shared" si="192"/>
        <v>5.5190784449617751E-3</v>
      </c>
      <c r="Z786" s="68">
        <f t="shared" si="193"/>
        <v>3.975826453058739E-3</v>
      </c>
      <c r="AA786" s="70">
        <f t="shared" si="194"/>
        <v>2.6805589690606134E-3</v>
      </c>
      <c r="AB786" s="86">
        <f t="shared" si="180"/>
        <v>0.35291823280330131</v>
      </c>
      <c r="AC786" s="68">
        <f t="shared" si="181"/>
        <v>0.73703538973752869</v>
      </c>
      <c r="AD786" s="68">
        <f t="shared" si="182"/>
        <v>0.3038706144950547</v>
      </c>
      <c r="AE786" s="68">
        <f t="shared" si="183"/>
        <v>0.42215018849413938</v>
      </c>
      <c r="AF786" s="70">
        <f t="shared" si="184"/>
        <v>8.73911620651044</v>
      </c>
    </row>
    <row r="787" spans="1:32" ht="12.75">
      <c r="A787" s="69" t="s">
        <v>1834</v>
      </c>
      <c r="B787" s="71" t="s">
        <v>1835</v>
      </c>
      <c r="C787" s="67" t="s">
        <v>205</v>
      </c>
      <c r="D787" s="68">
        <v>126.9570605</v>
      </c>
      <c r="E787" s="70">
        <v>37.393852799999998</v>
      </c>
      <c r="F787" s="114">
        <v>575.23500000000001</v>
      </c>
      <c r="G787" s="115">
        <v>607.72500000000002</v>
      </c>
      <c r="H787" s="115">
        <v>602.64200000000005</v>
      </c>
      <c r="I787" s="115">
        <v>586.30399999999997</v>
      </c>
      <c r="J787" s="115">
        <v>567.94500000000005</v>
      </c>
      <c r="K787" s="116">
        <v>559.64499999999998</v>
      </c>
      <c r="L787" s="111">
        <v>26.6160878783278</v>
      </c>
      <c r="M787" s="112">
        <v>26.9449949804448</v>
      </c>
      <c r="N787" s="112">
        <v>27.577445287931699</v>
      </c>
      <c r="O787" s="112">
        <v>27.735437136035301</v>
      </c>
      <c r="P787" s="112">
        <v>27.955842412529801</v>
      </c>
      <c r="Q787" s="113">
        <v>28.569762380442501</v>
      </c>
      <c r="R787" s="86">
        <f t="shared" si="185"/>
        <v>2.4714909540467329E-3</v>
      </c>
      <c r="S787" s="68">
        <f t="shared" si="186"/>
        <v>4.6943805923578483E-3</v>
      </c>
      <c r="T787" s="68">
        <f t="shared" si="187"/>
        <v>1.145804815885118E-3</v>
      </c>
      <c r="U787" s="68">
        <f t="shared" si="188"/>
        <v>1.5893405639396819E-3</v>
      </c>
      <c r="V787" s="70">
        <f t="shared" si="189"/>
        <v>4.3920691700389727E-3</v>
      </c>
      <c r="W787" s="86">
        <f t="shared" si="190"/>
        <v>1.098876481173886E-2</v>
      </c>
      <c r="X787" s="68">
        <f t="shared" si="191"/>
        <v>-1.6798309544097938E-3</v>
      </c>
      <c r="Y787" s="68">
        <f t="shared" si="192"/>
        <v>-5.4969791700212505E-3</v>
      </c>
      <c r="Z787" s="68">
        <f t="shared" si="193"/>
        <v>-6.3627686691860195E-3</v>
      </c>
      <c r="AA787" s="70">
        <f t="shared" si="194"/>
        <v>-2.9443857813444595E-3</v>
      </c>
      <c r="AB787" s="86">
        <f t="shared" si="180"/>
        <v>0.22491071529773188</v>
      </c>
      <c r="AC787" s="68">
        <f t="shared" si="181"/>
        <v>-2.7945553569151915</v>
      </c>
      <c r="AD787" s="68">
        <f t="shared" si="182"/>
        <v>-0.20844263375309252</v>
      </c>
      <c r="AE787" s="68">
        <f t="shared" si="183"/>
        <v>-0.24978757622238121</v>
      </c>
      <c r="AF787" s="70">
        <f t="shared" si="184"/>
        <v>-1.4916758523516152</v>
      </c>
    </row>
    <row r="788" spans="1:32" ht="12.75">
      <c r="A788" s="69" t="s">
        <v>1834</v>
      </c>
      <c r="B788" s="71" t="s">
        <v>1835</v>
      </c>
      <c r="C788" s="67" t="s">
        <v>903</v>
      </c>
      <c r="D788" s="68">
        <v>126.7660139</v>
      </c>
      <c r="E788" s="70">
        <v>37.5014422</v>
      </c>
      <c r="F788" s="111">
        <v>754.596</v>
      </c>
      <c r="G788" s="112">
        <v>828.52599999999995</v>
      </c>
      <c r="H788" s="112">
        <v>851.73699999999997</v>
      </c>
      <c r="I788" s="112">
        <v>844.41399999999999</v>
      </c>
      <c r="J788" s="112">
        <v>832.09299999999996</v>
      </c>
      <c r="K788" s="113">
        <v>827.60299999999995</v>
      </c>
      <c r="L788" s="111">
        <v>41.128943934421599</v>
      </c>
      <c r="M788" s="112">
        <v>41.646812390313599</v>
      </c>
      <c r="N788" s="112">
        <v>41.822317299085803</v>
      </c>
      <c r="O788" s="112">
        <v>41.8319048276487</v>
      </c>
      <c r="P788" s="112">
        <v>41.917779981954801</v>
      </c>
      <c r="Q788" s="113">
        <v>42.4233036291537</v>
      </c>
      <c r="R788" s="86">
        <f t="shared" si="185"/>
        <v>2.5182677032394487E-3</v>
      </c>
      <c r="S788" s="68">
        <f t="shared" si="186"/>
        <v>8.4282517051904784E-4</v>
      </c>
      <c r="T788" s="68">
        <f t="shared" si="187"/>
        <v>4.5848863391918871E-5</v>
      </c>
      <c r="U788" s="68">
        <f t="shared" si="188"/>
        <v>4.1057252668706028E-4</v>
      </c>
      <c r="V788" s="70">
        <f t="shared" si="189"/>
        <v>2.4119771963902769E-3</v>
      </c>
      <c r="W788" s="86">
        <f t="shared" si="190"/>
        <v>1.8693142339074018E-2</v>
      </c>
      <c r="X788" s="68">
        <f t="shared" si="191"/>
        <v>5.5259150680487682E-3</v>
      </c>
      <c r="Y788" s="68">
        <f t="shared" si="192"/>
        <v>-1.7269796146869728E-3</v>
      </c>
      <c r="Z788" s="68">
        <f t="shared" si="193"/>
        <v>-2.939736447227947E-3</v>
      </c>
      <c r="AA788" s="70">
        <f t="shared" si="194"/>
        <v>-1.0821285232341024E-3</v>
      </c>
      <c r="AB788" s="86">
        <f t="shared" si="180"/>
        <v>0.13471612517364448</v>
      </c>
      <c r="AC788" s="68">
        <f t="shared" si="181"/>
        <v>0.15252228095077366</v>
      </c>
      <c r="AD788" s="68">
        <f t="shared" si="182"/>
        <v>-2.6548584014542232E-2</v>
      </c>
      <c r="AE788" s="68">
        <f t="shared" si="183"/>
        <v>-0.13966303920686959</v>
      </c>
      <c r="AF788" s="70">
        <f t="shared" si="184"/>
        <v>-2.2289193423917184</v>
      </c>
    </row>
    <row r="789" spans="1:32" ht="12.75">
      <c r="A789" s="69" t="s">
        <v>1834</v>
      </c>
      <c r="B789" s="71" t="s">
        <v>1835</v>
      </c>
      <c r="C789" s="67" t="s">
        <v>904</v>
      </c>
      <c r="D789" s="68">
        <v>129.07523649999999</v>
      </c>
      <c r="E789" s="70">
        <v>35.179952800000002</v>
      </c>
      <c r="F789" s="111">
        <v>3672.8710000000001</v>
      </c>
      <c r="G789" s="112">
        <v>3532.8029999999999</v>
      </c>
      <c r="H789" s="112">
        <v>3422.165</v>
      </c>
      <c r="I789" s="112">
        <v>3446.4490000000001</v>
      </c>
      <c r="J789" s="112">
        <v>3465.19</v>
      </c>
      <c r="K789" s="113">
        <v>3484.43</v>
      </c>
      <c r="L789" s="111">
        <v>177.33624878630599</v>
      </c>
      <c r="M789" s="112">
        <v>191.00270045767101</v>
      </c>
      <c r="N789" s="112">
        <v>199.52190897363599</v>
      </c>
      <c r="O789" s="112">
        <v>219.56108698407499</v>
      </c>
      <c r="P789" s="112">
        <v>226.559308788902</v>
      </c>
      <c r="Q789" s="113">
        <v>245.80473690440999</v>
      </c>
      <c r="R789" s="86">
        <f t="shared" si="185"/>
        <v>1.5413037960257513E-2</v>
      </c>
      <c r="S789" s="68">
        <f t="shared" si="186"/>
        <v>8.9205110666516034E-3</v>
      </c>
      <c r="T789" s="68">
        <f t="shared" si="187"/>
        <v>2.0087195550125673E-2</v>
      </c>
      <c r="U789" s="68">
        <f t="shared" si="188"/>
        <v>6.3747378016347682E-3</v>
      </c>
      <c r="V789" s="70">
        <f t="shared" si="189"/>
        <v>1.6989306878085537E-2</v>
      </c>
      <c r="W789" s="86">
        <f t="shared" si="190"/>
        <v>-7.7764076442783797E-3</v>
      </c>
      <c r="X789" s="68">
        <f t="shared" si="191"/>
        <v>-6.3636430241423292E-3</v>
      </c>
      <c r="Y789" s="68">
        <f t="shared" si="192"/>
        <v>1.4142067778028301E-3</v>
      </c>
      <c r="Z789" s="68">
        <f t="shared" si="193"/>
        <v>1.0846079160119653E-3</v>
      </c>
      <c r="AA789" s="70">
        <f t="shared" si="194"/>
        <v>1.1074015071726815E-3</v>
      </c>
      <c r="AB789" s="86">
        <f t="shared" si="180"/>
        <v>-1.9820254628238156</v>
      </c>
      <c r="AC789" s="68">
        <f t="shared" si="181"/>
        <v>-1.4017931290000165</v>
      </c>
      <c r="AD789" s="68">
        <f t="shared" si="182"/>
        <v>14.203860330335829</v>
      </c>
      <c r="AE789" s="68">
        <f t="shared" si="183"/>
        <v>5.8774583031573986</v>
      </c>
      <c r="AF789" s="70">
        <f t="shared" si="184"/>
        <v>15.341596311766919</v>
      </c>
    </row>
    <row r="790" spans="1:32" ht="12.75">
      <c r="A790" s="69" t="s">
        <v>1834</v>
      </c>
      <c r="B790" s="71" t="s">
        <v>1835</v>
      </c>
      <c r="C790" s="67" t="s">
        <v>905</v>
      </c>
      <c r="D790" s="68">
        <v>128.6818586</v>
      </c>
      <c r="E790" s="70">
        <v>35.227955999999999</v>
      </c>
      <c r="F790" s="111">
        <v>1077.2539999999999</v>
      </c>
      <c r="G790" s="112">
        <v>1079.8040000000001</v>
      </c>
      <c r="H790" s="112">
        <v>1059.501</v>
      </c>
      <c r="I790" s="112">
        <v>1059.1590000000001</v>
      </c>
      <c r="J790" s="112">
        <v>1055.9739999999999</v>
      </c>
      <c r="K790" s="113">
        <v>1056.9749999999999</v>
      </c>
      <c r="L790" s="111">
        <v>74.817723408197295</v>
      </c>
      <c r="M790" s="112">
        <v>83.0946635727868</v>
      </c>
      <c r="N790" s="112">
        <v>88.366912188436402</v>
      </c>
      <c r="O790" s="112">
        <v>93.146260681911798</v>
      </c>
      <c r="P790" s="112">
        <v>97.965374538816505</v>
      </c>
      <c r="Q790" s="113">
        <v>105.05803412355399</v>
      </c>
      <c r="R790" s="86">
        <f t="shared" si="185"/>
        <v>2.2125613524569376E-2</v>
      </c>
      <c r="S790" s="68">
        <f t="shared" si="186"/>
        <v>1.2689740565665505E-2</v>
      </c>
      <c r="T790" s="68">
        <f t="shared" si="187"/>
        <v>1.0817054427077326E-2</v>
      </c>
      <c r="U790" s="68">
        <f t="shared" si="188"/>
        <v>1.0347412384833474E-2</v>
      </c>
      <c r="V790" s="70">
        <f t="shared" si="189"/>
        <v>1.447993154341933E-2</v>
      </c>
      <c r="W790" s="86">
        <f t="shared" si="190"/>
        <v>4.7286650389363202E-4</v>
      </c>
      <c r="X790" s="68">
        <f t="shared" si="191"/>
        <v>-3.7963001235368555E-3</v>
      </c>
      <c r="Y790" s="68">
        <f t="shared" si="192"/>
        <v>-6.4569115001059305E-5</v>
      </c>
      <c r="Z790" s="68">
        <f t="shared" si="193"/>
        <v>-6.0232664467182193E-4</v>
      </c>
      <c r="AA790" s="70">
        <f t="shared" si="194"/>
        <v>1.894981989411606E-4</v>
      </c>
      <c r="AB790" s="86">
        <f t="shared" si="180"/>
        <v>46.790401397402377</v>
      </c>
      <c r="AC790" s="68">
        <f t="shared" si="181"/>
        <v>-3.342659998610173</v>
      </c>
      <c r="AD790" s="68">
        <f t="shared" si="182"/>
        <v>-167.52675682328717</v>
      </c>
      <c r="AE790" s="68">
        <f t="shared" si="183"/>
        <v>-17.179071316812273</v>
      </c>
      <c r="AF790" s="70">
        <f t="shared" si="184"/>
        <v>76.411974490139428</v>
      </c>
    </row>
    <row r="791" spans="1:32" ht="12.75">
      <c r="A791" s="69" t="s">
        <v>1834</v>
      </c>
      <c r="B791" s="71" t="s">
        <v>1835</v>
      </c>
      <c r="C791" s="67" t="s">
        <v>906</v>
      </c>
      <c r="D791" s="68">
        <v>127.1140654</v>
      </c>
      <c r="E791" s="70">
        <v>36.815028300000002</v>
      </c>
      <c r="F791" s="111">
        <v>411.28199999999998</v>
      </c>
      <c r="G791" s="112">
        <v>514.12300000000005</v>
      </c>
      <c r="H791" s="112">
        <v>570.90700000000004</v>
      </c>
      <c r="I791" s="112">
        <v>625.23599999999999</v>
      </c>
      <c r="J791" s="112">
        <v>679.80200000000002</v>
      </c>
      <c r="K791" s="113">
        <v>713.30799999999999</v>
      </c>
      <c r="L791" s="111">
        <v>30.4968096008689</v>
      </c>
      <c r="M791" s="112">
        <v>36.383824440613701</v>
      </c>
      <c r="N791" s="112">
        <v>42.479876681040899</v>
      </c>
      <c r="O791" s="112">
        <v>52.951563448697598</v>
      </c>
      <c r="P791" s="112">
        <v>62.183151087400503</v>
      </c>
      <c r="Q791" s="113">
        <v>76.546982101179395</v>
      </c>
      <c r="R791" s="86">
        <f t="shared" si="185"/>
        <v>3.8607414459360827E-2</v>
      </c>
      <c r="S791" s="68">
        <f t="shared" si="186"/>
        <v>3.3509683680324913E-2</v>
      </c>
      <c r="T791" s="68">
        <f t="shared" si="187"/>
        <v>4.9301869900814921E-2</v>
      </c>
      <c r="U791" s="68">
        <f t="shared" si="188"/>
        <v>3.4868045577717374E-2</v>
      </c>
      <c r="V791" s="70">
        <f t="shared" si="189"/>
        <v>4.6198466184481535E-2</v>
      </c>
      <c r="W791" s="86">
        <f t="shared" si="190"/>
        <v>4.4636685167180661E-2</v>
      </c>
      <c r="X791" s="68">
        <f t="shared" si="191"/>
        <v>2.0952757559661951E-2</v>
      </c>
      <c r="Y791" s="68">
        <f t="shared" si="192"/>
        <v>1.8180570845335524E-2</v>
      </c>
      <c r="Z791" s="68">
        <f t="shared" si="193"/>
        <v>1.6734480167200427E-2</v>
      </c>
      <c r="AA791" s="70">
        <f t="shared" si="194"/>
        <v>9.622345079798653E-3</v>
      </c>
      <c r="AB791" s="86">
        <f t="shared" si="180"/>
        <v>0.86492566181296804</v>
      </c>
      <c r="AC791" s="68">
        <f t="shared" si="181"/>
        <v>1.5992970655489012</v>
      </c>
      <c r="AD791" s="68">
        <f t="shared" si="182"/>
        <v>2.7117888827711916</v>
      </c>
      <c r="AE791" s="68">
        <f t="shared" si="183"/>
        <v>2.083604941972367</v>
      </c>
      <c r="AF791" s="70">
        <f t="shared" si="184"/>
        <v>4.801164976038069</v>
      </c>
    </row>
    <row r="792" spans="1:32" ht="12.75">
      <c r="A792" s="69" t="s">
        <v>1834</v>
      </c>
      <c r="B792" s="71" t="s">
        <v>1835</v>
      </c>
      <c r="C792" s="67" t="s">
        <v>907</v>
      </c>
      <c r="D792" s="68">
        <v>127.48917419999999</v>
      </c>
      <c r="E792" s="70">
        <v>36.642116899999998</v>
      </c>
      <c r="F792" s="111">
        <v>581.59299999999996</v>
      </c>
      <c r="G792" s="112">
        <v>636.73500000000001</v>
      </c>
      <c r="H792" s="112">
        <v>665.11800000000005</v>
      </c>
      <c r="I792" s="112">
        <v>692.43100000000004</v>
      </c>
      <c r="J792" s="112">
        <v>717.02700000000004</v>
      </c>
      <c r="K792" s="113">
        <v>732.66700000000003</v>
      </c>
      <c r="L792" s="111">
        <v>65.719161450371004</v>
      </c>
      <c r="M792" s="112">
        <v>71.823494601650097</v>
      </c>
      <c r="N792" s="112">
        <v>76.530793291479696</v>
      </c>
      <c r="O792" s="112">
        <v>77.433037440916195</v>
      </c>
      <c r="P792" s="112">
        <v>79.192047812030793</v>
      </c>
      <c r="Q792" s="113">
        <v>85.017875845426104</v>
      </c>
      <c r="R792" s="86">
        <f t="shared" si="185"/>
        <v>1.8577026902234256E-2</v>
      </c>
      <c r="S792" s="68">
        <f t="shared" si="186"/>
        <v>1.3107963392584498E-2</v>
      </c>
      <c r="T792" s="68">
        <f t="shared" si="187"/>
        <v>2.3578591325981897E-3</v>
      </c>
      <c r="U792" s="68">
        <f t="shared" si="188"/>
        <v>4.5433071702935014E-3</v>
      </c>
      <c r="V792" s="70">
        <f t="shared" si="189"/>
        <v>1.4713164249075664E-2</v>
      </c>
      <c r="W792" s="86">
        <f t="shared" si="190"/>
        <v>1.81165332145189E-2</v>
      </c>
      <c r="X792" s="68">
        <f t="shared" si="191"/>
        <v>8.7221824135118673E-3</v>
      </c>
      <c r="Y792" s="68">
        <f t="shared" si="192"/>
        <v>8.0488251168816891E-3</v>
      </c>
      <c r="Z792" s="68">
        <f t="shared" si="193"/>
        <v>6.9809805372705227E-3</v>
      </c>
      <c r="AA792" s="70">
        <f t="shared" si="194"/>
        <v>4.315560892004887E-3</v>
      </c>
      <c r="AB792" s="86">
        <f t="shared" si="180"/>
        <v>1.0254184220712994</v>
      </c>
      <c r="AC792" s="68">
        <f t="shared" si="181"/>
        <v>1.5028306874525406</v>
      </c>
      <c r="AD792" s="68">
        <f t="shared" si="182"/>
        <v>0.29294451033018365</v>
      </c>
      <c r="AE792" s="68">
        <f t="shared" si="183"/>
        <v>0.65081218118821438</v>
      </c>
      <c r="AF792" s="70">
        <f t="shared" si="184"/>
        <v>3.4093283856412802</v>
      </c>
    </row>
    <row r="793" spans="1:32" ht="12.75">
      <c r="A793" s="69" t="s">
        <v>1834</v>
      </c>
      <c r="B793" s="71" t="s">
        <v>1835</v>
      </c>
      <c r="C793" s="67" t="s">
        <v>908</v>
      </c>
      <c r="D793" s="68">
        <v>128.6018</v>
      </c>
      <c r="E793" s="70">
        <v>35.871299999999998</v>
      </c>
      <c r="F793" s="111">
        <v>2322.7240000000002</v>
      </c>
      <c r="G793" s="112">
        <v>2314.627</v>
      </c>
      <c r="H793" s="112">
        <v>2279.2919999999999</v>
      </c>
      <c r="I793" s="112">
        <v>2242.848</v>
      </c>
      <c r="J793" s="112">
        <v>2198.962</v>
      </c>
      <c r="K793" s="113">
        <v>2181.0810000000001</v>
      </c>
      <c r="L793" s="111">
        <v>159.19015975268499</v>
      </c>
      <c r="M793" s="112">
        <v>167.629778594833</v>
      </c>
      <c r="N793" s="112">
        <v>176.07010112345299</v>
      </c>
      <c r="O793" s="112">
        <v>179.19617065449199</v>
      </c>
      <c r="P793" s="112">
        <v>183.98361386501901</v>
      </c>
      <c r="Q793" s="113">
        <v>194.02376839606501</v>
      </c>
      <c r="R793" s="86">
        <f t="shared" si="185"/>
        <v>1.0603191623476791E-2</v>
      </c>
      <c r="S793" s="68">
        <f t="shared" si="186"/>
        <v>1.0070194686614173E-2</v>
      </c>
      <c r="T793" s="68">
        <f t="shared" si="187"/>
        <v>3.5509373949267386E-3</v>
      </c>
      <c r="U793" s="68">
        <f t="shared" si="188"/>
        <v>5.3432427635495428E-3</v>
      </c>
      <c r="V793" s="70">
        <f t="shared" si="189"/>
        <v>1.0914183410281348E-2</v>
      </c>
      <c r="W793" s="86">
        <f t="shared" si="190"/>
        <v>-6.9841668041399879E-4</v>
      </c>
      <c r="X793" s="68">
        <f t="shared" si="191"/>
        <v>-3.0767366038086516E-3</v>
      </c>
      <c r="Y793" s="68">
        <f t="shared" si="192"/>
        <v>-3.2236763139521602E-3</v>
      </c>
      <c r="Z793" s="68">
        <f t="shared" si="193"/>
        <v>-3.9522112032577836E-3</v>
      </c>
      <c r="AA793" s="70">
        <f t="shared" si="194"/>
        <v>-1.6329610768547164E-3</v>
      </c>
      <c r="AB793" s="86">
        <f t="shared" si="180"/>
        <v>-15.181755992986252</v>
      </c>
      <c r="AC793" s="68">
        <f t="shared" si="181"/>
        <v>-3.2730116299680683</v>
      </c>
      <c r="AD793" s="68">
        <f t="shared" si="182"/>
        <v>-1.1015179717511288</v>
      </c>
      <c r="AE793" s="68">
        <f t="shared" si="183"/>
        <v>-1.3519628604729272</v>
      </c>
      <c r="AF793" s="70">
        <f t="shared" si="184"/>
        <v>-6.6836763992583368</v>
      </c>
    </row>
    <row r="794" spans="1:32" ht="12.75">
      <c r="A794" s="69" t="s">
        <v>1834</v>
      </c>
      <c r="B794" s="71" t="s">
        <v>1835</v>
      </c>
      <c r="C794" s="67" t="s">
        <v>909</v>
      </c>
      <c r="D794" s="68">
        <v>127.38490160000001</v>
      </c>
      <c r="E794" s="70">
        <v>36.3497007</v>
      </c>
      <c r="F794" s="111">
        <v>1353.8030000000001</v>
      </c>
      <c r="G794" s="112">
        <v>1433.499</v>
      </c>
      <c r="H794" s="112">
        <v>1497.5039999999999</v>
      </c>
      <c r="I794" s="112">
        <v>1535.904</v>
      </c>
      <c r="J794" s="112">
        <v>1565.6559999999999</v>
      </c>
      <c r="K794" s="113">
        <v>1586.182</v>
      </c>
      <c r="L794" s="111">
        <v>104.361877523183</v>
      </c>
      <c r="M794" s="112">
        <v>116.696901600868</v>
      </c>
      <c r="N794" s="112">
        <v>122.404810635465</v>
      </c>
      <c r="O794" s="112">
        <v>123.112326268762</v>
      </c>
      <c r="P794" s="112">
        <v>124.490093406319</v>
      </c>
      <c r="Q794" s="113">
        <v>134.65580520054499</v>
      </c>
      <c r="R794" s="86">
        <f t="shared" si="185"/>
        <v>2.3638946271247178E-2</v>
      </c>
      <c r="S794" s="68">
        <f t="shared" si="186"/>
        <v>9.7824517297287663E-3</v>
      </c>
      <c r="T794" s="68">
        <f t="shared" si="187"/>
        <v>1.1560258614411261E-3</v>
      </c>
      <c r="U794" s="68">
        <f t="shared" si="188"/>
        <v>2.2382277702222082E-3</v>
      </c>
      <c r="V794" s="70">
        <f t="shared" si="189"/>
        <v>1.6331760248659243E-2</v>
      </c>
      <c r="W794" s="86">
        <f t="shared" si="190"/>
        <v>1.1440127934638037E-2</v>
      </c>
      <c r="X794" s="68">
        <f t="shared" si="191"/>
        <v>8.7362826749379299E-3</v>
      </c>
      <c r="Y794" s="68">
        <f t="shared" si="192"/>
        <v>5.0638821299686483E-3</v>
      </c>
      <c r="Z794" s="68">
        <f t="shared" si="193"/>
        <v>3.8371545443989753E-3</v>
      </c>
      <c r="AA794" s="70">
        <f t="shared" si="194"/>
        <v>2.6049930466000644E-3</v>
      </c>
      <c r="AB794" s="86">
        <f t="shared" si="180"/>
        <v>2.0663183494368074</v>
      </c>
      <c r="AC794" s="68">
        <f t="shared" si="181"/>
        <v>1.1197499089391896</v>
      </c>
      <c r="AD794" s="68">
        <f t="shared" si="182"/>
        <v>0.22828846165269714</v>
      </c>
      <c r="AE794" s="68">
        <f t="shared" si="183"/>
        <v>0.58330404582982165</v>
      </c>
      <c r="AF794" s="70">
        <f t="shared" si="184"/>
        <v>6.2694064653933808</v>
      </c>
    </row>
    <row r="795" spans="1:32" ht="12.75">
      <c r="A795" s="69" t="s">
        <v>1834</v>
      </c>
      <c r="B795" s="71" t="s">
        <v>1835</v>
      </c>
      <c r="C795" s="67" t="s">
        <v>910</v>
      </c>
      <c r="D795" s="68">
        <v>128.8908228</v>
      </c>
      <c r="E795" s="70">
        <v>35.2310947</v>
      </c>
      <c r="F795" s="111">
        <v>240.709</v>
      </c>
      <c r="G795" s="112">
        <v>284.27300000000002</v>
      </c>
      <c r="H795" s="112">
        <v>296.03100000000001</v>
      </c>
      <c r="I795" s="112">
        <v>305.87700000000001</v>
      </c>
      <c r="J795" s="112">
        <v>314.44</v>
      </c>
      <c r="K795" s="113">
        <v>320.02600000000001</v>
      </c>
      <c r="L795" s="111">
        <v>25.329567825608802</v>
      </c>
      <c r="M795" s="112">
        <v>30.017944649612801</v>
      </c>
      <c r="N795" s="112">
        <v>39.450782594415799</v>
      </c>
      <c r="O795" s="112">
        <v>53.878597268661302</v>
      </c>
      <c r="P795" s="112">
        <v>68.230477239568003</v>
      </c>
      <c r="Q795" s="113">
        <v>84.373660306315699</v>
      </c>
      <c r="R795" s="86">
        <f t="shared" si="185"/>
        <v>3.7019003689940086E-2</v>
      </c>
      <c r="S795" s="68">
        <f t="shared" si="186"/>
        <v>6.2847993457970958E-2</v>
      </c>
      <c r="T795" s="68">
        <f t="shared" si="187"/>
        <v>7.3143363580765772E-2</v>
      </c>
      <c r="U795" s="68">
        <f t="shared" si="188"/>
        <v>5.3274883528768212E-2</v>
      </c>
      <c r="V795" s="70">
        <f t="shared" si="189"/>
        <v>4.7319566621427625E-2</v>
      </c>
      <c r="W795" s="86">
        <f t="shared" si="190"/>
        <v>3.3269261802383716E-2</v>
      </c>
      <c r="X795" s="68">
        <f t="shared" si="191"/>
        <v>8.105826905002252E-3</v>
      </c>
      <c r="Y795" s="68">
        <f t="shared" si="192"/>
        <v>6.5437763580321884E-3</v>
      </c>
      <c r="Z795" s="68">
        <f t="shared" si="193"/>
        <v>5.5220437130759524E-3</v>
      </c>
      <c r="AA795" s="70">
        <f t="shared" si="194"/>
        <v>3.5217927135227922E-3</v>
      </c>
      <c r="AB795" s="86">
        <f t="shared" si="180"/>
        <v>1.1127088995791214</v>
      </c>
      <c r="AC795" s="68">
        <f t="shared" si="181"/>
        <v>7.7534339425859597</v>
      </c>
      <c r="AD795" s="68">
        <f t="shared" si="182"/>
        <v>11.177546355322125</v>
      </c>
      <c r="AE795" s="68">
        <f t="shared" si="183"/>
        <v>9.6476750813499841</v>
      </c>
      <c r="AF795" s="70">
        <f t="shared" si="184"/>
        <v>13.436215720400712</v>
      </c>
    </row>
    <row r="796" spans="1:32" ht="12.75">
      <c r="A796" s="69" t="s">
        <v>1834</v>
      </c>
      <c r="B796" s="71" t="s">
        <v>1835</v>
      </c>
      <c r="C796" s="67" t="s">
        <v>911</v>
      </c>
      <c r="D796" s="68">
        <v>126.83194520000001</v>
      </c>
      <c r="E796" s="70">
        <v>37.658186200000003</v>
      </c>
      <c r="F796" s="111">
        <v>733.81200000000001</v>
      </c>
      <c r="G796" s="112">
        <v>859.38800000000003</v>
      </c>
      <c r="H796" s="112">
        <v>902.447</v>
      </c>
      <c r="I796" s="112">
        <v>984.10199999999998</v>
      </c>
      <c r="J796" s="112">
        <v>1069.1959999999999</v>
      </c>
      <c r="K796" s="113">
        <v>1121.443</v>
      </c>
      <c r="L796" s="111">
        <v>117.880544854338</v>
      </c>
      <c r="M796" s="112">
        <v>129.700594816012</v>
      </c>
      <c r="N796" s="112">
        <v>139.94084566163701</v>
      </c>
      <c r="O796" s="112">
        <v>141.162926541361</v>
      </c>
      <c r="P796" s="112">
        <v>143.063862669119</v>
      </c>
      <c r="Q796" s="113">
        <v>150.15605236562001</v>
      </c>
      <c r="R796" s="86">
        <f t="shared" si="185"/>
        <v>2.0054284574744268E-2</v>
      </c>
      <c r="S796" s="68">
        <f t="shared" si="186"/>
        <v>1.5790599665562701E-2</v>
      </c>
      <c r="T796" s="68">
        <f t="shared" si="187"/>
        <v>1.7465678071988491E-3</v>
      </c>
      <c r="U796" s="68">
        <f t="shared" si="188"/>
        <v>2.6932512300969101E-3</v>
      </c>
      <c r="V796" s="70">
        <f t="shared" si="189"/>
        <v>9.9147185937569285E-3</v>
      </c>
      <c r="W796" s="86">
        <f t="shared" si="190"/>
        <v>3.1593528599203079E-2</v>
      </c>
      <c r="X796" s="68">
        <f t="shared" si="191"/>
        <v>9.7778909415181352E-3</v>
      </c>
      <c r="Y796" s="68">
        <f t="shared" si="192"/>
        <v>1.7323917499165155E-2</v>
      </c>
      <c r="Z796" s="68">
        <f t="shared" si="193"/>
        <v>1.6586538585249951E-2</v>
      </c>
      <c r="AA796" s="70">
        <f t="shared" si="194"/>
        <v>9.5418569474992141E-3</v>
      </c>
      <c r="AB796" s="86">
        <f t="shared" si="180"/>
        <v>0.63475925178076253</v>
      </c>
      <c r="AC796" s="68">
        <f t="shared" si="181"/>
        <v>1.6149290025841729</v>
      </c>
      <c r="AD796" s="68">
        <f t="shared" si="182"/>
        <v>0.1008182939732319</v>
      </c>
      <c r="AE796" s="68">
        <f t="shared" si="183"/>
        <v>0.16237572512519038</v>
      </c>
      <c r="AF796" s="70">
        <f t="shared" si="184"/>
        <v>1.0390764238354502</v>
      </c>
    </row>
    <row r="797" spans="1:32" ht="12.75">
      <c r="A797" s="69" t="s">
        <v>1834</v>
      </c>
      <c r="B797" s="71" t="s">
        <v>1835</v>
      </c>
      <c r="C797" s="67" t="s">
        <v>912</v>
      </c>
      <c r="D797" s="68">
        <v>128.34446919999999</v>
      </c>
      <c r="E797" s="70">
        <v>36.119551299999998</v>
      </c>
      <c r="F797" s="111">
        <v>262.452</v>
      </c>
      <c r="G797" s="112">
        <v>313.78899999999999</v>
      </c>
      <c r="H797" s="112">
        <v>338.83300000000003</v>
      </c>
      <c r="I797" s="112">
        <v>363.065</v>
      </c>
      <c r="J797" s="112">
        <v>386.62200000000001</v>
      </c>
      <c r="K797" s="113">
        <v>401.11099999999999</v>
      </c>
      <c r="L797" s="111">
        <v>49.0676562335616</v>
      </c>
      <c r="M797" s="112">
        <v>57.861287766667502</v>
      </c>
      <c r="N797" s="112">
        <v>64.667000071581697</v>
      </c>
      <c r="O797" s="112">
        <v>76.633305095019594</v>
      </c>
      <c r="P797" s="112">
        <v>87.219526812861503</v>
      </c>
      <c r="Q797" s="113">
        <v>103.24598440729299</v>
      </c>
      <c r="R797" s="86">
        <f t="shared" si="185"/>
        <v>3.5842883920309113E-2</v>
      </c>
      <c r="S797" s="68">
        <f t="shared" si="186"/>
        <v>2.3524233792925717E-2</v>
      </c>
      <c r="T797" s="68">
        <f t="shared" si="187"/>
        <v>3.7008999985130166E-2</v>
      </c>
      <c r="U797" s="68">
        <f t="shared" si="188"/>
        <v>2.7628253028407899E-2</v>
      </c>
      <c r="V797" s="70">
        <f t="shared" si="189"/>
        <v>3.6749700852695313E-2</v>
      </c>
      <c r="W797" s="86">
        <f t="shared" si="190"/>
        <v>3.5730515468294206E-2</v>
      </c>
      <c r="X797" s="68">
        <f t="shared" si="191"/>
        <v>1.5357315024418079E-2</v>
      </c>
      <c r="Y797" s="68">
        <f t="shared" si="192"/>
        <v>1.3814904192765062E-2</v>
      </c>
      <c r="Z797" s="68">
        <f t="shared" si="193"/>
        <v>1.2573117984497747E-2</v>
      </c>
      <c r="AA797" s="70">
        <f t="shared" si="194"/>
        <v>7.3581450928135268E-3</v>
      </c>
      <c r="AB797" s="86">
        <f t="shared" si="180"/>
        <v>1.0031448875153961</v>
      </c>
      <c r="AC797" s="68">
        <f t="shared" si="181"/>
        <v>1.5317933997917126</v>
      </c>
      <c r="AD797" s="68">
        <f t="shared" si="182"/>
        <v>2.6789183239151217</v>
      </c>
      <c r="AE797" s="68">
        <f t="shared" si="183"/>
        <v>2.1974066466625586</v>
      </c>
      <c r="AF797" s="70">
        <f t="shared" si="184"/>
        <v>4.9944245987467157</v>
      </c>
    </row>
    <row r="798" spans="1:32" ht="12.75">
      <c r="A798" s="69" t="s">
        <v>1834</v>
      </c>
      <c r="B798" s="71" t="s">
        <v>1835</v>
      </c>
      <c r="C798" s="67" t="s">
        <v>913</v>
      </c>
      <c r="D798" s="68">
        <v>126.8515034</v>
      </c>
      <c r="E798" s="70">
        <v>35.159464700000001</v>
      </c>
      <c r="F798" s="111">
        <v>1343.1489999999999</v>
      </c>
      <c r="G798" s="112">
        <v>1409.2929999999999</v>
      </c>
      <c r="H798" s="112">
        <v>1471.473</v>
      </c>
      <c r="I798" s="112">
        <v>1501.037</v>
      </c>
      <c r="J798" s="112">
        <v>1521.5060000000001</v>
      </c>
      <c r="K798" s="113">
        <v>1536.729</v>
      </c>
      <c r="L798" s="111">
        <v>111.431298704125</v>
      </c>
      <c r="M798" s="112">
        <v>138.32297549756501</v>
      </c>
      <c r="N798" s="112">
        <v>142.328290491893</v>
      </c>
      <c r="O798" s="112">
        <v>144.45291986536901</v>
      </c>
      <c r="P798" s="112">
        <v>147.49621119075999</v>
      </c>
      <c r="Q798" s="113">
        <v>158.238532825617</v>
      </c>
      <c r="R798" s="86">
        <f t="shared" si="185"/>
        <v>4.8265930858157592E-2</v>
      </c>
      <c r="S798" s="68">
        <f t="shared" si="186"/>
        <v>5.7912504844844044E-3</v>
      </c>
      <c r="T798" s="68">
        <f t="shared" si="187"/>
        <v>2.9855334679187062E-3</v>
      </c>
      <c r="U798" s="68">
        <f t="shared" si="188"/>
        <v>4.2135407553233915E-3</v>
      </c>
      <c r="V798" s="70">
        <f t="shared" si="189"/>
        <v>1.4566234004429759E-2</v>
      </c>
      <c r="W798" s="86">
        <f t="shared" si="190"/>
        <v>9.614260633385701E-3</v>
      </c>
      <c r="X798" s="68">
        <f t="shared" si="191"/>
        <v>8.6351559402205076E-3</v>
      </c>
      <c r="Y798" s="68">
        <f t="shared" si="192"/>
        <v>3.9784525362983412E-3</v>
      </c>
      <c r="Z798" s="68">
        <f t="shared" si="193"/>
        <v>2.7088862486509173E-3</v>
      </c>
      <c r="AA798" s="70">
        <f t="shared" si="194"/>
        <v>1.991099537025782E-3</v>
      </c>
      <c r="AB798" s="86">
        <f t="shared" si="180"/>
        <v>5.020243646251199</v>
      </c>
      <c r="AC798" s="68">
        <f t="shared" si="181"/>
        <v>0.67065962960901881</v>
      </c>
      <c r="AD798" s="68">
        <f t="shared" si="182"/>
        <v>0.75042581020622823</v>
      </c>
      <c r="AE798" s="68">
        <f t="shared" si="183"/>
        <v>1.5554513436737418</v>
      </c>
      <c r="AF798" s="70">
        <f t="shared" si="184"/>
        <v>7.3156734425181815</v>
      </c>
    </row>
    <row r="799" spans="1:32" ht="12.75">
      <c r="A799" s="69" t="s">
        <v>1834</v>
      </c>
      <c r="B799" s="71" t="s">
        <v>1835</v>
      </c>
      <c r="C799" s="67" t="s">
        <v>914</v>
      </c>
      <c r="D799" s="68">
        <v>126.86439369999999</v>
      </c>
      <c r="E799" s="70">
        <v>37.478547499999998</v>
      </c>
      <c r="F799" s="111">
        <v>334.74099999999999</v>
      </c>
      <c r="G799" s="112">
        <v>320.39400000000001</v>
      </c>
      <c r="H799" s="112">
        <v>328.35700000000003</v>
      </c>
      <c r="I799" s="112">
        <v>337.86</v>
      </c>
      <c r="J799" s="112">
        <v>345.89</v>
      </c>
      <c r="K799" s="113">
        <v>351.24599999999998</v>
      </c>
      <c r="L799" s="111">
        <v>19.7503097179723</v>
      </c>
      <c r="M799" s="112">
        <v>20.2118026844919</v>
      </c>
      <c r="N799" s="112">
        <v>20.603140968276801</v>
      </c>
      <c r="O799" s="112">
        <v>20.622636308113499</v>
      </c>
      <c r="P799" s="112">
        <v>20.634525765031601</v>
      </c>
      <c r="Q799" s="113">
        <v>20.917638454695801</v>
      </c>
      <c r="R799" s="86">
        <f t="shared" si="185"/>
        <v>4.6732732104920139E-3</v>
      </c>
      <c r="S799" s="68">
        <f t="shared" si="186"/>
        <v>3.8723738787056977E-3</v>
      </c>
      <c r="T799" s="68">
        <f t="shared" si="187"/>
        <v>1.892462888713509E-4</v>
      </c>
      <c r="U799" s="68">
        <f t="shared" si="188"/>
        <v>1.153049177657658E-4</v>
      </c>
      <c r="V799" s="70">
        <f t="shared" si="189"/>
        <v>2.7440678103102202E-3</v>
      </c>
      <c r="W799" s="86">
        <f t="shared" si="190"/>
        <v>-8.7611220094262667E-3</v>
      </c>
      <c r="X799" s="68">
        <f t="shared" si="191"/>
        <v>4.9099885394856399E-3</v>
      </c>
      <c r="Y799" s="68">
        <f t="shared" si="192"/>
        <v>5.7060354740110144E-3</v>
      </c>
      <c r="Z799" s="68">
        <f t="shared" si="193"/>
        <v>4.697839388202953E-3</v>
      </c>
      <c r="AA799" s="70">
        <f t="shared" si="194"/>
        <v>3.0732054494319989E-3</v>
      </c>
      <c r="AB799" s="86">
        <f t="shared" si="180"/>
        <v>-0.53341035605530274</v>
      </c>
      <c r="AC799" s="68">
        <f t="shared" si="181"/>
        <v>0.78867269191454359</v>
      </c>
      <c r="AD799" s="68">
        <f t="shared" si="182"/>
        <v>3.3165985338384454E-2</v>
      </c>
      <c r="AE799" s="68">
        <f t="shared" si="183"/>
        <v>2.4544244329705141E-2</v>
      </c>
      <c r="AF799" s="70">
        <f t="shared" si="184"/>
        <v>0.89290086701407767</v>
      </c>
    </row>
    <row r="800" spans="1:32" ht="12.75">
      <c r="A800" s="69" t="s">
        <v>1834</v>
      </c>
      <c r="B800" s="71" t="s">
        <v>1835</v>
      </c>
      <c r="C800" s="67" t="s">
        <v>915</v>
      </c>
      <c r="D800" s="68">
        <v>126.7052</v>
      </c>
      <c r="E800" s="70">
        <v>37.456000000000003</v>
      </c>
      <c r="F800" s="111">
        <v>2370.5059999999999</v>
      </c>
      <c r="G800" s="112">
        <v>2443.9389999999999</v>
      </c>
      <c r="H800" s="112">
        <v>2559.4340000000002</v>
      </c>
      <c r="I800" s="112">
        <v>2684.9749999999999</v>
      </c>
      <c r="J800" s="112">
        <v>2801.0390000000002</v>
      </c>
      <c r="K800" s="113">
        <v>2873.7049999999999</v>
      </c>
      <c r="L800" s="111">
        <v>17.532637681407301</v>
      </c>
      <c r="M800" s="112">
        <v>21.439396648833</v>
      </c>
      <c r="N800" s="112">
        <v>24.575561405430701</v>
      </c>
      <c r="O800" s="112">
        <v>25.916927656652099</v>
      </c>
      <c r="P800" s="112">
        <v>27.032950988628901</v>
      </c>
      <c r="Q800" s="113">
        <v>31.387599681117099</v>
      </c>
      <c r="R800" s="86">
        <f t="shared" si="185"/>
        <v>4.4565558684517489E-2</v>
      </c>
      <c r="S800" s="68">
        <f t="shared" si="186"/>
        <v>2.9256091558606527E-2</v>
      </c>
      <c r="T800" s="68">
        <f t="shared" si="187"/>
        <v>1.0916261314176803E-2</v>
      </c>
      <c r="U800" s="68">
        <f t="shared" si="188"/>
        <v>8.6123119743350598E-3</v>
      </c>
      <c r="V800" s="70">
        <f t="shared" si="189"/>
        <v>3.2217338716146307E-2</v>
      </c>
      <c r="W800" s="86">
        <f t="shared" si="190"/>
        <v>6.1015294891967192E-3</v>
      </c>
      <c r="X800" s="68">
        <f t="shared" si="191"/>
        <v>9.2350116764497725E-3</v>
      </c>
      <c r="Y800" s="68">
        <f t="shared" si="192"/>
        <v>9.5770553267741747E-3</v>
      </c>
      <c r="Z800" s="68">
        <f t="shared" si="193"/>
        <v>8.4638005698475915E-3</v>
      </c>
      <c r="AA800" s="70">
        <f t="shared" si="194"/>
        <v>5.1223436421462256E-3</v>
      </c>
      <c r="AB800" s="86">
        <f t="shared" si="180"/>
        <v>7.3039979178048107</v>
      </c>
      <c r="AC800" s="68">
        <f t="shared" si="181"/>
        <v>3.1679539326639472</v>
      </c>
      <c r="AD800" s="68">
        <f t="shared" si="182"/>
        <v>1.1398348387587014</v>
      </c>
      <c r="AE800" s="68">
        <f t="shared" si="183"/>
        <v>1.0175466568785354</v>
      </c>
      <c r="AF800" s="70">
        <f t="shared" si="184"/>
        <v>6.2895699638471481</v>
      </c>
    </row>
    <row r="801" spans="1:32" ht="12.75">
      <c r="A801" s="69" t="s">
        <v>1834</v>
      </c>
      <c r="B801" s="71" t="s">
        <v>1835</v>
      </c>
      <c r="C801" s="67" t="s">
        <v>916</v>
      </c>
      <c r="D801" s="68">
        <v>126.4987083</v>
      </c>
      <c r="E801" s="70">
        <v>33.488773700000003</v>
      </c>
      <c r="F801" s="111">
        <v>277.79199999999997</v>
      </c>
      <c r="G801" s="112">
        <v>308.505</v>
      </c>
      <c r="H801" s="112">
        <v>321.226</v>
      </c>
      <c r="I801" s="112">
        <v>332.88099999999997</v>
      </c>
      <c r="J801" s="112">
        <v>343.16800000000001</v>
      </c>
      <c r="K801" s="113">
        <v>349.80099999999999</v>
      </c>
      <c r="L801" s="111">
        <v>51.995819194885101</v>
      </c>
      <c r="M801" s="112">
        <v>56.122500862700001</v>
      </c>
      <c r="N801" s="112">
        <v>57.442775051699002</v>
      </c>
      <c r="O801" s="112">
        <v>57.9328701133159</v>
      </c>
      <c r="P801" s="112">
        <v>59.206951937352798</v>
      </c>
      <c r="Q801" s="113">
        <v>67.107948726142695</v>
      </c>
      <c r="R801" s="86">
        <f t="shared" si="185"/>
        <v>1.587312876963326E-2</v>
      </c>
      <c r="S801" s="68">
        <f t="shared" si="186"/>
        <v>4.7049727603157409E-3</v>
      </c>
      <c r="T801" s="68">
        <f t="shared" si="187"/>
        <v>1.7063766894124058E-3</v>
      </c>
      <c r="U801" s="68">
        <f t="shared" si="188"/>
        <v>4.3984764488443654E-3</v>
      </c>
      <c r="V801" s="70">
        <f t="shared" si="189"/>
        <v>2.6689422543318846E-2</v>
      </c>
      <c r="W801" s="86">
        <f t="shared" si="190"/>
        <v>2.0973083692027043E-2</v>
      </c>
      <c r="X801" s="68">
        <f t="shared" si="191"/>
        <v>8.0813749155792571E-3</v>
      </c>
      <c r="Y801" s="68">
        <f t="shared" si="192"/>
        <v>7.1280287016601942E-3</v>
      </c>
      <c r="Z801" s="68">
        <f t="shared" si="193"/>
        <v>6.0870108835419049E-3</v>
      </c>
      <c r="AA801" s="70">
        <f t="shared" si="194"/>
        <v>3.8288596366839378E-3</v>
      </c>
      <c r="AB801" s="86">
        <f t="shared" si="180"/>
        <v>0.75683332993457031</v>
      </c>
      <c r="AC801" s="68">
        <f t="shared" si="181"/>
        <v>0.58219954023485587</v>
      </c>
      <c r="AD801" s="68">
        <f t="shared" si="182"/>
        <v>0.23938970518103728</v>
      </c>
      <c r="AE801" s="68">
        <f t="shared" si="183"/>
        <v>0.72260039171886348</v>
      </c>
      <c r="AF801" s="70">
        <f t="shared" si="184"/>
        <v>6.9705930945104493</v>
      </c>
    </row>
    <row r="802" spans="1:32" ht="12.75">
      <c r="A802" s="69" t="s">
        <v>1834</v>
      </c>
      <c r="B802" s="71" t="s">
        <v>1835</v>
      </c>
      <c r="C802" s="67" t="s">
        <v>917</v>
      </c>
      <c r="D802" s="68">
        <v>127.14728049999999</v>
      </c>
      <c r="E802" s="70">
        <v>35.823763100000001</v>
      </c>
      <c r="F802" s="111">
        <v>612.16499999999996</v>
      </c>
      <c r="G802" s="112">
        <v>622.79</v>
      </c>
      <c r="H802" s="112">
        <v>647.91200000000003</v>
      </c>
      <c r="I802" s="112">
        <v>657.59900000000005</v>
      </c>
      <c r="J802" s="112">
        <v>663.14499999999998</v>
      </c>
      <c r="K802" s="113">
        <v>667.90800000000002</v>
      </c>
      <c r="L802" s="111">
        <v>50.054796669928002</v>
      </c>
      <c r="M802" s="112">
        <v>55.113590357655099</v>
      </c>
      <c r="N802" s="112">
        <v>58.9109855572299</v>
      </c>
      <c r="O802" s="112">
        <v>59.710748914203002</v>
      </c>
      <c r="P802" s="112">
        <v>62.183783682951102</v>
      </c>
      <c r="Q802" s="113">
        <v>68.155076282773805</v>
      </c>
      <c r="R802" s="86">
        <f t="shared" si="185"/>
        <v>2.0213022624328534E-2</v>
      </c>
      <c r="S802" s="68">
        <f t="shared" si="186"/>
        <v>1.3780249753035207E-2</v>
      </c>
      <c r="T802" s="68">
        <f t="shared" si="187"/>
        <v>2.7151586394566799E-3</v>
      </c>
      <c r="U802" s="68">
        <f t="shared" si="188"/>
        <v>8.2833821840069249E-3</v>
      </c>
      <c r="V802" s="70">
        <f t="shared" si="189"/>
        <v>1.9205304811517443E-2</v>
      </c>
      <c r="W802" s="86">
        <f t="shared" si="190"/>
        <v>3.4415058588378837E-3</v>
      </c>
      <c r="X802" s="68">
        <f t="shared" si="191"/>
        <v>7.9091002698318778E-3</v>
      </c>
      <c r="Y802" s="68">
        <f t="shared" si="192"/>
        <v>2.9680876796800205E-3</v>
      </c>
      <c r="Z802" s="68">
        <f t="shared" si="193"/>
        <v>1.6796692160179886E-3</v>
      </c>
      <c r="AA802" s="70">
        <f t="shared" si="194"/>
        <v>1.431354072242385E-3</v>
      </c>
      <c r="AB802" s="86">
        <f t="shared" si="180"/>
        <v>5.8733076314314339</v>
      </c>
      <c r="AC802" s="68">
        <f t="shared" si="181"/>
        <v>1.7423283664259488</v>
      </c>
      <c r="AD802" s="68">
        <f t="shared" si="182"/>
        <v>0.91478383810730013</v>
      </c>
      <c r="AE802" s="68">
        <f t="shared" si="183"/>
        <v>4.9315556331052104</v>
      </c>
      <c r="AF802" s="70">
        <f t="shared" si="184"/>
        <v>13.417577931245249</v>
      </c>
    </row>
    <row r="803" spans="1:32" ht="12.75">
      <c r="A803" s="69" t="s">
        <v>1834</v>
      </c>
      <c r="B803" s="71" t="s">
        <v>1835</v>
      </c>
      <c r="C803" s="67" t="s">
        <v>918</v>
      </c>
      <c r="D803" s="68">
        <v>129.34293840000001</v>
      </c>
      <c r="E803" s="70">
        <v>36.018931500000001</v>
      </c>
      <c r="F803" s="111">
        <v>331.55700000000002</v>
      </c>
      <c r="G803" s="112">
        <v>319.85899999999998</v>
      </c>
      <c r="H803" s="112">
        <v>331.83300000000003</v>
      </c>
      <c r="I803" s="112">
        <v>346.18900000000002</v>
      </c>
      <c r="J803" s="112">
        <v>359.226</v>
      </c>
      <c r="K803" s="113">
        <v>367.47399999999999</v>
      </c>
      <c r="L803" s="111">
        <v>52.4636180376556</v>
      </c>
      <c r="M803" s="112">
        <v>57.687695241247098</v>
      </c>
      <c r="N803" s="112">
        <v>61.089875035188001</v>
      </c>
      <c r="O803" s="112">
        <v>63.300739743097701</v>
      </c>
      <c r="P803" s="112">
        <v>65.334171012699002</v>
      </c>
      <c r="Q803" s="113">
        <v>72.983653553482696</v>
      </c>
      <c r="R803" s="86">
        <f t="shared" si="185"/>
        <v>1.9915047413778947E-2</v>
      </c>
      <c r="S803" s="68">
        <f t="shared" si="186"/>
        <v>1.1795166299201777E-2</v>
      </c>
      <c r="T803" s="68">
        <f t="shared" si="187"/>
        <v>7.2380724518956146E-3</v>
      </c>
      <c r="U803" s="68">
        <f t="shared" si="188"/>
        <v>6.4246682672394083E-3</v>
      </c>
      <c r="V803" s="70">
        <f t="shared" si="189"/>
        <v>2.3416483050797E-2</v>
      </c>
      <c r="W803" s="86">
        <f t="shared" si="190"/>
        <v>-7.183893371251057E-3</v>
      </c>
      <c r="X803" s="68">
        <f t="shared" si="191"/>
        <v>7.3503113250487457E-3</v>
      </c>
      <c r="Y803" s="68">
        <f t="shared" si="192"/>
        <v>8.4706076761436721E-3</v>
      </c>
      <c r="Z803" s="68">
        <f t="shared" si="193"/>
        <v>7.3933696371998401E-3</v>
      </c>
      <c r="AA803" s="70">
        <f t="shared" si="194"/>
        <v>4.5401701937559606E-3</v>
      </c>
      <c r="AB803" s="86">
        <f t="shared" si="180"/>
        <v>-2.7721802627912324</v>
      </c>
      <c r="AC803" s="68">
        <f t="shared" si="181"/>
        <v>1.6047165592844537</v>
      </c>
      <c r="AD803" s="68">
        <f t="shared" si="182"/>
        <v>0.85449270331344385</v>
      </c>
      <c r="AE803" s="68">
        <f t="shared" si="183"/>
        <v>0.8689770135275805</v>
      </c>
      <c r="AF803" s="70">
        <f t="shared" si="184"/>
        <v>5.1576223030144108</v>
      </c>
    </row>
    <row r="804" spans="1:32" ht="12.75">
      <c r="A804" s="69" t="s">
        <v>1834</v>
      </c>
      <c r="B804" s="71" t="s">
        <v>1835</v>
      </c>
      <c r="C804" s="67" t="s">
        <v>919</v>
      </c>
      <c r="D804" s="68">
        <v>127.12620920000001</v>
      </c>
      <c r="E804" s="70">
        <v>37.420155600000001</v>
      </c>
      <c r="F804" s="111">
        <v>911.45899999999995</v>
      </c>
      <c r="G804" s="112">
        <v>933.59500000000003</v>
      </c>
      <c r="H804" s="112">
        <v>948.947</v>
      </c>
      <c r="I804" s="112">
        <v>948.83799999999997</v>
      </c>
      <c r="J804" s="112">
        <v>943.76800000000003</v>
      </c>
      <c r="K804" s="113">
        <v>943.45799999999997</v>
      </c>
      <c r="L804" s="111">
        <v>56.443266438208198</v>
      </c>
      <c r="M804" s="112">
        <v>59.513007282574002</v>
      </c>
      <c r="N804" s="112">
        <v>62.499297046171399</v>
      </c>
      <c r="O804" s="112">
        <v>62.636728874322898</v>
      </c>
      <c r="P804" s="112">
        <v>63.815665673201501</v>
      </c>
      <c r="Q804" s="113">
        <v>65.922295855651598</v>
      </c>
      <c r="R804" s="86">
        <f t="shared" si="185"/>
        <v>1.0877261498416047E-2</v>
      </c>
      <c r="S804" s="68">
        <f t="shared" si="186"/>
        <v>1.0035754870924875E-2</v>
      </c>
      <c r="T804" s="68">
        <f t="shared" si="187"/>
        <v>4.3978679648179377E-4</v>
      </c>
      <c r="U804" s="68">
        <f t="shared" si="188"/>
        <v>3.764362603430564E-3</v>
      </c>
      <c r="V804" s="70">
        <f t="shared" si="189"/>
        <v>6.6022352355865083E-3</v>
      </c>
      <c r="W804" s="86">
        <f t="shared" si="190"/>
        <v>4.7992226078298599E-3</v>
      </c>
      <c r="X804" s="68">
        <f t="shared" si="191"/>
        <v>3.2620446887410099E-3</v>
      </c>
      <c r="Y804" s="68">
        <f t="shared" si="192"/>
        <v>-2.2974151470251334E-5</v>
      </c>
      <c r="Z804" s="68">
        <f t="shared" si="193"/>
        <v>-1.0715409605289085E-3</v>
      </c>
      <c r="AA804" s="70">
        <f t="shared" si="194"/>
        <v>-6.5704902918509173E-5</v>
      </c>
      <c r="AB804" s="86">
        <f t="shared" si="180"/>
        <v>2.2664632144110084</v>
      </c>
      <c r="AC804" s="68">
        <f t="shared" si="181"/>
        <v>3.0765228034929795</v>
      </c>
      <c r="AD804" s="68">
        <f t="shared" si="182"/>
        <v>-19.142678546855709</v>
      </c>
      <c r="AE804" s="68">
        <f t="shared" si="183"/>
        <v>-3.513036591314707</v>
      </c>
      <c r="AF804" s="70">
        <f t="shared" si="184"/>
        <v>-100.4831442148992</v>
      </c>
    </row>
    <row r="805" spans="1:32" ht="12.75">
      <c r="A805" s="69" t="s">
        <v>1834</v>
      </c>
      <c r="B805" s="71" t="s">
        <v>1835</v>
      </c>
      <c r="C805" s="67" t="s">
        <v>920</v>
      </c>
      <c r="D805" s="68">
        <v>126.9782914</v>
      </c>
      <c r="E805" s="70">
        <v>37.566679100000002</v>
      </c>
      <c r="F805" s="111">
        <v>9879.0730000000003</v>
      </c>
      <c r="G805" s="112">
        <v>9822.4470000000001</v>
      </c>
      <c r="H805" s="112">
        <v>9796.0450000000001</v>
      </c>
      <c r="I805" s="112">
        <v>9896.8590000000004</v>
      </c>
      <c r="J805" s="112">
        <v>9963.4519999999993</v>
      </c>
      <c r="K805" s="113">
        <v>10025.77</v>
      </c>
      <c r="L805" s="111">
        <v>402.83743043817799</v>
      </c>
      <c r="M805" s="112">
        <v>407.98139802226399</v>
      </c>
      <c r="N805" s="112">
        <v>413.21580099962199</v>
      </c>
      <c r="O805" s="112">
        <v>414.01772213559701</v>
      </c>
      <c r="P805" s="112">
        <v>415.36440093602101</v>
      </c>
      <c r="Q805" s="113">
        <v>426.540134644467</v>
      </c>
      <c r="R805" s="86">
        <f t="shared" si="185"/>
        <v>2.5538677369135016E-3</v>
      </c>
      <c r="S805" s="68">
        <f t="shared" si="186"/>
        <v>2.5660008043172375E-3</v>
      </c>
      <c r="T805" s="68">
        <f t="shared" si="187"/>
        <v>3.8813672373373502E-4</v>
      </c>
      <c r="U805" s="68">
        <f t="shared" si="188"/>
        <v>6.5054162100961659E-4</v>
      </c>
      <c r="V805" s="70">
        <f t="shared" si="189"/>
        <v>5.3811706940997085E-3</v>
      </c>
      <c r="W805" s="86">
        <f t="shared" si="190"/>
        <v>-1.1496809572010107E-3</v>
      </c>
      <c r="X805" s="68">
        <f t="shared" si="191"/>
        <v>-5.383087739649757E-4</v>
      </c>
      <c r="Y805" s="68">
        <f t="shared" si="192"/>
        <v>2.0477402561084258E-3</v>
      </c>
      <c r="Z805" s="68">
        <f t="shared" si="193"/>
        <v>1.3412327646166789E-3</v>
      </c>
      <c r="AA805" s="70">
        <f t="shared" si="194"/>
        <v>1.2470360656772171E-3</v>
      </c>
      <c r="AB805" s="86">
        <f t="shared" si="180"/>
        <v>-2.2213708254602169</v>
      </c>
      <c r="AC805" s="68">
        <f t="shared" si="181"/>
        <v>-4.7667824275221466</v>
      </c>
      <c r="AD805" s="68">
        <f t="shared" si="182"/>
        <v>0.18954392412607995</v>
      </c>
      <c r="AE805" s="68">
        <f t="shared" si="183"/>
        <v>0.48503260446037477</v>
      </c>
      <c r="AF805" s="70">
        <f t="shared" si="184"/>
        <v>4.3151684559960204</v>
      </c>
    </row>
    <row r="806" spans="1:32" ht="12.75">
      <c r="A806" s="69" t="s">
        <v>1834</v>
      </c>
      <c r="B806" s="71" t="s">
        <v>1835</v>
      </c>
      <c r="C806" s="67" t="s">
        <v>921</v>
      </c>
      <c r="D806" s="68">
        <v>126.8032255</v>
      </c>
      <c r="E806" s="70">
        <v>37.3798891</v>
      </c>
      <c r="F806" s="111">
        <v>294.63200000000001</v>
      </c>
      <c r="G806" s="112">
        <v>383.27800000000002</v>
      </c>
      <c r="H806" s="112">
        <v>405.89</v>
      </c>
      <c r="I806" s="112">
        <v>423.94</v>
      </c>
      <c r="J806" s="112">
        <v>440.38099999999997</v>
      </c>
      <c r="K806" s="113">
        <v>450.75799999999998</v>
      </c>
      <c r="L806" s="111">
        <v>9.0846165243572905</v>
      </c>
      <c r="M806" s="112">
        <v>12.6560230818116</v>
      </c>
      <c r="N806" s="112">
        <v>16.379915247573098</v>
      </c>
      <c r="O806" s="112">
        <v>19.360781403710298</v>
      </c>
      <c r="P806" s="112">
        <v>20.145909241973602</v>
      </c>
      <c r="Q806" s="113">
        <v>23.736809599026</v>
      </c>
      <c r="R806" s="86">
        <f t="shared" si="185"/>
        <v>7.8625367353235123E-2</v>
      </c>
      <c r="S806" s="68">
        <f t="shared" si="186"/>
        <v>5.88477461156535E-2</v>
      </c>
      <c r="T806" s="68">
        <f t="shared" si="187"/>
        <v>3.639660048398425E-2</v>
      </c>
      <c r="U806" s="68">
        <f t="shared" si="188"/>
        <v>8.1104974214815679E-3</v>
      </c>
      <c r="V806" s="70">
        <f t="shared" si="189"/>
        <v>3.5648928166228687E-2</v>
      </c>
      <c r="W806" s="86">
        <f t="shared" si="190"/>
        <v>5.2606690890839372E-2</v>
      </c>
      <c r="X806" s="68">
        <f t="shared" si="191"/>
        <v>1.1464322497482865E-2</v>
      </c>
      <c r="Y806" s="68">
        <f t="shared" si="192"/>
        <v>8.7019497706455166E-3</v>
      </c>
      <c r="Z806" s="68">
        <f t="shared" si="193"/>
        <v>7.6096651071253822E-3</v>
      </c>
      <c r="AA806" s="70">
        <f t="shared" si="194"/>
        <v>4.6580697606320668E-3</v>
      </c>
      <c r="AB806" s="86">
        <f t="shared" si="180"/>
        <v>1.4945887304788923</v>
      </c>
      <c r="AC806" s="68">
        <f t="shared" si="181"/>
        <v>5.1331202631969104</v>
      </c>
      <c r="AD806" s="68">
        <f t="shared" si="182"/>
        <v>4.1825799324608521</v>
      </c>
      <c r="AE806" s="68">
        <f t="shared" si="183"/>
        <v>1.0658152898065418</v>
      </c>
      <c r="AF806" s="70">
        <f t="shared" si="184"/>
        <v>7.6531546323152062</v>
      </c>
    </row>
    <row r="807" spans="1:32" ht="12.75">
      <c r="A807" s="69" t="s">
        <v>1834</v>
      </c>
      <c r="B807" s="71" t="s">
        <v>1835</v>
      </c>
      <c r="C807" s="67" t="s">
        <v>922</v>
      </c>
      <c r="D807" s="68">
        <v>127.0287472</v>
      </c>
      <c r="E807" s="70">
        <v>37.263332499999997</v>
      </c>
      <c r="F807" s="111">
        <v>932.46199999999999</v>
      </c>
      <c r="G807" s="112">
        <v>1037.2429999999999</v>
      </c>
      <c r="H807" s="112">
        <v>1070.0160000000001</v>
      </c>
      <c r="I807" s="112">
        <v>1185.6410000000001</v>
      </c>
      <c r="J807" s="112">
        <v>1311.3209999999999</v>
      </c>
      <c r="K807" s="113">
        <v>1388.798</v>
      </c>
      <c r="L807" s="111">
        <v>66.268870764255993</v>
      </c>
      <c r="M807" s="112">
        <v>75.515043450010694</v>
      </c>
      <c r="N807" s="112">
        <v>77.314492387241401</v>
      </c>
      <c r="O807" s="112">
        <v>77.456676503527305</v>
      </c>
      <c r="P807" s="112">
        <v>77.615521081834302</v>
      </c>
      <c r="Q807" s="113">
        <v>79.092387319438799</v>
      </c>
      <c r="R807" s="86">
        <f t="shared" si="185"/>
        <v>2.7905025630048576E-2</v>
      </c>
      <c r="S807" s="68">
        <f t="shared" si="186"/>
        <v>4.7658025607093847E-3</v>
      </c>
      <c r="T807" s="68">
        <f t="shared" si="187"/>
        <v>3.6780715205049291E-4</v>
      </c>
      <c r="U807" s="68">
        <f t="shared" si="188"/>
        <v>4.1015077196028033E-4</v>
      </c>
      <c r="V807" s="70">
        <f t="shared" si="189"/>
        <v>3.8055951104093112E-3</v>
      </c>
      <c r="W807" s="86">
        <f t="shared" si="190"/>
        <v>2.1298622111736634E-2</v>
      </c>
      <c r="X807" s="68">
        <f t="shared" si="191"/>
        <v>6.2214740078199273E-3</v>
      </c>
      <c r="Y807" s="68">
        <f t="shared" si="192"/>
        <v>2.0521990995026808E-2</v>
      </c>
      <c r="Z807" s="68">
        <f t="shared" si="193"/>
        <v>2.0150293892157767E-2</v>
      </c>
      <c r="AA807" s="70">
        <f t="shared" si="194"/>
        <v>1.1480719752355813E-2</v>
      </c>
      <c r="AB807" s="86">
        <f t="shared" si="180"/>
        <v>1.3101798549997032</v>
      </c>
      <c r="AC807" s="68">
        <f t="shared" si="181"/>
        <v>0.76602466790331802</v>
      </c>
      <c r="AD807" s="68">
        <f t="shared" si="182"/>
        <v>1.7922586173028991E-2</v>
      </c>
      <c r="AE807" s="68">
        <f t="shared" si="183"/>
        <v>2.0354580144357384E-2</v>
      </c>
      <c r="AF807" s="70">
        <f t="shared" si="184"/>
        <v>0.33147704956637525</v>
      </c>
    </row>
    <row r="808" spans="1:32" ht="12.75">
      <c r="A808" s="69" t="s">
        <v>1834</v>
      </c>
      <c r="B808" s="71" t="s">
        <v>1835</v>
      </c>
      <c r="C808" s="67" t="s">
        <v>923</v>
      </c>
      <c r="D808" s="68">
        <v>127.03396650000001</v>
      </c>
      <c r="E808" s="70">
        <v>37.738074699999999</v>
      </c>
      <c r="F808" s="111">
        <v>349.40300000000002</v>
      </c>
      <c r="G808" s="112">
        <v>395.77800000000002</v>
      </c>
      <c r="H808" s="112">
        <v>416.13600000000002</v>
      </c>
      <c r="I808" s="112">
        <v>421.29700000000003</v>
      </c>
      <c r="J808" s="112">
        <v>423.62400000000002</v>
      </c>
      <c r="K808" s="113">
        <v>425.99599999999998</v>
      </c>
      <c r="L808" s="111">
        <v>27.2108706048353</v>
      </c>
      <c r="M808" s="112">
        <v>27.8582467668659</v>
      </c>
      <c r="N808" s="112">
        <v>28.579872333878299</v>
      </c>
      <c r="O808" s="112">
        <v>28.629767171792</v>
      </c>
      <c r="P808" s="112">
        <v>29.117120972252899</v>
      </c>
      <c r="Q808" s="113">
        <v>30.631509936999201</v>
      </c>
      <c r="R808" s="86">
        <f t="shared" si="185"/>
        <v>4.7582171951202692E-3</v>
      </c>
      <c r="S808" s="68">
        <f t="shared" si="186"/>
        <v>5.1806962085689306E-3</v>
      </c>
      <c r="T808" s="68">
        <f t="shared" si="187"/>
        <v>3.4916067735233616E-4</v>
      </c>
      <c r="U808" s="68">
        <f t="shared" si="188"/>
        <v>3.4045250702637387E-3</v>
      </c>
      <c r="V808" s="70">
        <f t="shared" si="189"/>
        <v>1.0402051536547425E-2</v>
      </c>
      <c r="W808" s="86">
        <f t="shared" si="190"/>
        <v>2.4925492836953212E-2</v>
      </c>
      <c r="X808" s="68">
        <f t="shared" si="191"/>
        <v>1.0031736382987627E-2</v>
      </c>
      <c r="Y808" s="68">
        <f t="shared" si="192"/>
        <v>2.4651836465231776E-3</v>
      </c>
      <c r="Z808" s="68">
        <f t="shared" si="193"/>
        <v>1.1016442405980297E-3</v>
      </c>
      <c r="AA808" s="70">
        <f t="shared" si="194"/>
        <v>1.1167374415676195E-3</v>
      </c>
      <c r="AB808" s="86">
        <f t="shared" si="180"/>
        <v>0.19089761740100838</v>
      </c>
      <c r="AC808" s="68">
        <f t="shared" si="181"/>
        <v>0.51643065674598876</v>
      </c>
      <c r="AD808" s="68">
        <f t="shared" si="182"/>
        <v>0.1416367814401098</v>
      </c>
      <c r="AE808" s="68">
        <f t="shared" si="183"/>
        <v>3.090403366894185</v>
      </c>
      <c r="AF808" s="70">
        <f t="shared" si="184"/>
        <v>9.3146796635971576</v>
      </c>
    </row>
    <row r="809" spans="1:32" ht="12.75">
      <c r="A809" s="69" t="s">
        <v>1834</v>
      </c>
      <c r="B809" s="71" t="s">
        <v>1835</v>
      </c>
      <c r="C809" s="67" t="s">
        <v>924</v>
      </c>
      <c r="D809" s="68">
        <v>129.3119136</v>
      </c>
      <c r="E809" s="70">
        <v>35.539169700000002</v>
      </c>
      <c r="F809" s="111">
        <v>845.40200000000004</v>
      </c>
      <c r="G809" s="112">
        <v>881.596</v>
      </c>
      <c r="H809" s="112">
        <v>893.42700000000002</v>
      </c>
      <c r="I809" s="112">
        <v>903.85900000000004</v>
      </c>
      <c r="J809" s="112">
        <v>910.33</v>
      </c>
      <c r="K809" s="113">
        <v>916.23599999999999</v>
      </c>
      <c r="L809" s="111">
        <v>100.63007758121</v>
      </c>
      <c r="M809" s="112">
        <v>111.35068423592401</v>
      </c>
      <c r="N809" s="112">
        <v>122.89112467819101</v>
      </c>
      <c r="O809" s="112">
        <v>125.076571008228</v>
      </c>
      <c r="P809" s="112">
        <v>130.04126534253601</v>
      </c>
      <c r="Q809" s="113">
        <v>139.83600000344001</v>
      </c>
      <c r="R809" s="86">
        <f t="shared" si="185"/>
        <v>2.1306962912877238E-2</v>
      </c>
      <c r="S809" s="68">
        <f t="shared" si="186"/>
        <v>2.0728099735455092E-2</v>
      </c>
      <c r="T809" s="68">
        <f t="shared" si="187"/>
        <v>3.5567195527910051E-3</v>
      </c>
      <c r="U809" s="68">
        <f t="shared" si="188"/>
        <v>7.9386479726589413E-3</v>
      </c>
      <c r="V809" s="70">
        <f t="shared" si="189"/>
        <v>1.5064040841350037E-2</v>
      </c>
      <c r="W809" s="86">
        <f t="shared" si="190"/>
        <v>8.3843294618715196E-3</v>
      </c>
      <c r="X809" s="68">
        <f t="shared" si="191"/>
        <v>2.666145780666161E-3</v>
      </c>
      <c r="Y809" s="68">
        <f t="shared" si="192"/>
        <v>2.3217489378238756E-3</v>
      </c>
      <c r="Z809" s="68">
        <f t="shared" si="193"/>
        <v>1.4267592721542511E-3</v>
      </c>
      <c r="AA809" s="70">
        <f t="shared" si="194"/>
        <v>1.293360455010141E-3</v>
      </c>
      <c r="AB809" s="86">
        <f t="shared" si="180"/>
        <v>2.5412840716449105</v>
      </c>
      <c r="AC809" s="68">
        <f t="shared" si="181"/>
        <v>7.7745560223177241</v>
      </c>
      <c r="AD809" s="68">
        <f t="shared" si="182"/>
        <v>1.5319139355888498</v>
      </c>
      <c r="AE809" s="68">
        <f t="shared" si="183"/>
        <v>5.56411170937929</v>
      </c>
      <c r="AF809" s="70">
        <f t="shared" si="184"/>
        <v>11.647210012487912</v>
      </c>
    </row>
    <row r="810" spans="1:32" ht="12.75">
      <c r="A810" s="69" t="s">
        <v>1834</v>
      </c>
      <c r="B810" s="71" t="s">
        <v>1835</v>
      </c>
      <c r="C810" s="67" t="s">
        <v>925</v>
      </c>
      <c r="D810" s="68">
        <v>127.1785572</v>
      </c>
      <c r="E810" s="70">
        <v>37.240574100000003</v>
      </c>
      <c r="F810" s="130">
        <v>374.255</v>
      </c>
      <c r="G810" s="131">
        <v>663.245</v>
      </c>
      <c r="H810" s="131">
        <v>844.33</v>
      </c>
      <c r="I810" s="131">
        <v>963.14599999999996</v>
      </c>
      <c r="J810" s="131">
        <v>1083.345</v>
      </c>
      <c r="K810" s="132">
        <v>1157.921</v>
      </c>
      <c r="L810" s="130">
        <v>37.738607232046903</v>
      </c>
      <c r="M810" s="131">
        <v>50.625265956566501</v>
      </c>
      <c r="N810" s="131">
        <v>57.6764530348878</v>
      </c>
      <c r="O810" s="131">
        <v>61.864488598371103</v>
      </c>
      <c r="P810" s="131">
        <v>71.302784042163793</v>
      </c>
      <c r="Q810" s="132">
        <v>82.208198986766206</v>
      </c>
      <c r="R810" s="86">
        <f t="shared" si="185"/>
        <v>6.8294299496969746E-2</v>
      </c>
      <c r="S810" s="68">
        <f t="shared" si="186"/>
        <v>2.7856395201442702E-2</v>
      </c>
      <c r="T810" s="68">
        <f t="shared" si="187"/>
        <v>1.4522514277880474E-2</v>
      </c>
      <c r="U810" s="68">
        <f t="shared" si="188"/>
        <v>3.0512805189635728E-2</v>
      </c>
      <c r="V810" s="70">
        <f t="shared" si="189"/>
        <v>3.0589029842519655E-2</v>
      </c>
      <c r="W810" s="86">
        <f t="shared" si="190"/>
        <v>0.11444141421799865</v>
      </c>
      <c r="X810" s="68">
        <f t="shared" si="191"/>
        <v>4.827979181679324E-2</v>
      </c>
      <c r="Y810" s="68">
        <f t="shared" si="192"/>
        <v>2.6332319284428946E-2</v>
      </c>
      <c r="Z810" s="68">
        <f t="shared" si="193"/>
        <v>2.3520749193683532E-2</v>
      </c>
      <c r="AA810" s="70">
        <f t="shared" si="194"/>
        <v>1.3314535781302168E-2</v>
      </c>
      <c r="AB810" s="86">
        <f t="shared" si="180"/>
        <v>0.59676210717630951</v>
      </c>
      <c r="AC810" s="68">
        <f t="shared" si="181"/>
        <v>0.57697836202668473</v>
      </c>
      <c r="AD810" s="68">
        <f t="shared" si="182"/>
        <v>0.55150912158611309</v>
      </c>
      <c r="AE810" s="68">
        <f t="shared" si="183"/>
        <v>1.2972718232049303</v>
      </c>
      <c r="AF810" s="70">
        <f t="shared" si="184"/>
        <v>2.297416173192937</v>
      </c>
    </row>
    <row r="811" spans="1:32" ht="12.75">
      <c r="A811" s="69" t="s">
        <v>1836</v>
      </c>
      <c r="B811" s="71" t="s">
        <v>1837</v>
      </c>
      <c r="C811" s="67" t="s">
        <v>926</v>
      </c>
      <c r="D811" s="68">
        <v>50.204859999999996</v>
      </c>
      <c r="E811" s="70">
        <v>26.260217000000001</v>
      </c>
      <c r="F811" s="130">
        <v>961</v>
      </c>
      <c r="G811" s="131">
        <v>1136</v>
      </c>
      <c r="H811" s="131">
        <v>1370</v>
      </c>
      <c r="I811" s="131">
        <v>1644</v>
      </c>
      <c r="J811" s="131">
        <v>1925</v>
      </c>
      <c r="K811" s="132">
        <v>2126</v>
      </c>
      <c r="L811" s="130">
        <v>349.447027259766</v>
      </c>
      <c r="M811" s="131">
        <v>351.82625002962902</v>
      </c>
      <c r="N811" s="131">
        <v>355.60897168656402</v>
      </c>
      <c r="O811" s="131">
        <v>388.126917067146</v>
      </c>
      <c r="P811" s="131">
        <v>459.29400032514701</v>
      </c>
      <c r="Q811" s="132">
        <v>546.40294223898695</v>
      </c>
      <c r="R811" s="86">
        <f t="shared" si="185"/>
        <v>1.3617072599071754E-3</v>
      </c>
      <c r="S811" s="68">
        <f t="shared" si="186"/>
        <v>2.1503350910379395E-3</v>
      </c>
      <c r="T811" s="68">
        <f t="shared" si="187"/>
        <v>1.8288596728230751E-2</v>
      </c>
      <c r="U811" s="68">
        <f t="shared" si="188"/>
        <v>3.6672067887365364E-2</v>
      </c>
      <c r="V811" s="70">
        <f t="shared" si="189"/>
        <v>3.7931669846404739E-2</v>
      </c>
      <c r="W811" s="86">
        <f t="shared" si="190"/>
        <v>3.3458838062160851E-2</v>
      </c>
      <c r="X811" s="68">
        <f t="shared" si="191"/>
        <v>3.745948390821479E-2</v>
      </c>
      <c r="Y811" s="68">
        <f t="shared" si="192"/>
        <v>3.646431135879092E-2</v>
      </c>
      <c r="Z811" s="68">
        <f t="shared" si="193"/>
        <v>3.155873422115188E-2</v>
      </c>
      <c r="AA811" s="70">
        <f t="shared" si="194"/>
        <v>1.9863262436001748E-2</v>
      </c>
      <c r="AB811" s="86">
        <f t="shared" si="180"/>
        <v>4.0697984113415839E-2</v>
      </c>
      <c r="AC811" s="68">
        <f t="shared" si="181"/>
        <v>5.7404290360935147E-2</v>
      </c>
      <c r="AD811" s="68">
        <f t="shared" si="182"/>
        <v>0.50154784354159165</v>
      </c>
      <c r="AE811" s="68">
        <f t="shared" si="183"/>
        <v>1.1620259428144724</v>
      </c>
      <c r="AF811" s="70">
        <f t="shared" si="184"/>
        <v>1.9096394647464547</v>
      </c>
    </row>
    <row r="812" spans="1:32" ht="12.75">
      <c r="A812" s="69" t="s">
        <v>1836</v>
      </c>
      <c r="B812" s="71" t="s">
        <v>1837</v>
      </c>
      <c r="C812" s="67" t="s">
        <v>1653</v>
      </c>
      <c r="D812" s="68">
        <v>46.716010400000002</v>
      </c>
      <c r="E812" s="70">
        <v>24.638915999999998</v>
      </c>
      <c r="F812" s="130">
        <v>3567.444</v>
      </c>
      <c r="G812" s="131">
        <v>4252.232</v>
      </c>
      <c r="H812" s="131">
        <v>5220.2169999999996</v>
      </c>
      <c r="I812" s="131">
        <v>6218.3220000000001</v>
      </c>
      <c r="J812" s="131">
        <v>7231.4470000000001</v>
      </c>
      <c r="K812" s="132">
        <v>7952.8609999999999</v>
      </c>
      <c r="L812" s="130">
        <v>535.67511885447595</v>
      </c>
      <c r="M812" s="131">
        <v>542.10902088158105</v>
      </c>
      <c r="N812" s="131">
        <v>557.14806121741105</v>
      </c>
      <c r="O812" s="131">
        <v>664.52257851186505</v>
      </c>
      <c r="P812" s="131">
        <v>901.51126115168802</v>
      </c>
      <c r="Q812" s="132">
        <v>1021.96741550071</v>
      </c>
      <c r="R812" s="86">
        <f t="shared" si="185"/>
        <v>2.402165715989865E-3</v>
      </c>
      <c r="S812" s="68">
        <f t="shared" si="186"/>
        <v>5.5483453536240472E-3</v>
      </c>
      <c r="T812" s="68">
        <f t="shared" si="187"/>
        <v>3.8544338486912251E-2</v>
      </c>
      <c r="U812" s="68">
        <f t="shared" si="188"/>
        <v>7.1325998635151419E-2</v>
      </c>
      <c r="V812" s="70">
        <f t="shared" si="189"/>
        <v>2.6723161326934121E-2</v>
      </c>
      <c r="W812" s="86">
        <f t="shared" si="190"/>
        <v>3.5118929714271552E-2</v>
      </c>
      <c r="X812" s="68">
        <f t="shared" si="191"/>
        <v>4.1018990072342602E-2</v>
      </c>
      <c r="Y812" s="68">
        <f t="shared" si="192"/>
        <v>3.4992224704789222E-2</v>
      </c>
      <c r="Z812" s="68">
        <f t="shared" si="193"/>
        <v>3.0187811804517024E-2</v>
      </c>
      <c r="AA812" s="70">
        <f t="shared" si="194"/>
        <v>1.9018516736524823E-2</v>
      </c>
      <c r="AB812" s="86">
        <f t="shared" si="180"/>
        <v>6.8400880537474867E-2</v>
      </c>
      <c r="AC812" s="68">
        <f t="shared" si="181"/>
        <v>0.13526284639965003</v>
      </c>
      <c r="AD812" s="68">
        <f t="shared" si="182"/>
        <v>1.1015115161179467</v>
      </c>
      <c r="AE812" s="68">
        <f t="shared" si="183"/>
        <v>2.3627415957482172</v>
      </c>
      <c r="AF812" s="70">
        <f t="shared" si="184"/>
        <v>1.4051128012318976</v>
      </c>
    </row>
    <row r="813" spans="1:32" ht="12.75">
      <c r="A813" s="69" t="s">
        <v>1836</v>
      </c>
      <c r="B813" s="71" t="s">
        <v>1837</v>
      </c>
      <c r="C813" s="67" t="s">
        <v>927</v>
      </c>
      <c r="D813" s="68">
        <v>43.971666999999997</v>
      </c>
      <c r="E813" s="70">
        <v>26.331666999999999</v>
      </c>
      <c r="F813" s="130">
        <v>326.46800000000002</v>
      </c>
      <c r="G813" s="131">
        <v>389.84800000000001</v>
      </c>
      <c r="H813" s="131">
        <v>470.50200000000001</v>
      </c>
      <c r="I813" s="131">
        <v>567.84</v>
      </c>
      <c r="J813" s="131">
        <v>668.77499999999998</v>
      </c>
      <c r="K813" s="132">
        <v>740.57899999999995</v>
      </c>
      <c r="L813" s="130">
        <v>62.139209540736303</v>
      </c>
      <c r="M813" s="131">
        <v>63.247172804202698</v>
      </c>
      <c r="N813" s="131">
        <v>68.507803868713097</v>
      </c>
      <c r="O813" s="131">
        <v>85.145941186004706</v>
      </c>
      <c r="P813" s="131">
        <v>103.815842913525</v>
      </c>
      <c r="Q813" s="132">
        <v>134.13980443476299</v>
      </c>
      <c r="R813" s="86">
        <f t="shared" si="185"/>
        <v>3.5660680966340683E-3</v>
      </c>
      <c r="S813" s="68">
        <f t="shared" si="186"/>
        <v>1.6635150098474712E-2</v>
      </c>
      <c r="T813" s="68">
        <f t="shared" si="187"/>
        <v>4.8572969436231184E-2</v>
      </c>
      <c r="U813" s="68">
        <f t="shared" si="188"/>
        <v>4.3853885381888377E-2</v>
      </c>
      <c r="V813" s="70">
        <f t="shared" si="189"/>
        <v>5.8418755115241514E-2</v>
      </c>
      <c r="W813" s="86">
        <f t="shared" si="190"/>
        <v>3.548499696785317E-2</v>
      </c>
      <c r="X813" s="68">
        <f t="shared" si="191"/>
        <v>3.7608658049849641E-2</v>
      </c>
      <c r="Y813" s="68">
        <f t="shared" si="192"/>
        <v>3.7607895816952445E-2</v>
      </c>
      <c r="Z813" s="68">
        <f t="shared" si="193"/>
        <v>3.2721598358173273E-2</v>
      </c>
      <c r="AA813" s="70">
        <f t="shared" si="194"/>
        <v>2.0396926400182834E-2</v>
      </c>
      <c r="AB813" s="86">
        <f t="shared" si="180"/>
        <v>0.10049509373960683</v>
      </c>
      <c r="AC813" s="68">
        <f t="shared" si="181"/>
        <v>0.44232235238027112</v>
      </c>
      <c r="AD813" s="68">
        <f t="shared" si="182"/>
        <v>1.2915630715594577</v>
      </c>
      <c r="AE813" s="68">
        <f t="shared" si="183"/>
        <v>1.340212201795896</v>
      </c>
      <c r="AF813" s="70">
        <f t="shared" si="184"/>
        <v>2.8640959902035954</v>
      </c>
    </row>
    <row r="814" spans="1:32" ht="12.75">
      <c r="A814" s="69" t="s">
        <v>1836</v>
      </c>
      <c r="B814" s="71" t="s">
        <v>1837</v>
      </c>
      <c r="C814" s="67" t="s">
        <v>1654</v>
      </c>
      <c r="D814" s="68">
        <v>45.994316101074197</v>
      </c>
      <c r="E814" s="70">
        <v>28.457288742065401</v>
      </c>
      <c r="F814" s="130">
        <v>193.15600000000001</v>
      </c>
      <c r="G814" s="131">
        <v>237.19300000000001</v>
      </c>
      <c r="H814" s="131">
        <v>272.98399999999998</v>
      </c>
      <c r="I814" s="131">
        <v>314.17500000000001</v>
      </c>
      <c r="J814" s="131">
        <v>353.38</v>
      </c>
      <c r="K814" s="132">
        <v>381.64600000000002</v>
      </c>
      <c r="L814" s="130">
        <v>65.801466660841996</v>
      </c>
      <c r="M814" s="131">
        <v>67.549227242942194</v>
      </c>
      <c r="N814" s="131">
        <v>69.079378568630204</v>
      </c>
      <c r="O814" s="131">
        <v>74.513724574605007</v>
      </c>
      <c r="P814" s="131">
        <v>79.203378883868595</v>
      </c>
      <c r="Q814" s="132">
        <v>90.738541629522004</v>
      </c>
      <c r="R814" s="86">
        <f t="shared" si="185"/>
        <v>5.3122237870733635E-3</v>
      </c>
      <c r="S814" s="68">
        <f t="shared" si="186"/>
        <v>4.5304776624158528E-3</v>
      </c>
      <c r="T814" s="68">
        <f t="shared" si="187"/>
        <v>1.5733627367755753E-2</v>
      </c>
      <c r="U814" s="68">
        <f t="shared" si="188"/>
        <v>1.2587357123903232E-2</v>
      </c>
      <c r="V814" s="70">
        <f t="shared" si="189"/>
        <v>2.9127956176129205E-2</v>
      </c>
      <c r="W814" s="86">
        <f t="shared" si="190"/>
        <v>4.1075200631427999E-2</v>
      </c>
      <c r="X814" s="68">
        <f t="shared" si="191"/>
        <v>2.8107805936386582E-2</v>
      </c>
      <c r="Y814" s="68">
        <f t="shared" si="192"/>
        <v>2.8107394018475219E-2</v>
      </c>
      <c r="Z814" s="68">
        <f t="shared" si="193"/>
        <v>2.3518761937459158E-2</v>
      </c>
      <c r="AA814" s="70">
        <f t="shared" si="194"/>
        <v>1.5389902438805841E-2</v>
      </c>
      <c r="AB814" s="86">
        <f t="shared" si="180"/>
        <v>0.12932922311787334</v>
      </c>
      <c r="AC814" s="68">
        <f t="shared" si="181"/>
        <v>0.16118218806082563</v>
      </c>
      <c r="AD814" s="68">
        <f t="shared" si="182"/>
        <v>0.55976827155921716</v>
      </c>
      <c r="AE814" s="68">
        <f t="shared" si="183"/>
        <v>0.53520492096375638</v>
      </c>
      <c r="AF814" s="70">
        <f t="shared" si="184"/>
        <v>1.8926667203999086</v>
      </c>
    </row>
    <row r="815" spans="1:32" ht="12.75">
      <c r="A815" s="69" t="s">
        <v>1836</v>
      </c>
      <c r="B815" s="71" t="s">
        <v>1837</v>
      </c>
      <c r="C815" s="67" t="s">
        <v>1655</v>
      </c>
      <c r="D815" s="68">
        <v>41.489257799999997</v>
      </c>
      <c r="E815" s="70">
        <v>26.9920987</v>
      </c>
      <c r="F815" s="130">
        <v>230.958</v>
      </c>
      <c r="G815" s="131">
        <v>272.791</v>
      </c>
      <c r="H815" s="131">
        <v>312.37799999999999</v>
      </c>
      <c r="I815" s="131">
        <v>357.70800000000003</v>
      </c>
      <c r="J815" s="131">
        <v>400.38900000000001</v>
      </c>
      <c r="K815" s="132">
        <v>431.27</v>
      </c>
      <c r="L815" s="130">
        <v>43.712248370315798</v>
      </c>
      <c r="M815" s="131">
        <v>55.0507079520182</v>
      </c>
      <c r="N815" s="131">
        <v>60.782980853112498</v>
      </c>
      <c r="O815" s="131">
        <v>70.044688169015899</v>
      </c>
      <c r="P815" s="131">
        <v>72.063370840433095</v>
      </c>
      <c r="Q815" s="132">
        <v>97.508236661303798</v>
      </c>
      <c r="R815" s="86">
        <f t="shared" si="185"/>
        <v>5.1877723084142E-2</v>
      </c>
      <c r="S815" s="68">
        <f t="shared" si="186"/>
        <v>2.082542846166667E-2</v>
      </c>
      <c r="T815" s="68">
        <f t="shared" si="187"/>
        <v>3.047467296243711E-2</v>
      </c>
      <c r="U815" s="68">
        <f t="shared" si="188"/>
        <v>5.7639850335150901E-3</v>
      </c>
      <c r="V815" s="70">
        <f t="shared" si="189"/>
        <v>7.0618028338452848E-2</v>
      </c>
      <c r="W815" s="86">
        <f t="shared" si="190"/>
        <v>3.329401168273867E-2</v>
      </c>
      <c r="X815" s="68">
        <f t="shared" si="191"/>
        <v>2.7101611745559445E-2</v>
      </c>
      <c r="Y815" s="68">
        <f t="shared" si="192"/>
        <v>2.7100603634953618E-2</v>
      </c>
      <c r="Z815" s="68">
        <f t="shared" si="193"/>
        <v>2.2543912682182334E-2</v>
      </c>
      <c r="AA815" s="70">
        <f t="shared" si="194"/>
        <v>1.4859553909115277E-2</v>
      </c>
      <c r="AB815" s="86">
        <f t="shared" si="180"/>
        <v>1.5581697867619264</v>
      </c>
      <c r="AC815" s="68">
        <f t="shared" si="181"/>
        <v>0.76842029386237087</v>
      </c>
      <c r="AD815" s="68">
        <f t="shared" si="182"/>
        <v>1.1245016300349748</v>
      </c>
      <c r="AE815" s="68">
        <f t="shared" si="183"/>
        <v>0.25567811208170077</v>
      </c>
      <c r="AF815" s="70">
        <f t="shared" si="184"/>
        <v>4.7523652977989954</v>
      </c>
    </row>
    <row r="816" spans="1:32" ht="12.75">
      <c r="A816" s="69" t="s">
        <v>1836</v>
      </c>
      <c r="B816" s="71" t="s">
        <v>1837</v>
      </c>
      <c r="C816" s="67" t="s">
        <v>928</v>
      </c>
      <c r="D816" s="68">
        <v>49.580832999999998</v>
      </c>
      <c r="E816" s="70">
        <v>25.4100012</v>
      </c>
      <c r="F816" s="130">
        <v>524.19799999999998</v>
      </c>
      <c r="G816" s="131">
        <v>584.54</v>
      </c>
      <c r="H816" s="131">
        <v>663.73900000000003</v>
      </c>
      <c r="I816" s="131">
        <v>753.66899999999998</v>
      </c>
      <c r="J816" s="131">
        <v>836.72699999999998</v>
      </c>
      <c r="K816" s="132">
        <v>897.26199999999994</v>
      </c>
      <c r="L816" s="130">
        <v>79.133937144711197</v>
      </c>
      <c r="M816" s="131">
        <v>88.709590811453296</v>
      </c>
      <c r="N816" s="131">
        <v>109.677291005078</v>
      </c>
      <c r="O816" s="131">
        <v>127.57211905443501</v>
      </c>
      <c r="P816" s="131">
        <v>160.67177142245001</v>
      </c>
      <c r="Q816" s="132">
        <v>208.41147318488399</v>
      </c>
      <c r="R816" s="86">
        <f t="shared" si="185"/>
        <v>2.420113041824578E-2</v>
      </c>
      <c r="S816" s="68">
        <f t="shared" si="186"/>
        <v>4.7272679316468155E-2</v>
      </c>
      <c r="T816" s="68">
        <f t="shared" si="187"/>
        <v>3.2631783453747926E-2</v>
      </c>
      <c r="U816" s="68">
        <f t="shared" si="188"/>
        <v>5.1891671335946667E-2</v>
      </c>
      <c r="V816" s="70">
        <f t="shared" si="189"/>
        <v>5.9425126566773526E-2</v>
      </c>
      <c r="W816" s="86">
        <f t="shared" si="190"/>
        <v>2.1791147517133558E-2</v>
      </c>
      <c r="X816" s="68">
        <f t="shared" si="191"/>
        <v>2.5412757356815426E-2</v>
      </c>
      <c r="Y816" s="68">
        <f t="shared" si="192"/>
        <v>2.5412855933236934E-2</v>
      </c>
      <c r="Z816" s="68">
        <f t="shared" si="193"/>
        <v>2.0908914566258378E-2</v>
      </c>
      <c r="AA816" s="70">
        <f t="shared" si="194"/>
        <v>1.397001034512646E-2</v>
      </c>
      <c r="AB816" s="86">
        <f t="shared" si="180"/>
        <v>1.1105945843015996</v>
      </c>
      <c r="AC816" s="68">
        <f t="shared" si="181"/>
        <v>1.8601948089584279</v>
      </c>
      <c r="AD816" s="68">
        <f t="shared" si="182"/>
        <v>1.2840659680075355</v>
      </c>
      <c r="AE816" s="68">
        <f t="shared" si="183"/>
        <v>2.4817965165770253</v>
      </c>
      <c r="AF816" s="70">
        <f t="shared" si="184"/>
        <v>4.2537639628523554</v>
      </c>
    </row>
    <row r="817" spans="1:32" ht="12.75">
      <c r="A817" s="69" t="s">
        <v>1836</v>
      </c>
      <c r="B817" s="71" t="s">
        <v>1837</v>
      </c>
      <c r="C817" s="67" t="s">
        <v>929</v>
      </c>
      <c r="D817" s="68">
        <v>39.174236299999997</v>
      </c>
      <c r="E817" s="70">
        <v>21.5504432</v>
      </c>
      <c r="F817" s="130">
        <v>2508.5320000000002</v>
      </c>
      <c r="G817" s="131">
        <v>2893.5309999999999</v>
      </c>
      <c r="H817" s="131">
        <v>3449.605</v>
      </c>
      <c r="I817" s="131">
        <v>4034.9259999999999</v>
      </c>
      <c r="J817" s="131">
        <v>4610.1760000000004</v>
      </c>
      <c r="K817" s="132">
        <v>5021.6049999999996</v>
      </c>
      <c r="L817" s="130">
        <v>297.23339506445302</v>
      </c>
      <c r="M817" s="131">
        <v>341.89276270848598</v>
      </c>
      <c r="N817" s="131">
        <v>365.20384963600901</v>
      </c>
      <c r="O817" s="131">
        <v>414.01182512690002</v>
      </c>
      <c r="P817" s="131">
        <v>554.46119119991499</v>
      </c>
      <c r="Q817" s="132">
        <v>734.00901913054395</v>
      </c>
      <c r="R817" s="86">
        <f t="shared" si="185"/>
        <v>3.0050033667548614E-2</v>
      </c>
      <c r="S817" s="68">
        <f t="shared" si="186"/>
        <v>1.3636490426326559E-2</v>
      </c>
      <c r="T817" s="68">
        <f t="shared" si="187"/>
        <v>2.6729168128724213E-2</v>
      </c>
      <c r="U817" s="68">
        <f t="shared" si="188"/>
        <v>6.7847997351266676E-2</v>
      </c>
      <c r="V817" s="70">
        <f t="shared" si="189"/>
        <v>6.4764795365413297E-2</v>
      </c>
      <c r="W817" s="86">
        <f t="shared" si="190"/>
        <v>2.8555966830932134E-2</v>
      </c>
      <c r="X817" s="68">
        <f t="shared" si="191"/>
        <v>3.5156435218383318E-2</v>
      </c>
      <c r="Y817" s="68">
        <f t="shared" si="192"/>
        <v>3.1345646057954216E-2</v>
      </c>
      <c r="Z817" s="68">
        <f t="shared" si="193"/>
        <v>2.6655614425873331E-2</v>
      </c>
      <c r="AA817" s="70">
        <f t="shared" si="194"/>
        <v>1.7096713913056803E-2</v>
      </c>
      <c r="AB817" s="86">
        <f t="shared" si="180"/>
        <v>1.0523206531742462</v>
      </c>
      <c r="AC817" s="68">
        <f t="shared" si="181"/>
        <v>0.38788035082681055</v>
      </c>
      <c r="AD817" s="68">
        <f t="shared" si="182"/>
        <v>0.85272347168424267</v>
      </c>
      <c r="AE817" s="68">
        <f t="shared" si="183"/>
        <v>2.5453548459723319</v>
      </c>
      <c r="AF817" s="70">
        <f t="shared" si="184"/>
        <v>3.7881428966271851</v>
      </c>
    </row>
    <row r="818" spans="1:32" ht="12.75">
      <c r="A818" s="69" t="s">
        <v>1836</v>
      </c>
      <c r="B818" s="71" t="s">
        <v>1837</v>
      </c>
      <c r="C818" s="67" t="s">
        <v>930</v>
      </c>
      <c r="D818" s="68">
        <v>49.653216100000002</v>
      </c>
      <c r="E818" s="70">
        <v>27.0006968</v>
      </c>
      <c r="F818" s="130">
        <v>189.471</v>
      </c>
      <c r="G818" s="131">
        <v>238.70500000000001</v>
      </c>
      <c r="H818" s="131">
        <v>341.35899999999998</v>
      </c>
      <c r="I818" s="131">
        <v>461.12900000000002</v>
      </c>
      <c r="J818" s="131">
        <v>605.74300000000005</v>
      </c>
      <c r="K818" s="132">
        <v>711.82899999999995</v>
      </c>
      <c r="L818" s="130">
        <v>66.927708089403794</v>
      </c>
      <c r="M818" s="131">
        <v>79.682030076173504</v>
      </c>
      <c r="N818" s="131">
        <v>96.444082218373495</v>
      </c>
      <c r="O818" s="131">
        <v>120.768128274616</v>
      </c>
      <c r="P818" s="131">
        <v>144.42269521217</v>
      </c>
      <c r="Q818" s="132">
        <v>158.04087218149101</v>
      </c>
      <c r="R818" s="86">
        <f t="shared" si="185"/>
        <v>3.8113727037334524E-2</v>
      </c>
      <c r="S818" s="68">
        <f t="shared" si="186"/>
        <v>4.2072352138056719E-2</v>
      </c>
      <c r="T818" s="68">
        <f t="shared" si="187"/>
        <v>5.0441759611889493E-2</v>
      </c>
      <c r="U818" s="68">
        <f t="shared" si="188"/>
        <v>3.9173525789462607E-2</v>
      </c>
      <c r="V818" s="70">
        <f t="shared" si="189"/>
        <v>1.8858776938506346E-2</v>
      </c>
      <c r="W818" s="86">
        <f t="shared" si="190"/>
        <v>4.6198500281959549E-2</v>
      </c>
      <c r="X818" s="68">
        <f t="shared" si="191"/>
        <v>7.1541245899254771E-2</v>
      </c>
      <c r="Y818" s="68">
        <f t="shared" si="192"/>
        <v>6.0148624179983304E-2</v>
      </c>
      <c r="Z818" s="68">
        <f t="shared" si="193"/>
        <v>5.4555594678144172E-2</v>
      </c>
      <c r="AA818" s="70">
        <f t="shared" si="194"/>
        <v>3.2276382064022599E-2</v>
      </c>
      <c r="AB818" s="86">
        <f t="shared" si="180"/>
        <v>0.82499922734976494</v>
      </c>
      <c r="AC818" s="68">
        <f t="shared" si="181"/>
        <v>0.58808525919863774</v>
      </c>
      <c r="AD818" s="68">
        <f t="shared" si="182"/>
        <v>0.83861867664590517</v>
      </c>
      <c r="AE818" s="68">
        <f t="shared" si="183"/>
        <v>0.71804781930378514</v>
      </c>
      <c r="AF818" s="70">
        <f t="shared" si="184"/>
        <v>0.58429029936188515</v>
      </c>
    </row>
    <row r="819" spans="1:32" ht="12.75">
      <c r="A819" s="69" t="s">
        <v>1836</v>
      </c>
      <c r="B819" s="71" t="s">
        <v>1837</v>
      </c>
      <c r="C819" s="67" t="s">
        <v>1656</v>
      </c>
      <c r="D819" s="68">
        <v>42.733333000000002</v>
      </c>
      <c r="E819" s="70">
        <v>18.3</v>
      </c>
      <c r="F819" s="130">
        <v>308.58600000000001</v>
      </c>
      <c r="G819" s="131">
        <v>380.38200000000001</v>
      </c>
      <c r="H819" s="131">
        <v>432.78199999999998</v>
      </c>
      <c r="I819" s="131">
        <v>492.40100000000001</v>
      </c>
      <c r="J819" s="131">
        <v>547.72400000000005</v>
      </c>
      <c r="K819" s="132">
        <v>587.96799999999996</v>
      </c>
      <c r="L819" s="130">
        <v>76.6365374958053</v>
      </c>
      <c r="M819" s="131">
        <v>92.380538260109901</v>
      </c>
      <c r="N819" s="131">
        <v>99.563571554734494</v>
      </c>
      <c r="O819" s="131">
        <v>106.64537472434699</v>
      </c>
      <c r="P819" s="131">
        <v>111.219193081651</v>
      </c>
      <c r="Q819" s="132">
        <v>142.02597900157801</v>
      </c>
      <c r="R819" s="86">
        <f t="shared" si="185"/>
        <v>4.1087453266443176E-2</v>
      </c>
      <c r="S819" s="68">
        <f t="shared" si="186"/>
        <v>1.5550966534530881E-2</v>
      </c>
      <c r="T819" s="68">
        <f t="shared" si="187"/>
        <v>1.4225691302605228E-2</v>
      </c>
      <c r="U819" s="68">
        <f t="shared" si="188"/>
        <v>8.5776216158014208E-3</v>
      </c>
      <c r="V819" s="70">
        <f t="shared" si="189"/>
        <v>5.539832661312398E-2</v>
      </c>
      <c r="W819" s="86">
        <f t="shared" si="190"/>
        <v>4.1835087641900297E-2</v>
      </c>
      <c r="X819" s="68">
        <f t="shared" si="191"/>
        <v>2.5811625215782546E-2</v>
      </c>
      <c r="Y819" s="68">
        <f t="shared" si="192"/>
        <v>2.5811857631769693E-2</v>
      </c>
      <c r="Z819" s="68">
        <f t="shared" si="193"/>
        <v>2.1295617052290293E-2</v>
      </c>
      <c r="AA819" s="70">
        <f t="shared" si="194"/>
        <v>1.4180202842020281E-2</v>
      </c>
      <c r="AB819" s="86">
        <f t="shared" si="180"/>
        <v>0.98212901137301978</v>
      </c>
      <c r="AC819" s="68">
        <f t="shared" si="181"/>
        <v>0.60247916992930095</v>
      </c>
      <c r="AD819" s="68">
        <f t="shared" si="182"/>
        <v>0.55113008546490638</v>
      </c>
      <c r="AE819" s="68">
        <f t="shared" si="183"/>
        <v>0.4027881227737854</v>
      </c>
      <c r="AF819" s="70">
        <f t="shared" si="184"/>
        <v>3.9067372470132642</v>
      </c>
    </row>
    <row r="820" spans="1:32" ht="12.75">
      <c r="A820" s="69" t="s">
        <v>1836</v>
      </c>
      <c r="B820" s="71" t="s">
        <v>1837</v>
      </c>
      <c r="C820" s="67" t="s">
        <v>1657</v>
      </c>
      <c r="D820" s="68">
        <v>39.826869000000002</v>
      </c>
      <c r="E820" s="70">
        <v>21.420846999999998</v>
      </c>
      <c r="F820" s="130">
        <v>1167.576</v>
      </c>
      <c r="G820" s="131">
        <v>1325.6220000000001</v>
      </c>
      <c r="H820" s="131">
        <v>1542.923</v>
      </c>
      <c r="I820" s="131">
        <v>1795.8489999999999</v>
      </c>
      <c r="J820" s="131">
        <v>2042.106</v>
      </c>
      <c r="K820" s="132">
        <v>2218.58</v>
      </c>
      <c r="L820" s="130">
        <v>87.369764869444197</v>
      </c>
      <c r="M820" s="131">
        <v>90.159969407360293</v>
      </c>
      <c r="N820" s="131">
        <v>102.065739922322</v>
      </c>
      <c r="O820" s="131">
        <v>112.515283569357</v>
      </c>
      <c r="P820" s="131">
        <v>129.689313334736</v>
      </c>
      <c r="Q820" s="132">
        <v>180.966920679065</v>
      </c>
      <c r="R820" s="86">
        <f t="shared" si="185"/>
        <v>6.3871169668030412E-3</v>
      </c>
      <c r="S820" s="68">
        <f t="shared" si="186"/>
        <v>2.6410325099311231E-2</v>
      </c>
      <c r="T820" s="68">
        <f t="shared" si="187"/>
        <v>2.0476104234364471E-2</v>
      </c>
      <c r="U820" s="68">
        <f t="shared" si="188"/>
        <v>3.0527461195602883E-2</v>
      </c>
      <c r="V820" s="70">
        <f t="shared" si="189"/>
        <v>7.9077614069832228E-2</v>
      </c>
      <c r="W820" s="86">
        <f t="shared" si="190"/>
        <v>2.5390395689763107E-2</v>
      </c>
      <c r="X820" s="68">
        <f t="shared" si="191"/>
        <v>3.0359377219652262E-2</v>
      </c>
      <c r="Y820" s="68">
        <f t="shared" si="192"/>
        <v>3.0359844254511194E-2</v>
      </c>
      <c r="Z820" s="68">
        <f t="shared" si="193"/>
        <v>2.5700747533169838E-2</v>
      </c>
      <c r="AA820" s="70">
        <f t="shared" si="194"/>
        <v>1.6577144660074799E-2</v>
      </c>
      <c r="AB820" s="86">
        <f t="shared" si="180"/>
        <v>0.25155641703442211</v>
      </c>
      <c r="AC820" s="68">
        <f t="shared" si="181"/>
        <v>0.86992315119742558</v>
      </c>
      <c r="AD820" s="68">
        <f t="shared" si="182"/>
        <v>0.6744469458640886</v>
      </c>
      <c r="AE820" s="68">
        <f t="shared" si="183"/>
        <v>1.1878044074867318</v>
      </c>
      <c r="AF820" s="70">
        <f t="shared" si="184"/>
        <v>4.7702795439968986</v>
      </c>
    </row>
    <row r="821" spans="1:32" ht="12.75">
      <c r="A821" s="69" t="s">
        <v>1836</v>
      </c>
      <c r="B821" s="71" t="s">
        <v>1837</v>
      </c>
      <c r="C821" s="67" t="s">
        <v>931</v>
      </c>
      <c r="D821" s="68">
        <v>37.6328648</v>
      </c>
      <c r="E821" s="70">
        <v>28.325186599999999</v>
      </c>
      <c r="F821" s="130">
        <v>381.94200000000001</v>
      </c>
      <c r="G821" s="131">
        <v>450.75700000000001</v>
      </c>
      <c r="H821" s="131">
        <v>515.03099999999995</v>
      </c>
      <c r="I821" s="131">
        <v>588.46900000000005</v>
      </c>
      <c r="J821" s="131">
        <v>657.27700000000004</v>
      </c>
      <c r="K821" s="132">
        <v>707.14800000000002</v>
      </c>
      <c r="L821" s="130">
        <v>32.242228890695003</v>
      </c>
      <c r="M821" s="131">
        <v>40.897543338930603</v>
      </c>
      <c r="N821" s="131">
        <v>49.357555993738899</v>
      </c>
      <c r="O821" s="131">
        <v>68.197181489592694</v>
      </c>
      <c r="P821" s="131">
        <v>86.666129065758597</v>
      </c>
      <c r="Q821" s="132">
        <v>111.22684819758</v>
      </c>
      <c r="R821" s="86">
        <f t="shared" si="185"/>
        <v>5.3689305894937644E-2</v>
      </c>
      <c r="S821" s="68">
        <f t="shared" si="186"/>
        <v>4.137174003190143E-2</v>
      </c>
      <c r="T821" s="68">
        <f t="shared" si="187"/>
        <v>7.6339377493665359E-2</v>
      </c>
      <c r="U821" s="68">
        <f t="shared" si="188"/>
        <v>5.4163375003949035E-2</v>
      </c>
      <c r="V821" s="70">
        <f t="shared" si="189"/>
        <v>5.667893419627814E-2</v>
      </c>
      <c r="W821" s="86">
        <f t="shared" si="190"/>
        <v>3.313192540349659E-2</v>
      </c>
      <c r="X821" s="68">
        <f t="shared" si="191"/>
        <v>2.66597402782573E-2</v>
      </c>
      <c r="Y821" s="68">
        <f t="shared" si="192"/>
        <v>2.6659431198064597E-2</v>
      </c>
      <c r="Z821" s="68">
        <f t="shared" si="193"/>
        <v>2.2116258801530717E-2</v>
      </c>
      <c r="AA821" s="70">
        <f t="shared" si="194"/>
        <v>1.4626887236675153E-2</v>
      </c>
      <c r="AB821" s="86">
        <f t="shared" si="180"/>
        <v>1.6204704447774569</v>
      </c>
      <c r="AC821" s="68">
        <f t="shared" si="181"/>
        <v>1.5518433263073719</v>
      </c>
      <c r="AD821" s="68">
        <f t="shared" si="182"/>
        <v>2.8635036106549561</v>
      </c>
      <c r="AE821" s="68">
        <f t="shared" si="183"/>
        <v>2.4490297156497491</v>
      </c>
      <c r="AF821" s="70">
        <f t="shared" si="184"/>
        <v>3.8749826452591059</v>
      </c>
    </row>
    <row r="822" spans="1:32" ht="12.75">
      <c r="A822" s="69" t="s">
        <v>1836</v>
      </c>
      <c r="B822" s="71" t="s">
        <v>1837</v>
      </c>
      <c r="C822" s="67" t="s">
        <v>932</v>
      </c>
      <c r="D822" s="68">
        <v>40.415830800000002</v>
      </c>
      <c r="E822" s="70">
        <v>21.270280100000001</v>
      </c>
      <c r="F822" s="130">
        <v>481.57400000000001</v>
      </c>
      <c r="G822" s="131">
        <v>529.16700000000003</v>
      </c>
      <c r="H822" s="131">
        <v>581.90499999999997</v>
      </c>
      <c r="I822" s="131">
        <v>639.89800000000002</v>
      </c>
      <c r="J822" s="131">
        <v>688.69299999999998</v>
      </c>
      <c r="K822" s="132">
        <v>726.14400000000001</v>
      </c>
      <c r="L822" s="130">
        <v>43.936659137549498</v>
      </c>
      <c r="M822" s="131">
        <v>44.570639969889598</v>
      </c>
      <c r="N822" s="131">
        <v>45.183511439408399</v>
      </c>
      <c r="O822" s="131">
        <v>53.294842340507898</v>
      </c>
      <c r="P822" s="131">
        <v>62.717463627100898</v>
      </c>
      <c r="Q822" s="132">
        <v>79.886475601755194</v>
      </c>
      <c r="R822" s="86">
        <f t="shared" si="185"/>
        <v>2.8858854759773139E-3</v>
      </c>
      <c r="S822" s="68">
        <f t="shared" si="186"/>
        <v>2.750112944004555E-3</v>
      </c>
      <c r="T822" s="68">
        <f t="shared" si="187"/>
        <v>3.5903942135957656E-2</v>
      </c>
      <c r="U822" s="68">
        <f t="shared" si="188"/>
        <v>3.5360349605279277E-2</v>
      </c>
      <c r="V822" s="70">
        <f t="shared" si="189"/>
        <v>5.4750339002023606E-2</v>
      </c>
      <c r="W822" s="86">
        <f t="shared" si="190"/>
        <v>1.884883323869712E-2</v>
      </c>
      <c r="X822" s="68">
        <f t="shared" si="191"/>
        <v>1.9000626429516772E-2</v>
      </c>
      <c r="Y822" s="68">
        <f t="shared" si="192"/>
        <v>1.9000316896958063E-2</v>
      </c>
      <c r="Z822" s="68">
        <f t="shared" si="193"/>
        <v>1.4697361953915638E-2</v>
      </c>
      <c r="AA822" s="70">
        <f t="shared" si="194"/>
        <v>1.0590548768459261E-2</v>
      </c>
      <c r="AB822" s="86">
        <f t="shared" si="180"/>
        <v>0.15310684960873439</v>
      </c>
      <c r="AC822" s="68">
        <f t="shared" si="181"/>
        <v>0.144738014517898</v>
      </c>
      <c r="AD822" s="68">
        <f t="shared" si="182"/>
        <v>1.8896496479859159</v>
      </c>
      <c r="AE822" s="68">
        <f t="shared" si="183"/>
        <v>2.4058977193426641</v>
      </c>
      <c r="AF822" s="70">
        <f t="shared" si="184"/>
        <v>5.1697357898092013</v>
      </c>
    </row>
    <row r="823" spans="1:32" ht="12.75">
      <c r="A823" s="69" t="s">
        <v>1836</v>
      </c>
      <c r="B823" s="71" t="s">
        <v>1837</v>
      </c>
      <c r="C823" s="67" t="s">
        <v>1658</v>
      </c>
      <c r="D823" s="68">
        <v>38.068707600000003</v>
      </c>
      <c r="E823" s="70">
        <v>24.089019</v>
      </c>
      <c r="F823" s="130">
        <v>160.70099999999999</v>
      </c>
      <c r="G823" s="131">
        <v>194.178</v>
      </c>
      <c r="H823" s="131">
        <v>234.79499999999999</v>
      </c>
      <c r="I823" s="131">
        <v>283.90800000000002</v>
      </c>
      <c r="J823" s="131">
        <v>334.98899999999998</v>
      </c>
      <c r="K823" s="132">
        <v>371.327</v>
      </c>
      <c r="L823" s="130">
        <v>55.673205429673402</v>
      </c>
      <c r="M823" s="131">
        <v>62.9108787318902</v>
      </c>
      <c r="N823" s="131">
        <v>70.225386336157399</v>
      </c>
      <c r="O823" s="131">
        <v>87.426157834201902</v>
      </c>
      <c r="P823" s="131">
        <v>112.69353733288899</v>
      </c>
      <c r="Q823" s="132">
        <v>132.453419246256</v>
      </c>
      <c r="R823" s="86">
        <f t="shared" si="185"/>
        <v>2.6000562555570667E-2</v>
      </c>
      <c r="S823" s="68">
        <f t="shared" si="186"/>
        <v>2.3253554080653452E-2</v>
      </c>
      <c r="T823" s="68">
        <f t="shared" si="187"/>
        <v>4.8987331776879757E-2</v>
      </c>
      <c r="U823" s="68">
        <f t="shared" si="188"/>
        <v>5.7802790662732896E-2</v>
      </c>
      <c r="V823" s="70">
        <f t="shared" si="189"/>
        <v>3.5068349758154579E-2</v>
      </c>
      <c r="W823" s="86">
        <f t="shared" si="190"/>
        <v>3.7845953733517124E-2</v>
      </c>
      <c r="X823" s="68">
        <f t="shared" si="191"/>
        <v>3.7987505768249399E-2</v>
      </c>
      <c r="Y823" s="68">
        <f t="shared" si="192"/>
        <v>3.7987489801971232E-2</v>
      </c>
      <c r="Z823" s="68">
        <f t="shared" si="193"/>
        <v>3.30894906893823E-2</v>
      </c>
      <c r="AA823" s="70">
        <f t="shared" si="194"/>
        <v>2.0597076110662131E-2</v>
      </c>
      <c r="AB823" s="86">
        <f t="shared" si="180"/>
        <v>0.68701036677915861</v>
      </c>
      <c r="AC823" s="68">
        <f t="shared" si="181"/>
        <v>0.61213690160434708</v>
      </c>
      <c r="AD823" s="68">
        <f t="shared" si="182"/>
        <v>1.2895648549627969</v>
      </c>
      <c r="AE823" s="68">
        <f t="shared" si="183"/>
        <v>1.7468625070521426</v>
      </c>
      <c r="AF823" s="70">
        <f t="shared" si="184"/>
        <v>1.7025887349127848</v>
      </c>
    </row>
    <row r="824" spans="1:32" ht="12.75">
      <c r="A824" s="69" t="s">
        <v>1838</v>
      </c>
      <c r="B824" s="67" t="s">
        <v>933</v>
      </c>
      <c r="C824" s="67" t="s">
        <v>933</v>
      </c>
      <c r="D824" s="68">
        <v>103.8519072</v>
      </c>
      <c r="E824" s="70">
        <v>1.2899175000000001</v>
      </c>
      <c r="F824" s="130">
        <v>3913.96</v>
      </c>
      <c r="G824" s="131">
        <v>4491.0420000000004</v>
      </c>
      <c r="H824" s="131">
        <v>5074.2520000000004</v>
      </c>
      <c r="I824" s="131">
        <v>5535.2619999999997</v>
      </c>
      <c r="J824" s="131">
        <v>5935.0529999999999</v>
      </c>
      <c r="K824" s="132">
        <v>6157.2669999999998</v>
      </c>
      <c r="L824" s="130">
        <v>188.4</v>
      </c>
      <c r="M824" s="131">
        <v>240.5</v>
      </c>
      <c r="N824" s="131">
        <v>255.83</v>
      </c>
      <c r="O824" s="131">
        <v>269.52999999999997</v>
      </c>
      <c r="P824" s="131">
        <v>303.77999999999997</v>
      </c>
      <c r="Q824" s="132">
        <v>335.65</v>
      </c>
      <c r="R824" s="86">
        <f t="shared" si="185"/>
        <v>5.5307855626326952E-2</v>
      </c>
      <c r="S824" s="68">
        <f t="shared" si="186"/>
        <v>1.2748440748440759E-2</v>
      </c>
      <c r="T824" s="68">
        <f t="shared" si="187"/>
        <v>1.0710237266935043E-2</v>
      </c>
      <c r="U824" s="68">
        <f t="shared" si="188"/>
        <v>2.5414610618484029E-2</v>
      </c>
      <c r="V824" s="70">
        <f t="shared" si="189"/>
        <v>2.0982289814997702E-2</v>
      </c>
      <c r="W824" s="86">
        <f t="shared" si="190"/>
        <v>2.7507019380336766E-2</v>
      </c>
      <c r="X824" s="68">
        <f t="shared" si="191"/>
        <v>2.4418875760632057E-2</v>
      </c>
      <c r="Y824" s="68">
        <f t="shared" si="192"/>
        <v>1.7391955055581255E-2</v>
      </c>
      <c r="Z824" s="68">
        <f t="shared" si="193"/>
        <v>1.3947411583446789E-2</v>
      </c>
      <c r="AA824" s="70">
        <f t="shared" si="194"/>
        <v>7.3514104333086295E-3</v>
      </c>
      <c r="AB824" s="86">
        <f t="shared" si="180"/>
        <v>2.010681523199255</v>
      </c>
      <c r="AC824" s="68">
        <f t="shared" si="181"/>
        <v>0.52207320572037585</v>
      </c>
      <c r="AD824" s="68">
        <f t="shared" si="182"/>
        <v>0.61581560167946836</v>
      </c>
      <c r="AE824" s="68">
        <f t="shared" si="183"/>
        <v>1.8221739902367877</v>
      </c>
      <c r="AF824" s="70">
        <f t="shared" si="184"/>
        <v>2.8541856022524184</v>
      </c>
    </row>
    <row r="825" spans="1:32" ht="12.75">
      <c r="A825" s="69" t="s">
        <v>1839</v>
      </c>
      <c r="B825" s="67" t="s">
        <v>934</v>
      </c>
      <c r="C825" s="67" t="s">
        <v>935</v>
      </c>
      <c r="D825" s="68">
        <v>79.854200500000005</v>
      </c>
      <c r="E825" s="70">
        <v>6.9388614000000004</v>
      </c>
      <c r="F825" s="130">
        <v>643.91099999999994</v>
      </c>
      <c r="G825" s="131">
        <v>613.88</v>
      </c>
      <c r="H825" s="131">
        <v>574.32299999999998</v>
      </c>
      <c r="I825" s="131">
        <v>581.10699999999997</v>
      </c>
      <c r="J825" s="131">
        <v>612.53499999999997</v>
      </c>
      <c r="K825" s="132">
        <v>647.55700000000002</v>
      </c>
      <c r="L825" s="130">
        <v>294.91006459992502</v>
      </c>
      <c r="M825" s="131">
        <v>333.63230662625398</v>
      </c>
      <c r="N825" s="131">
        <v>426.43107401152298</v>
      </c>
      <c r="O825" s="131">
        <v>456.41608756343402</v>
      </c>
      <c r="P825" s="131">
        <v>483.63830804639201</v>
      </c>
      <c r="Q825" s="132">
        <v>535.61613025655504</v>
      </c>
      <c r="R825" s="86">
        <f t="shared" si="185"/>
        <v>2.6260373364238719E-2</v>
      </c>
      <c r="S825" s="68">
        <f t="shared" si="186"/>
        <v>5.5629365347538283E-2</v>
      </c>
      <c r="T825" s="68">
        <f t="shared" si="187"/>
        <v>1.4063240405928198E-2</v>
      </c>
      <c r="U825" s="68">
        <f t="shared" si="188"/>
        <v>1.1928685786814896E-2</v>
      </c>
      <c r="V825" s="70">
        <f t="shared" si="189"/>
        <v>2.1494501715599072E-2</v>
      </c>
      <c r="W825" s="86">
        <f t="shared" si="190"/>
        <v>-9.5522096978734299E-3</v>
      </c>
      <c r="X825" s="68">
        <f t="shared" si="191"/>
        <v>-1.3321502696713445E-2</v>
      </c>
      <c r="Y825" s="68">
        <f t="shared" si="192"/>
        <v>2.3485898609215154E-3</v>
      </c>
      <c r="Z825" s="68">
        <f t="shared" si="193"/>
        <v>1.0534235703099878E-2</v>
      </c>
      <c r="AA825" s="70">
        <f t="shared" si="194"/>
        <v>1.1120147388759717E-2</v>
      </c>
      <c r="AB825" s="86">
        <f>R825/W825</f>
        <v>-2.7491412138999589</v>
      </c>
      <c r="AC825" s="68">
        <f>S825/X825</f>
        <v>-4.1759076745345434</v>
      </c>
      <c r="AD825" s="68">
        <f>T825/Y825</f>
        <v>5.987950744371437</v>
      </c>
      <c r="AE825" s="68">
        <f>U825/Z825</f>
        <v>1.1323731614724244</v>
      </c>
      <c r="AF825" s="70">
        <f>V825/AA825</f>
        <v>1.9329331675338932</v>
      </c>
    </row>
    <row r="826" spans="1:32" ht="12.75">
      <c r="A826" s="69" t="s">
        <v>1840</v>
      </c>
      <c r="B826" s="71" t="s">
        <v>1841</v>
      </c>
      <c r="C826" s="67" t="s">
        <v>1666</v>
      </c>
      <c r="D826" s="68">
        <v>34.458135800000001</v>
      </c>
      <c r="E826" s="70">
        <v>31.5128679</v>
      </c>
      <c r="F826" s="130">
        <v>385.81400000000002</v>
      </c>
      <c r="G826" s="131">
        <v>457.41199999999998</v>
      </c>
      <c r="H826" s="131">
        <v>535.02099999999996</v>
      </c>
      <c r="I826" s="131">
        <v>617.89800000000002</v>
      </c>
      <c r="J826" s="131">
        <v>713.62099999999998</v>
      </c>
      <c r="K826" s="132">
        <v>823.40700000000004</v>
      </c>
      <c r="L826" s="130">
        <v>49.5089994243069</v>
      </c>
      <c r="M826" s="131">
        <v>50.017855072429597</v>
      </c>
      <c r="N826" s="131">
        <v>51.067295443343198</v>
      </c>
      <c r="O826" s="131">
        <v>52.7897713024566</v>
      </c>
      <c r="P826" s="131">
        <v>57.430228112747699</v>
      </c>
      <c r="Q826" s="132">
        <v>66.961945936195207</v>
      </c>
      <c r="R826" s="86">
        <f t="shared" si="185"/>
        <v>2.0556086935292414E-3</v>
      </c>
      <c r="S826" s="68">
        <f t="shared" si="186"/>
        <v>4.1962629920612657E-3</v>
      </c>
      <c r="T826" s="68">
        <f t="shared" si="187"/>
        <v>6.7459059429705228E-3</v>
      </c>
      <c r="U826" s="68">
        <f t="shared" si="188"/>
        <v>1.7580893782258734E-2</v>
      </c>
      <c r="V826" s="70">
        <f t="shared" si="189"/>
        <v>3.3194079622092837E-2</v>
      </c>
      <c r="W826" s="86">
        <f t="shared" si="190"/>
        <v>3.4045825688349463E-2</v>
      </c>
      <c r="X826" s="68">
        <f t="shared" si="191"/>
        <v>3.1344296394976698E-2</v>
      </c>
      <c r="Y826" s="68">
        <f t="shared" si="192"/>
        <v>2.880347936597788E-2</v>
      </c>
      <c r="Z826" s="68">
        <f t="shared" si="193"/>
        <v>2.8805722758385298E-2</v>
      </c>
      <c r="AA826" s="70">
        <f t="shared" si="194"/>
        <v>2.8619720310334846E-2</v>
      </c>
      <c r="AB826" s="86">
        <f t="shared" ref="AB826:AB830" si="195">R826/W826</f>
        <v>6.0377701288433554E-2</v>
      </c>
      <c r="AC826" s="68">
        <f t="shared" ref="AC826:AC830" si="196">S826/X826</f>
        <v>0.13387644562772089</v>
      </c>
      <c r="AD826" s="68">
        <f t="shared" ref="AD826:AD830" si="197">T826/Y826</f>
        <v>0.23420455068142421</v>
      </c>
      <c r="AE826" s="68">
        <f t="shared" ref="AE826:AE830" si="198">U826/Z826</f>
        <v>0.61032642470812382</v>
      </c>
      <c r="AF826" s="70">
        <f t="shared" ref="AF826:AF830" si="199">V826/AA826</f>
        <v>1.1598324254100467</v>
      </c>
    </row>
    <row r="827" spans="1:32" ht="12.75">
      <c r="A827" s="69" t="s">
        <v>1843</v>
      </c>
      <c r="B827" s="71" t="s">
        <v>1842</v>
      </c>
      <c r="C827" s="67" t="s">
        <v>936</v>
      </c>
      <c r="D827" s="68">
        <v>40.579381599999998</v>
      </c>
      <c r="E827" s="70">
        <v>36.436454400000002</v>
      </c>
      <c r="F827" s="130">
        <v>185.447</v>
      </c>
      <c r="G827" s="131">
        <v>269.77800000000002</v>
      </c>
      <c r="H827" s="131">
        <v>392.35199999999998</v>
      </c>
      <c r="I827" s="131">
        <v>363.26400000000001</v>
      </c>
      <c r="J827" s="131">
        <v>390.947</v>
      </c>
      <c r="K827" s="132">
        <v>457.61599999999999</v>
      </c>
      <c r="L827" s="130">
        <v>18.856544045824901</v>
      </c>
      <c r="M827" s="131">
        <v>21.454592569496199</v>
      </c>
      <c r="N827" s="131">
        <v>24.016591572377401</v>
      </c>
      <c r="O827" s="131">
        <v>24.873520587361099</v>
      </c>
      <c r="P827" s="131">
        <v>25.5598088997044</v>
      </c>
      <c r="Q827" s="132">
        <v>27.502375056746398</v>
      </c>
      <c r="R827" s="86">
        <f t="shared" si="185"/>
        <v>2.7555935142278019E-2</v>
      </c>
      <c r="S827" s="68">
        <f t="shared" si="186"/>
        <v>2.388298910438235E-2</v>
      </c>
      <c r="T827" s="68">
        <f t="shared" si="187"/>
        <v>7.136141799315876E-3</v>
      </c>
      <c r="U827" s="68">
        <f t="shared" si="188"/>
        <v>5.5182241688136596E-3</v>
      </c>
      <c r="V827" s="70">
        <f t="shared" si="189"/>
        <v>1.5200161821745578E-2</v>
      </c>
      <c r="W827" s="86">
        <f t="shared" si="190"/>
        <v>7.4966054325677295E-2</v>
      </c>
      <c r="X827" s="68">
        <f t="shared" si="191"/>
        <v>7.4911999496783427E-2</v>
      </c>
      <c r="Y827" s="68">
        <f t="shared" si="192"/>
        <v>-1.5405910678501675E-2</v>
      </c>
      <c r="Z827" s="68">
        <f t="shared" si="193"/>
        <v>1.4688431653612128E-2</v>
      </c>
      <c r="AA827" s="70">
        <f t="shared" si="194"/>
        <v>3.1491680712752344E-2</v>
      </c>
      <c r="AB827" s="86">
        <f t="shared" si="195"/>
        <v>0.36757883805069874</v>
      </c>
      <c r="AC827" s="68">
        <f t="shared" si="196"/>
        <v>0.31881393187760043</v>
      </c>
      <c r="AD827" s="68">
        <f t="shared" si="197"/>
        <v>-0.46320804710844343</v>
      </c>
      <c r="AE827" s="68">
        <f t="shared" si="198"/>
        <v>0.37568504922420615</v>
      </c>
      <c r="AF827" s="70">
        <f t="shared" si="199"/>
        <v>0.48267229559425751</v>
      </c>
    </row>
    <row r="828" spans="1:32" ht="12.75">
      <c r="A828" s="69" t="s">
        <v>1843</v>
      </c>
      <c r="B828" s="71" t="s">
        <v>1842</v>
      </c>
      <c r="C828" s="67" t="s">
        <v>937</v>
      </c>
      <c r="D828" s="68">
        <v>39.008921200000003</v>
      </c>
      <c r="E828" s="70">
        <v>35.949677999999999</v>
      </c>
      <c r="F828" s="130">
        <v>252.62200000000001</v>
      </c>
      <c r="G828" s="131">
        <v>363.67899999999997</v>
      </c>
      <c r="H828" s="131">
        <v>523.41300000000001</v>
      </c>
      <c r="I828" s="131">
        <v>484.608</v>
      </c>
      <c r="J828" s="131">
        <v>521.53700000000003</v>
      </c>
      <c r="K828" s="132">
        <v>610.47500000000002</v>
      </c>
      <c r="L828" s="130">
        <v>22.0141542283815</v>
      </c>
      <c r="M828" s="131">
        <v>22.178562172370501</v>
      </c>
      <c r="N828" s="131">
        <v>23.2148321835116</v>
      </c>
      <c r="O828" s="131">
        <v>24.029541259729498</v>
      </c>
      <c r="P828" s="131">
        <v>26.923325613829299</v>
      </c>
      <c r="Q828" s="132">
        <v>31.094152821199401</v>
      </c>
      <c r="R828" s="86">
        <f t="shared" si="185"/>
        <v>1.4936566927203616E-3</v>
      </c>
      <c r="S828" s="68">
        <f t="shared" si="186"/>
        <v>9.344789829811944E-3</v>
      </c>
      <c r="T828" s="68">
        <f t="shared" si="187"/>
        <v>7.0188668156433865E-3</v>
      </c>
      <c r="U828" s="68">
        <f t="shared" si="188"/>
        <v>2.4085223457423387E-2</v>
      </c>
      <c r="V828" s="70">
        <f t="shared" si="189"/>
        <v>3.0983001633555524E-2</v>
      </c>
      <c r="W828" s="86">
        <f t="shared" si="190"/>
        <v>7.2875462017278556E-2</v>
      </c>
      <c r="X828" s="68">
        <f t="shared" si="191"/>
        <v>7.2819843391497996E-2</v>
      </c>
      <c r="Y828" s="68">
        <f t="shared" si="192"/>
        <v>-1.5406102136230962E-2</v>
      </c>
      <c r="Z828" s="68">
        <f t="shared" si="193"/>
        <v>1.4687980880469543E-2</v>
      </c>
      <c r="AA828" s="70">
        <f t="shared" si="194"/>
        <v>3.1491424312447502E-2</v>
      </c>
      <c r="AB828" s="86">
        <f t="shared" si="195"/>
        <v>2.0496016784994381E-2</v>
      </c>
      <c r="AC828" s="68">
        <f t="shared" si="196"/>
        <v>0.12832751890953648</v>
      </c>
      <c r="AD828" s="68">
        <f t="shared" si="197"/>
        <v>-0.45559004825347227</v>
      </c>
      <c r="AE828" s="68">
        <f t="shared" si="198"/>
        <v>1.6397913132804565</v>
      </c>
      <c r="AF828" s="70">
        <f t="shared" si="199"/>
        <v>0.98385520217035671</v>
      </c>
    </row>
    <row r="829" spans="1:32" ht="12.75">
      <c r="A829" s="69" t="s">
        <v>1843</v>
      </c>
      <c r="B829" s="71" t="s">
        <v>1842</v>
      </c>
      <c r="C829" s="67" t="s">
        <v>1676</v>
      </c>
      <c r="D829" s="68">
        <v>40.2401172</v>
      </c>
      <c r="E829" s="70">
        <v>35.2693236</v>
      </c>
      <c r="F829" s="130">
        <v>191.22399999999999</v>
      </c>
      <c r="G829" s="131">
        <v>249.16300000000001</v>
      </c>
      <c r="H829" s="131">
        <v>324.59500000000003</v>
      </c>
      <c r="I829" s="131">
        <v>300.52999999999997</v>
      </c>
      <c r="J829" s="131">
        <v>323.43200000000002</v>
      </c>
      <c r="K829" s="132">
        <v>378.58600000000001</v>
      </c>
      <c r="L829" s="130">
        <v>11.428870666264899</v>
      </c>
      <c r="M829" s="131">
        <v>12.483764860817899</v>
      </c>
      <c r="N829" s="131">
        <v>13.106993817887799</v>
      </c>
      <c r="O829" s="131">
        <v>13.4537368802035</v>
      </c>
      <c r="P829" s="131">
        <v>13.6004967990186</v>
      </c>
      <c r="Q829" s="132">
        <v>14.912899970456801</v>
      </c>
      <c r="R829" s="86">
        <f t="shared" si="185"/>
        <v>1.8460165056671401E-2</v>
      </c>
      <c r="S829" s="68">
        <f t="shared" si="186"/>
        <v>9.9846314636379309E-3</v>
      </c>
      <c r="T829" s="68">
        <f t="shared" si="187"/>
        <v>5.2909624759642851E-3</v>
      </c>
      <c r="U829" s="68">
        <f t="shared" si="188"/>
        <v>2.181697473674392E-3</v>
      </c>
      <c r="V829" s="70">
        <f t="shared" si="189"/>
        <v>1.9299341646591941E-2</v>
      </c>
      <c r="W829" s="86">
        <f t="shared" si="190"/>
        <v>5.2932357003378408E-2</v>
      </c>
      <c r="X829" s="68">
        <f t="shared" si="191"/>
        <v>5.2894190123766914E-2</v>
      </c>
      <c r="Y829" s="68">
        <f t="shared" si="192"/>
        <v>-1.5406133757071557E-2</v>
      </c>
      <c r="Z829" s="68">
        <f t="shared" si="193"/>
        <v>1.4688261663083842E-2</v>
      </c>
      <c r="AA829" s="70">
        <f t="shared" si="194"/>
        <v>3.1490873766392494E-2</v>
      </c>
      <c r="AB829" s="86">
        <f t="shared" si="195"/>
        <v>0.34875010488373265</v>
      </c>
      <c r="AC829" s="68">
        <f t="shared" si="196"/>
        <v>0.18876612800526729</v>
      </c>
      <c r="AD829" s="68">
        <f t="shared" si="197"/>
        <v>-0.34343220430211341</v>
      </c>
      <c r="AE829" s="68">
        <f t="shared" si="198"/>
        <v>0.14853340195849551</v>
      </c>
      <c r="AF829" s="70">
        <f t="shared" si="199"/>
        <v>0.61285507000407435</v>
      </c>
    </row>
    <row r="830" spans="1:32" ht="12.75">
      <c r="A830" s="69" t="s">
        <v>1843</v>
      </c>
      <c r="B830" s="71" t="s">
        <v>1842</v>
      </c>
      <c r="C830" s="67" t="s">
        <v>1677</v>
      </c>
      <c r="D830" s="68">
        <v>36.309581399999999</v>
      </c>
      <c r="E830" s="70">
        <v>33.5130695</v>
      </c>
      <c r="F830" s="130">
        <v>2016.876</v>
      </c>
      <c r="G830" s="131">
        <v>2200.4960000000001</v>
      </c>
      <c r="H830" s="131">
        <v>2400.6419999999998</v>
      </c>
      <c r="I830" s="131">
        <v>2222.6610000000001</v>
      </c>
      <c r="J830" s="131">
        <v>2392.0450000000001</v>
      </c>
      <c r="K830" s="132">
        <v>2799.9639999999999</v>
      </c>
      <c r="L830" s="130">
        <v>147.37938018368601</v>
      </c>
      <c r="M830" s="131">
        <v>149.493335941309</v>
      </c>
      <c r="N830" s="131">
        <v>153.468942285694</v>
      </c>
      <c r="O830" s="131">
        <v>164.17212297528599</v>
      </c>
      <c r="P830" s="131">
        <v>197.68982982463001</v>
      </c>
      <c r="Q830" s="132">
        <v>248.750811549465</v>
      </c>
      <c r="R830" s="86">
        <f t="shared" si="185"/>
        <v>2.868726622392175E-3</v>
      </c>
      <c r="S830" s="68">
        <f t="shared" si="186"/>
        <v>5.3187740033386107E-3</v>
      </c>
      <c r="T830" s="68">
        <f t="shared" si="187"/>
        <v>1.3948334471045237E-2</v>
      </c>
      <c r="U830" s="68">
        <f t="shared" si="188"/>
        <v>4.0832397415473135E-2</v>
      </c>
      <c r="V830" s="70">
        <f t="shared" si="189"/>
        <v>5.1657671788306977E-2</v>
      </c>
      <c r="W830" s="86">
        <f t="shared" si="190"/>
        <v>1.7426601971630762E-2</v>
      </c>
      <c r="X830" s="68">
        <f t="shared" si="191"/>
        <v>1.7410682416697198E-2</v>
      </c>
      <c r="Y830" s="68">
        <f t="shared" si="192"/>
        <v>-1.5406214971013622E-2</v>
      </c>
      <c r="Z830" s="68">
        <f t="shared" si="193"/>
        <v>1.4688704378674538E-2</v>
      </c>
      <c r="AA830" s="70">
        <f t="shared" si="194"/>
        <v>3.1491582267037729E-2</v>
      </c>
      <c r="AB830" s="86">
        <f t="shared" si="195"/>
        <v>0.16461767056264054</v>
      </c>
      <c r="AC830" s="68">
        <f t="shared" si="196"/>
        <v>0.30548911731557393</v>
      </c>
      <c r="AD830" s="68">
        <f t="shared" si="197"/>
        <v>-0.90537062460108808</v>
      </c>
      <c r="AE830" s="68">
        <f t="shared" si="198"/>
        <v>2.7798501734948609</v>
      </c>
      <c r="AF830" s="70">
        <f t="shared" si="199"/>
        <v>1.6403644424807804</v>
      </c>
    </row>
    <row r="831" spans="1:32" ht="12.75">
      <c r="A831" s="69" t="s">
        <v>1843</v>
      </c>
      <c r="B831" s="71" t="s">
        <v>1842</v>
      </c>
      <c r="C831" s="67" t="s">
        <v>1678</v>
      </c>
      <c r="D831" s="68">
        <v>37.163725300000003</v>
      </c>
      <c r="E831" s="70">
        <v>36.199240000000003</v>
      </c>
      <c r="F831" s="130">
        <v>2203.6570000000002</v>
      </c>
      <c r="G831" s="131">
        <v>2604.7620000000002</v>
      </c>
      <c r="H831" s="131">
        <v>3078.498</v>
      </c>
      <c r="I831" s="131">
        <v>979.46500000000003</v>
      </c>
      <c r="J831" s="131">
        <v>1916.7809999999999</v>
      </c>
      <c r="K831" s="132">
        <v>2438.4839999999999</v>
      </c>
      <c r="L831" s="130">
        <v>142.365568840945</v>
      </c>
      <c r="M831" s="131">
        <v>145.113593090065</v>
      </c>
      <c r="N831" s="131">
        <v>151.55064350957699</v>
      </c>
      <c r="O831" s="131">
        <v>163.98231152800199</v>
      </c>
      <c r="P831" s="131">
        <v>181.99981976217401</v>
      </c>
      <c r="Q831" s="132">
        <v>206.11078866339301</v>
      </c>
      <c r="R831" s="86">
        <f t="shared" si="185"/>
        <v>3.8605180613441254E-3</v>
      </c>
      <c r="S831" s="68">
        <f t="shared" si="186"/>
        <v>8.8717401070991676E-3</v>
      </c>
      <c r="T831" s="68">
        <f t="shared" si="187"/>
        <v>1.6405958735027613E-2</v>
      </c>
      <c r="U831" s="68">
        <f t="shared" si="188"/>
        <v>2.1974941158327699E-2</v>
      </c>
      <c r="V831" s="70">
        <f t="shared" si="189"/>
        <v>2.6495596460178589E-2</v>
      </c>
      <c r="W831" s="86">
        <f t="shared" si="190"/>
        <v>3.3444611044443941E-2</v>
      </c>
      <c r="X831" s="68">
        <f t="shared" si="191"/>
        <v>3.3420101486857562E-2</v>
      </c>
      <c r="Y831" s="68">
        <f t="shared" si="192"/>
        <v>-0.22903811809088487</v>
      </c>
      <c r="Z831" s="68">
        <f t="shared" si="193"/>
        <v>0.1342791982576991</v>
      </c>
      <c r="AA831" s="70">
        <f t="shared" si="194"/>
        <v>4.8145863639959707E-2</v>
      </c>
      <c r="AB831" s="86">
        <f t="shared" ref="AB831:AB876" si="200">R831/W831</f>
        <v>0.11543019759488166</v>
      </c>
      <c r="AC831" s="68">
        <f t="shared" ref="AC831:AC876" si="201">S831/X831</f>
        <v>0.26546119587901235</v>
      </c>
      <c r="AD831" s="68">
        <f t="shared" ref="AD831:AD876" si="202">T831/Y831</f>
        <v>-7.162981809218999E-2</v>
      </c>
      <c r="AE831" s="68">
        <f t="shared" ref="AE831:AE876" si="203">U831/Z831</f>
        <v>0.16365111978219407</v>
      </c>
      <c r="AF831" s="70">
        <f t="shared" ref="AF831:AF876" si="204">V831/AA831</f>
        <v>0.55031926851111657</v>
      </c>
    </row>
    <row r="832" spans="1:32" ht="12.75">
      <c r="A832" s="69" t="s">
        <v>1843</v>
      </c>
      <c r="B832" s="71" t="s">
        <v>1842</v>
      </c>
      <c r="C832" s="67" t="s">
        <v>938</v>
      </c>
      <c r="D832" s="68">
        <v>36.749627599999997</v>
      </c>
      <c r="E832" s="70">
        <v>35.1343368</v>
      </c>
      <c r="F832" s="130">
        <v>494.50900000000001</v>
      </c>
      <c r="G832" s="131">
        <v>676.33699999999999</v>
      </c>
      <c r="H832" s="131">
        <v>924.81299999999999</v>
      </c>
      <c r="I832" s="131">
        <v>856.24900000000002</v>
      </c>
      <c r="J832" s="131">
        <v>921.50199999999995</v>
      </c>
      <c r="K832" s="132">
        <v>1078.6469999999999</v>
      </c>
      <c r="L832" s="130">
        <v>23.960246597091899</v>
      </c>
      <c r="M832" s="131">
        <v>24.1666012224517</v>
      </c>
      <c r="N832" s="131">
        <v>24.605637003056799</v>
      </c>
      <c r="O832" s="131">
        <v>25.803032690719199</v>
      </c>
      <c r="P832" s="131">
        <v>33.210448834772698</v>
      </c>
      <c r="Q832" s="132">
        <v>44.309800212608401</v>
      </c>
      <c r="R832" s="86">
        <f t="shared" si="185"/>
        <v>1.7224749713957133E-3</v>
      </c>
      <c r="S832" s="68">
        <f t="shared" si="186"/>
        <v>3.6334094030336232E-3</v>
      </c>
      <c r="T832" s="68">
        <f t="shared" si="187"/>
        <v>9.7326940774883873E-3</v>
      </c>
      <c r="U832" s="68">
        <f t="shared" si="188"/>
        <v>5.7415081652148502E-2</v>
      </c>
      <c r="V832" s="70">
        <f t="shared" si="189"/>
        <v>6.684252557414537E-2</v>
      </c>
      <c r="W832" s="86">
        <f t="shared" si="190"/>
        <v>6.2625224286697395E-2</v>
      </c>
      <c r="X832" s="68">
        <f t="shared" si="191"/>
        <v>6.2580016475976399E-2</v>
      </c>
      <c r="Y832" s="68">
        <f t="shared" si="192"/>
        <v>-1.5406066644039446E-2</v>
      </c>
      <c r="Z832" s="68">
        <f t="shared" si="193"/>
        <v>1.4688745157874172E-2</v>
      </c>
      <c r="AA832" s="70">
        <f t="shared" si="194"/>
        <v>3.1491561895297421E-2</v>
      </c>
      <c r="AB832" s="86">
        <f t="shared" si="200"/>
        <v>2.7504491856352436E-2</v>
      </c>
      <c r="AC832" s="68">
        <f t="shared" si="201"/>
        <v>5.8060218063835739E-2</v>
      </c>
      <c r="AD832" s="68">
        <f t="shared" si="202"/>
        <v>-0.63174425389454825</v>
      </c>
      <c r="AE832" s="68">
        <f t="shared" si="203"/>
        <v>3.90878056873157</v>
      </c>
      <c r="AF832" s="70">
        <f t="shared" si="204"/>
        <v>2.1225535207298449</v>
      </c>
    </row>
    <row r="833" spans="1:32" ht="12.75">
      <c r="A833" s="69" t="s">
        <v>1843</v>
      </c>
      <c r="B833" s="71" t="s">
        <v>1842</v>
      </c>
      <c r="C833" s="67" t="s">
        <v>1679</v>
      </c>
      <c r="D833" s="68">
        <v>36.716666699999998</v>
      </c>
      <c r="E833" s="70">
        <v>34.733333399999999</v>
      </c>
      <c r="F833" s="130">
        <v>856.24699999999996</v>
      </c>
      <c r="G833" s="131">
        <v>1071.4839999999999</v>
      </c>
      <c r="H833" s="131">
        <v>1340.604</v>
      </c>
      <c r="I833" s="131">
        <v>1241.213</v>
      </c>
      <c r="J833" s="131">
        <v>1335.8040000000001</v>
      </c>
      <c r="K833" s="132">
        <v>1563.6010000000001</v>
      </c>
      <c r="L833" s="130">
        <v>47.606758608544801</v>
      </c>
      <c r="M833" s="131">
        <v>48.118373875003499</v>
      </c>
      <c r="N833" s="131">
        <v>49.518889530436198</v>
      </c>
      <c r="O833" s="131">
        <v>50.930055010701302</v>
      </c>
      <c r="P833" s="131">
        <v>56.4825948414408</v>
      </c>
      <c r="Q833" s="132">
        <v>65.420281562785902</v>
      </c>
      <c r="R833" s="86">
        <f t="shared" si="185"/>
        <v>2.1493387973146707E-3</v>
      </c>
      <c r="S833" s="68">
        <f t="shared" si="186"/>
        <v>5.8211262877286788E-3</v>
      </c>
      <c r="T833" s="68">
        <f t="shared" si="187"/>
        <v>5.6995037394679399E-3</v>
      </c>
      <c r="U833" s="68">
        <f t="shared" si="188"/>
        <v>2.1804570325214892E-2</v>
      </c>
      <c r="V833" s="70">
        <f t="shared" si="189"/>
        <v>3.1647578325447602E-2</v>
      </c>
      <c r="W833" s="86">
        <f t="shared" si="190"/>
        <v>4.4848199308727368E-2</v>
      </c>
      <c r="X833" s="68">
        <f t="shared" si="191"/>
        <v>4.4815131038746285E-2</v>
      </c>
      <c r="Y833" s="68">
        <f t="shared" si="192"/>
        <v>-1.5406226280711897E-2</v>
      </c>
      <c r="Z833" s="68">
        <f t="shared" si="193"/>
        <v>1.4688846098565977E-2</v>
      </c>
      <c r="AA833" s="70">
        <f t="shared" si="194"/>
        <v>3.1491627344210293E-2</v>
      </c>
      <c r="AB833" s="86">
        <f t="shared" si="200"/>
        <v>4.7924751281963149E-2</v>
      </c>
      <c r="AC833" s="68">
        <f t="shared" si="201"/>
        <v>0.12989198408671052</v>
      </c>
      <c r="AD833" s="68">
        <f t="shared" si="202"/>
        <v>-0.36994807395523827</v>
      </c>
      <c r="AE833" s="68">
        <f t="shared" si="203"/>
        <v>1.4844304432697133</v>
      </c>
      <c r="AF833" s="70">
        <f t="shared" si="204"/>
        <v>1.0049521410733313</v>
      </c>
    </row>
    <row r="834" spans="1:32" ht="12.75">
      <c r="A834" s="69" t="s">
        <v>1843</v>
      </c>
      <c r="B834" s="71" t="s">
        <v>1842</v>
      </c>
      <c r="C834" s="67" t="s">
        <v>939</v>
      </c>
      <c r="D834" s="68">
        <v>35.778104399999997</v>
      </c>
      <c r="E834" s="70">
        <v>35.520018499999999</v>
      </c>
      <c r="F834" s="130">
        <v>447.63799999999998</v>
      </c>
      <c r="G834" s="131">
        <v>542.78800000000001</v>
      </c>
      <c r="H834" s="131">
        <v>658.07100000000003</v>
      </c>
      <c r="I834" s="131">
        <v>609.28200000000004</v>
      </c>
      <c r="J834" s="131">
        <v>655.71400000000006</v>
      </c>
      <c r="K834" s="132">
        <v>767.53399999999999</v>
      </c>
      <c r="L834" s="130">
        <v>25.5034996621653</v>
      </c>
      <c r="M834" s="131">
        <v>25.902523954012398</v>
      </c>
      <c r="N834" s="131">
        <v>26.042287410993499</v>
      </c>
      <c r="O834" s="131">
        <v>27.026021508627998</v>
      </c>
      <c r="P834" s="131">
        <v>29.077401816496302</v>
      </c>
      <c r="Q834" s="132">
        <v>33.105883689943099</v>
      </c>
      <c r="R834" s="86">
        <f t="shared" si="185"/>
        <v>3.1291728361426013E-3</v>
      </c>
      <c r="S834" s="68">
        <f t="shared" si="186"/>
        <v>1.0791493310013944E-3</v>
      </c>
      <c r="T834" s="68">
        <f t="shared" si="187"/>
        <v>7.554897786891222E-3</v>
      </c>
      <c r="U834" s="68">
        <f t="shared" si="188"/>
        <v>1.5180779066673981E-2</v>
      </c>
      <c r="V834" s="70">
        <f t="shared" si="189"/>
        <v>2.7708678367276564E-2</v>
      </c>
      <c r="W834" s="86">
        <f t="shared" si="190"/>
        <v>3.854679001243827E-2</v>
      </c>
      <c r="X834" s="68">
        <f t="shared" si="191"/>
        <v>3.851880162274661E-2</v>
      </c>
      <c r="Y834" s="68">
        <f t="shared" si="192"/>
        <v>-1.5406322703842928E-2</v>
      </c>
      <c r="Z834" s="68">
        <f t="shared" si="193"/>
        <v>1.4688700709750351E-2</v>
      </c>
      <c r="AA834" s="70">
        <f t="shared" si="194"/>
        <v>3.1491611977016505E-2</v>
      </c>
      <c r="AB834" s="86">
        <f t="shared" si="200"/>
        <v>8.1178558192079822E-2</v>
      </c>
      <c r="AC834" s="68">
        <f t="shared" si="201"/>
        <v>2.8016170948686043E-2</v>
      </c>
      <c r="AD834" s="68">
        <f t="shared" si="202"/>
        <v>-0.4903764468731231</v>
      </c>
      <c r="AE834" s="68">
        <f t="shared" si="203"/>
        <v>1.0335004686014868</v>
      </c>
      <c r="AF834" s="70">
        <f t="shared" si="204"/>
        <v>0.8798748818415254</v>
      </c>
    </row>
    <row r="835" spans="1:32" ht="12.75">
      <c r="A835" s="69" t="s">
        <v>1843</v>
      </c>
      <c r="B835" s="71" t="s">
        <v>1842</v>
      </c>
      <c r="C835" s="67" t="s">
        <v>940</v>
      </c>
      <c r="D835" s="68">
        <v>35.885167000000003</v>
      </c>
      <c r="E835" s="70">
        <v>34.893622499999999</v>
      </c>
      <c r="F835" s="130">
        <v>207.81100000000001</v>
      </c>
      <c r="G835" s="131">
        <v>297.46300000000002</v>
      </c>
      <c r="H835" s="131">
        <v>425.67700000000002</v>
      </c>
      <c r="I835" s="131">
        <v>394.11799999999999</v>
      </c>
      <c r="J835" s="131">
        <v>424.15300000000002</v>
      </c>
      <c r="K835" s="132">
        <v>496.48500000000001</v>
      </c>
      <c r="L835" s="130">
        <v>17.351956910774799</v>
      </c>
      <c r="M835" s="131">
        <v>17.403710886536398</v>
      </c>
      <c r="N835" s="131">
        <v>17.637063919790702</v>
      </c>
      <c r="O835" s="131">
        <v>18.076234002054399</v>
      </c>
      <c r="P835" s="131">
        <v>19.742893670348099</v>
      </c>
      <c r="Q835" s="132">
        <v>22.5734248981787</v>
      </c>
      <c r="R835" s="86">
        <f t="shared" si="185"/>
        <v>5.9652033517282777E-4</v>
      </c>
      <c r="S835" s="68">
        <f t="shared" si="186"/>
        <v>2.6816468599788865E-3</v>
      </c>
      <c r="T835" s="68">
        <f t="shared" si="187"/>
        <v>4.980081540339608E-3</v>
      </c>
      <c r="U835" s="68">
        <f t="shared" si="188"/>
        <v>1.8440341811289691E-2</v>
      </c>
      <c r="V835" s="70">
        <f t="shared" si="189"/>
        <v>2.8673924654538184E-2</v>
      </c>
      <c r="W835" s="86">
        <f t="shared" si="190"/>
        <v>7.1732166944843329E-2</v>
      </c>
      <c r="X835" s="68">
        <f t="shared" si="191"/>
        <v>7.1678199042519888E-2</v>
      </c>
      <c r="Y835" s="68">
        <f t="shared" si="192"/>
        <v>-1.5406097174199582E-2</v>
      </c>
      <c r="Z835" s="68">
        <f t="shared" si="193"/>
        <v>1.468877647067407E-2</v>
      </c>
      <c r="AA835" s="70">
        <f t="shared" si="194"/>
        <v>3.1491806470057997E-2</v>
      </c>
      <c r="AB835" s="86">
        <f t="shared" si="200"/>
        <v>8.3159391466802787E-3</v>
      </c>
      <c r="AC835" s="68">
        <f t="shared" si="201"/>
        <v>3.7412308007182482E-2</v>
      </c>
      <c r="AD835" s="68">
        <f t="shared" si="202"/>
        <v>-0.32325393537564429</v>
      </c>
      <c r="AE835" s="68">
        <f t="shared" si="203"/>
        <v>1.2554035285447749</v>
      </c>
      <c r="AF835" s="70">
        <f t="shared" si="204"/>
        <v>0.9105201596421908</v>
      </c>
    </row>
    <row r="836" spans="1:32" ht="12.75">
      <c r="A836" s="69" t="s">
        <v>1844</v>
      </c>
      <c r="B836" s="71" t="s">
        <v>1845</v>
      </c>
      <c r="C836" s="67" t="s">
        <v>941</v>
      </c>
      <c r="D836" s="68">
        <v>68.760330999999994</v>
      </c>
      <c r="E836" s="70">
        <v>38.585681399999999</v>
      </c>
      <c r="F836" s="130">
        <v>567.9</v>
      </c>
      <c r="G836" s="131">
        <v>639.86199999999997</v>
      </c>
      <c r="H836" s="131">
        <v>720.96799999999996</v>
      </c>
      <c r="I836" s="131">
        <v>812.35199999999998</v>
      </c>
      <c r="J836" s="131">
        <v>915.71199999999999</v>
      </c>
      <c r="K836" s="132">
        <v>1039.903</v>
      </c>
      <c r="L836" s="130">
        <v>142.08038809777301</v>
      </c>
      <c r="M836" s="131">
        <v>143.62813482029901</v>
      </c>
      <c r="N836" s="131">
        <v>146.812815904959</v>
      </c>
      <c r="O836" s="131">
        <v>161.73118992547299</v>
      </c>
      <c r="P836" s="131">
        <v>183.374971430508</v>
      </c>
      <c r="Q836" s="132">
        <v>215.662580948249</v>
      </c>
      <c r="R836" s="86">
        <f t="shared" ref="R836:R876" si="205">(M836-L836)/L836/5</f>
        <v>2.1786915748863438E-3</v>
      </c>
      <c r="S836" s="68">
        <f t="shared" ref="S836:S876" si="206">(N836-M836)/M836/5</f>
        <v>4.4346201232015065E-3</v>
      </c>
      <c r="T836" s="68">
        <f t="shared" ref="T836:T876" si="207">(O836-N836)/N836/5</f>
        <v>2.0322986012572063E-2</v>
      </c>
      <c r="U836" s="68">
        <f t="shared" ref="U836:U876" si="208">(P836-O836)/O836/5</f>
        <v>2.6765129861480191E-2</v>
      </c>
      <c r="V836" s="70">
        <f t="shared" ref="V836:V876" si="209">(Q836-P836)/P836/5</f>
        <v>3.521484885954216E-2</v>
      </c>
      <c r="W836" s="86">
        <f t="shared" ref="W836:W876" si="210">LN(G836/F836)/5</f>
        <v>2.3861436243983607E-2</v>
      </c>
      <c r="X836" s="68">
        <f t="shared" ref="X836:X876" si="211">LN(H836/G836)/5</f>
        <v>2.3868445079006807E-2</v>
      </c>
      <c r="Y836" s="68">
        <f t="shared" ref="Y836:Y876" si="212">LN(I836/H836)/5</f>
        <v>2.3867798053474575E-2</v>
      </c>
      <c r="Z836" s="68">
        <f t="shared" ref="Z836:Z876" si="213">LN(J836/I836)/5</f>
        <v>2.3953632198146259E-2</v>
      </c>
      <c r="AA836" s="70">
        <f t="shared" ref="AA836:AA876" si="214">LN(K836/J836)/5</f>
        <v>2.5436162759672143E-2</v>
      </c>
      <c r="AB836" s="86">
        <f t="shared" si="200"/>
        <v>9.1305969708159393E-2</v>
      </c>
      <c r="AC836" s="68">
        <f t="shared" si="201"/>
        <v>0.18579426135730648</v>
      </c>
      <c r="AD836" s="68">
        <f t="shared" si="202"/>
        <v>0.85148139627457287</v>
      </c>
      <c r="AE836" s="68">
        <f t="shared" si="203"/>
        <v>1.1173724986706404</v>
      </c>
      <c r="AF836" s="70">
        <f t="shared" si="204"/>
        <v>1.384440302268142</v>
      </c>
    </row>
    <row r="837" spans="1:32" ht="12.75">
      <c r="A837" s="69" t="s">
        <v>1846</v>
      </c>
      <c r="B837" s="67" t="s">
        <v>942</v>
      </c>
      <c r="C837" s="67" t="s">
        <v>1680</v>
      </c>
      <c r="D837" s="68">
        <v>102.6453162</v>
      </c>
      <c r="E837" s="70">
        <v>14.6107101</v>
      </c>
      <c r="F837" s="130">
        <v>209.25899999999999</v>
      </c>
      <c r="G837" s="131">
        <v>279.12099999999998</v>
      </c>
      <c r="H837" s="131">
        <v>372.33600000000001</v>
      </c>
      <c r="I837" s="131">
        <v>415.13299999999998</v>
      </c>
      <c r="J837" s="131">
        <v>453.74700000000001</v>
      </c>
      <c r="K837" s="132">
        <v>483.767</v>
      </c>
      <c r="L837" s="130">
        <v>9.2276832898073593</v>
      </c>
      <c r="M837" s="131">
        <v>12.5162915154516</v>
      </c>
      <c r="N837" s="131">
        <v>14.541969351657</v>
      </c>
      <c r="O837" s="131">
        <v>15.317613661140699</v>
      </c>
      <c r="P837" s="131">
        <v>16.460378222325399</v>
      </c>
      <c r="Q837" s="132">
        <v>18.741637485745599</v>
      </c>
      <c r="R837" s="86">
        <f t="shared" si="205"/>
        <v>7.1277006857761269E-2</v>
      </c>
      <c r="S837" s="68">
        <f t="shared" si="206"/>
        <v>3.2368658619123122E-2</v>
      </c>
      <c r="T837" s="68">
        <f t="shared" si="207"/>
        <v>1.0667665303466167E-2</v>
      </c>
      <c r="U837" s="68">
        <f t="shared" si="208"/>
        <v>1.4920921580412791E-2</v>
      </c>
      <c r="V837" s="70">
        <f t="shared" si="209"/>
        <v>2.7718187669905442E-2</v>
      </c>
      <c r="W837" s="86">
        <f t="shared" si="210"/>
        <v>5.7614532072642645E-2</v>
      </c>
      <c r="X837" s="68">
        <f t="shared" si="211"/>
        <v>5.7630258571215044E-2</v>
      </c>
      <c r="Y837" s="68">
        <f t="shared" si="212"/>
        <v>2.1760455679684022E-2</v>
      </c>
      <c r="Z837" s="68">
        <f t="shared" si="213"/>
        <v>1.7788164634382125E-2</v>
      </c>
      <c r="AA837" s="70">
        <f t="shared" si="214"/>
        <v>1.2812722371685726E-2</v>
      </c>
      <c r="AB837" s="86">
        <f t="shared" si="200"/>
        <v>1.23713591508289</v>
      </c>
      <c r="AC837" s="68">
        <f t="shared" si="201"/>
        <v>0.56166082578172749</v>
      </c>
      <c r="AD837" s="68">
        <f t="shared" si="202"/>
        <v>0.49023170564510299</v>
      </c>
      <c r="AE837" s="68">
        <f t="shared" si="203"/>
        <v>0.83881175416898601</v>
      </c>
      <c r="AF837" s="70">
        <f t="shared" si="204"/>
        <v>2.16333319850578</v>
      </c>
    </row>
    <row r="838" spans="1:32" ht="12.75">
      <c r="A838" s="69" t="s">
        <v>1846</v>
      </c>
      <c r="B838" s="67" t="s">
        <v>942</v>
      </c>
      <c r="C838" s="67" t="s">
        <v>943</v>
      </c>
      <c r="D838" s="68">
        <v>102.01591449999999</v>
      </c>
      <c r="E838" s="70">
        <v>12.908103300000001</v>
      </c>
      <c r="F838" s="130">
        <v>159.07</v>
      </c>
      <c r="G838" s="131">
        <v>195.95599999999999</v>
      </c>
      <c r="H838" s="131">
        <v>241.40899999999999</v>
      </c>
      <c r="I838" s="131">
        <v>297.40600000000001</v>
      </c>
      <c r="J838" s="131">
        <v>360.26</v>
      </c>
      <c r="K838" s="132">
        <v>406.18799999999999</v>
      </c>
      <c r="L838" s="130">
        <v>6.5921516087284502</v>
      </c>
      <c r="M838" s="131">
        <v>8.5190527838406602</v>
      </c>
      <c r="N838" s="131">
        <v>11.4887991722125</v>
      </c>
      <c r="O838" s="131">
        <v>13.0806776100123</v>
      </c>
      <c r="P838" s="131">
        <v>15.0583199257047</v>
      </c>
      <c r="Q838" s="132">
        <v>20.636393876964501</v>
      </c>
      <c r="R838" s="86">
        <f t="shared" si="205"/>
        <v>5.846046297117511E-2</v>
      </c>
      <c r="S838" s="68">
        <f t="shared" si="206"/>
        <v>6.9720107709744322E-2</v>
      </c>
      <c r="T838" s="68">
        <f t="shared" si="207"/>
        <v>2.7711833307174732E-2</v>
      </c>
      <c r="U838" s="68">
        <f t="shared" si="208"/>
        <v>3.023761267808725E-2</v>
      </c>
      <c r="V838" s="70">
        <f t="shared" si="209"/>
        <v>7.4086272290416338E-2</v>
      </c>
      <c r="W838" s="86">
        <f t="shared" si="210"/>
        <v>4.1709157464544733E-2</v>
      </c>
      <c r="X838" s="68">
        <f t="shared" si="211"/>
        <v>4.1720489250820746E-2</v>
      </c>
      <c r="Y838" s="68">
        <f t="shared" si="212"/>
        <v>4.1721123636827465E-2</v>
      </c>
      <c r="Z838" s="68">
        <f t="shared" si="213"/>
        <v>3.8345556864835699E-2</v>
      </c>
      <c r="AA838" s="70">
        <f t="shared" si="214"/>
        <v>2.3998022723401329E-2</v>
      </c>
      <c r="AB838" s="86">
        <f t="shared" si="200"/>
        <v>1.4016217666556796</v>
      </c>
      <c r="AC838" s="68">
        <f t="shared" si="201"/>
        <v>1.6711239240410574</v>
      </c>
      <c r="AD838" s="68">
        <f t="shared" si="202"/>
        <v>0.66421589093332434</v>
      </c>
      <c r="AE838" s="68">
        <f t="shared" si="203"/>
        <v>0.78855583672110563</v>
      </c>
      <c r="AF838" s="70">
        <f t="shared" si="204"/>
        <v>3.0871823543267243</v>
      </c>
    </row>
    <row r="839" spans="1:32" ht="12.75">
      <c r="A839" s="69" t="s">
        <v>1846</v>
      </c>
      <c r="B839" s="67" t="s">
        <v>942</v>
      </c>
      <c r="C839" s="67" t="s">
        <v>1681</v>
      </c>
      <c r="D839" s="68">
        <v>98.952155200000007</v>
      </c>
      <c r="E839" s="70">
        <v>18.800926400000002</v>
      </c>
      <c r="F839" s="130">
        <v>406.59899999999999</v>
      </c>
      <c r="G839" s="131">
        <v>622.49099999999999</v>
      </c>
      <c r="H839" s="131">
        <v>953.125</v>
      </c>
      <c r="I839" s="131">
        <v>1067.6679999999999</v>
      </c>
      <c r="J839" s="131">
        <v>1166.9780000000001</v>
      </c>
      <c r="K839" s="132">
        <v>1244.1869999999999</v>
      </c>
      <c r="L839" s="130">
        <v>140.651768177279</v>
      </c>
      <c r="M839" s="131">
        <v>178.90057991411601</v>
      </c>
      <c r="N839" s="131">
        <v>201.43887361248699</v>
      </c>
      <c r="O839" s="131">
        <v>210.78198364977499</v>
      </c>
      <c r="P839" s="131">
        <v>236.687945987765</v>
      </c>
      <c r="Q839" s="132">
        <v>268.12142509744098</v>
      </c>
      <c r="R839" s="86">
        <f t="shared" si="205"/>
        <v>5.4387957197420803E-2</v>
      </c>
      <c r="S839" s="68">
        <f t="shared" si="206"/>
        <v>2.5196445656230783E-2</v>
      </c>
      <c r="T839" s="68">
        <f t="shared" si="207"/>
        <v>9.2763723999584845E-3</v>
      </c>
      <c r="U839" s="68">
        <f t="shared" si="208"/>
        <v>2.458081273305986E-2</v>
      </c>
      <c r="V839" s="70">
        <f t="shared" si="209"/>
        <v>2.6561115293383675E-2</v>
      </c>
      <c r="W839" s="86">
        <f t="shared" si="210"/>
        <v>8.5180345726275405E-2</v>
      </c>
      <c r="X839" s="68">
        <f t="shared" si="211"/>
        <v>8.5203377878550896E-2</v>
      </c>
      <c r="Y839" s="68">
        <f t="shared" si="212"/>
        <v>2.2697209994742958E-2</v>
      </c>
      <c r="Z839" s="68">
        <f t="shared" si="213"/>
        <v>1.7788134116545479E-2</v>
      </c>
      <c r="AA839" s="70">
        <f t="shared" si="214"/>
        <v>1.2812960638632695E-2</v>
      </c>
      <c r="AB839" s="86">
        <f t="shared" si="200"/>
        <v>0.63850359767492537</v>
      </c>
      <c r="AC839" s="68">
        <f t="shared" si="201"/>
        <v>0.2957212059379366</v>
      </c>
      <c r="AD839" s="68">
        <f t="shared" si="202"/>
        <v>0.40870099902618179</v>
      </c>
      <c r="AE839" s="68">
        <f t="shared" si="203"/>
        <v>1.3818657185745091</v>
      </c>
      <c r="AF839" s="70">
        <f t="shared" si="204"/>
        <v>2.0729881283876388</v>
      </c>
    </row>
    <row r="840" spans="1:32" ht="12.75">
      <c r="A840" s="69" t="s">
        <v>1846</v>
      </c>
      <c r="B840" s="67" t="s">
        <v>942</v>
      </c>
      <c r="C840" s="67" t="s">
        <v>1682</v>
      </c>
      <c r="D840" s="68">
        <v>99.855853400000001</v>
      </c>
      <c r="E840" s="70">
        <v>19.913312600000001</v>
      </c>
      <c r="F840" s="130">
        <v>203.71100000000001</v>
      </c>
      <c r="G840" s="131">
        <v>302.63400000000001</v>
      </c>
      <c r="H840" s="131">
        <v>449.64299999999997</v>
      </c>
      <c r="I840" s="131">
        <v>503.16500000000002</v>
      </c>
      <c r="J840" s="131">
        <v>549.96600000000001</v>
      </c>
      <c r="K840" s="132">
        <v>586.35199999999998</v>
      </c>
      <c r="L840" s="130">
        <v>10.8423710260275</v>
      </c>
      <c r="M840" s="131">
        <v>14.9941605384191</v>
      </c>
      <c r="N840" s="131">
        <v>17.195530985405401</v>
      </c>
      <c r="O840" s="131">
        <v>20.145968868227602</v>
      </c>
      <c r="P840" s="131">
        <v>23.800380521846499</v>
      </c>
      <c r="Q840" s="132">
        <v>33.368490323976197</v>
      </c>
      <c r="R840" s="86">
        <f t="shared" si="205"/>
        <v>7.6584531232607347E-2</v>
      </c>
      <c r="S840" s="68">
        <f t="shared" si="206"/>
        <v>2.9363036914881548E-2</v>
      </c>
      <c r="T840" s="68">
        <f t="shared" si="207"/>
        <v>3.431633353254826E-2</v>
      </c>
      <c r="U840" s="68">
        <f t="shared" si="208"/>
        <v>3.627933387092943E-2</v>
      </c>
      <c r="V840" s="70">
        <f t="shared" si="209"/>
        <v>8.0402998543213006E-2</v>
      </c>
      <c r="W840" s="86">
        <f t="shared" si="210"/>
        <v>7.9164366367272032E-2</v>
      </c>
      <c r="X840" s="68">
        <f t="shared" si="211"/>
        <v>7.9185955996530541E-2</v>
      </c>
      <c r="Y840" s="68">
        <f t="shared" si="212"/>
        <v>2.2492842708520994E-2</v>
      </c>
      <c r="Z840" s="68">
        <f t="shared" si="213"/>
        <v>1.778766200313248E-2</v>
      </c>
      <c r="AA840" s="70">
        <f t="shared" si="214"/>
        <v>1.281276673988351E-2</v>
      </c>
      <c r="AB840" s="86">
        <f t="shared" si="200"/>
        <v>0.96741166192506489</v>
      </c>
      <c r="AC840" s="68">
        <f t="shared" si="201"/>
        <v>0.37081116904325889</v>
      </c>
      <c r="AD840" s="68">
        <f t="shared" si="202"/>
        <v>1.5256556931129099</v>
      </c>
      <c r="AE840" s="68">
        <f t="shared" si="203"/>
        <v>2.0395785497015004</v>
      </c>
      <c r="AF840" s="70">
        <f t="shared" si="204"/>
        <v>6.2752253416847896</v>
      </c>
    </row>
    <row r="841" spans="1:32" ht="12.75">
      <c r="A841" s="69" t="s">
        <v>1846</v>
      </c>
      <c r="B841" s="67" t="s">
        <v>942</v>
      </c>
      <c r="C841" s="67" t="s">
        <v>944</v>
      </c>
      <c r="D841" s="68">
        <v>103.50594030000001</v>
      </c>
      <c r="E841" s="70">
        <v>16.434034</v>
      </c>
      <c r="F841" s="130">
        <v>191.89400000000001</v>
      </c>
      <c r="G841" s="131">
        <v>284.96199999999999</v>
      </c>
      <c r="H841" s="131">
        <v>423.21499999999997</v>
      </c>
      <c r="I841" s="131">
        <v>473.584</v>
      </c>
      <c r="J841" s="131">
        <v>517.63499999999999</v>
      </c>
      <c r="K841" s="132">
        <v>551.88199999999995</v>
      </c>
      <c r="L841" s="130">
        <v>4.6823291881928402</v>
      </c>
      <c r="M841" s="131">
        <v>6.46987403073617</v>
      </c>
      <c r="N841" s="131">
        <v>7.1886808281660599</v>
      </c>
      <c r="O841" s="131">
        <v>7.3576454137392302</v>
      </c>
      <c r="P841" s="131">
        <v>7.6052050042002497</v>
      </c>
      <c r="Q841" s="132">
        <v>10.1946303069147</v>
      </c>
      <c r="R841" s="86">
        <f t="shared" si="205"/>
        <v>7.6352805225693182E-2</v>
      </c>
      <c r="S841" s="68">
        <f t="shared" si="206"/>
        <v>2.2220117239225477E-2</v>
      </c>
      <c r="T841" s="68">
        <f t="shared" si="207"/>
        <v>4.7008509519896342E-3</v>
      </c>
      <c r="U841" s="68">
        <f t="shared" si="208"/>
        <v>6.7293156041127343E-3</v>
      </c>
      <c r="V841" s="70">
        <f t="shared" si="209"/>
        <v>6.809613419452458E-2</v>
      </c>
      <c r="W841" s="86">
        <f t="shared" si="210"/>
        <v>7.9082540361061507E-2</v>
      </c>
      <c r="X841" s="68">
        <f t="shared" si="211"/>
        <v>7.9104897220944798E-2</v>
      </c>
      <c r="Y841" s="68">
        <f t="shared" si="212"/>
        <v>2.2489795012993034E-2</v>
      </c>
      <c r="Z841" s="68">
        <f t="shared" si="213"/>
        <v>1.7788212293773122E-2</v>
      </c>
      <c r="AA841" s="70">
        <f t="shared" si="214"/>
        <v>1.2812778925059951E-2</v>
      </c>
      <c r="AB841" s="86">
        <f t="shared" si="200"/>
        <v>0.96548245512972442</v>
      </c>
      <c r="AC841" s="68">
        <f t="shared" si="201"/>
        <v>0.28089433170190886</v>
      </c>
      <c r="AD841" s="68">
        <f t="shared" si="202"/>
        <v>0.20902151172448707</v>
      </c>
      <c r="AE841" s="68">
        <f t="shared" si="203"/>
        <v>0.37830196160118768</v>
      </c>
      <c r="AF841" s="70">
        <f t="shared" si="204"/>
        <v>5.3147045299703368</v>
      </c>
    </row>
    <row r="842" spans="1:32" ht="12.75">
      <c r="A842" s="69" t="s">
        <v>1846</v>
      </c>
      <c r="B842" s="67" t="s">
        <v>942</v>
      </c>
      <c r="C842" s="67" t="s">
        <v>945</v>
      </c>
      <c r="D842" s="68">
        <v>102.6352933</v>
      </c>
      <c r="E842" s="70">
        <v>16.602238700000001</v>
      </c>
      <c r="F842" s="130">
        <v>234.374</v>
      </c>
      <c r="G842" s="131">
        <v>310.91899999999998</v>
      </c>
      <c r="H842" s="131">
        <v>412.49400000000003</v>
      </c>
      <c r="I842" s="131">
        <v>459.822</v>
      </c>
      <c r="J842" s="131">
        <v>502.59399999999999</v>
      </c>
      <c r="K842" s="132">
        <v>535.84699999999998</v>
      </c>
      <c r="L842" s="130">
        <v>23.670828374871501</v>
      </c>
      <c r="M842" s="131">
        <v>33.028333144124304</v>
      </c>
      <c r="N842" s="131">
        <v>40.805733694323003</v>
      </c>
      <c r="O842" s="131">
        <v>45.020541575753199</v>
      </c>
      <c r="P842" s="131">
        <v>50.459015579519402</v>
      </c>
      <c r="Q842" s="132">
        <v>69.535814903377897</v>
      </c>
      <c r="R842" s="86">
        <f t="shared" si="205"/>
        <v>7.9063602008846892E-2</v>
      </c>
      <c r="S842" s="68">
        <f t="shared" si="206"/>
        <v>4.7095325799584219E-2</v>
      </c>
      <c r="T842" s="68">
        <f t="shared" si="207"/>
        <v>2.065791985510395E-2</v>
      </c>
      <c r="U842" s="68">
        <f t="shared" si="208"/>
        <v>2.4159967043556014E-2</v>
      </c>
      <c r="V842" s="70">
        <f t="shared" si="209"/>
        <v>7.5613045973102561E-2</v>
      </c>
      <c r="W842" s="86">
        <f t="shared" si="210"/>
        <v>5.6522859609304532E-2</v>
      </c>
      <c r="X842" s="68">
        <f t="shared" si="211"/>
        <v>5.6537846423795043E-2</v>
      </c>
      <c r="Y842" s="68">
        <f t="shared" si="212"/>
        <v>2.1723559572000634E-2</v>
      </c>
      <c r="Z842" s="68">
        <f t="shared" si="213"/>
        <v>1.7788645808205085E-2</v>
      </c>
      <c r="AA842" s="70">
        <f t="shared" si="214"/>
        <v>1.281319708924171E-2</v>
      </c>
      <c r="AB842" s="86">
        <f t="shared" si="200"/>
        <v>1.3987898445929265</v>
      </c>
      <c r="AC842" s="68">
        <f t="shared" si="201"/>
        <v>0.83298761411193833</v>
      </c>
      <c r="AD842" s="68">
        <f t="shared" si="202"/>
        <v>0.95094543721691993</v>
      </c>
      <c r="AE842" s="68">
        <f t="shared" si="203"/>
        <v>1.3581678619072921</v>
      </c>
      <c r="AF842" s="70">
        <f t="shared" si="204"/>
        <v>5.9011849616040966</v>
      </c>
    </row>
    <row r="843" spans="1:32" ht="12.75">
      <c r="A843" s="69" t="s">
        <v>1846</v>
      </c>
      <c r="B843" s="67" t="s">
        <v>942</v>
      </c>
      <c r="C843" s="67" t="s">
        <v>946</v>
      </c>
      <c r="D843" s="68">
        <v>100.2585874</v>
      </c>
      <c r="E843" s="70">
        <v>13.570819200000001</v>
      </c>
      <c r="F843" s="130">
        <v>8120</v>
      </c>
      <c r="G843" s="131">
        <v>9567</v>
      </c>
      <c r="H843" s="131">
        <v>11354</v>
      </c>
      <c r="I843" s="131">
        <v>12844</v>
      </c>
      <c r="J843" s="131">
        <v>14301</v>
      </c>
      <c r="K843" s="132">
        <v>15402</v>
      </c>
      <c r="L843" s="130">
        <v>1407.0434153910201</v>
      </c>
      <c r="M843" s="131">
        <v>1722.4626237565501</v>
      </c>
      <c r="N843" s="131">
        <v>2040.4448628591199</v>
      </c>
      <c r="O843" s="131">
        <v>2102.3064264858399</v>
      </c>
      <c r="P843" s="131">
        <v>2178.3790630100002</v>
      </c>
      <c r="Q843" s="132">
        <v>2547.2479110753802</v>
      </c>
      <c r="R843" s="86">
        <f t="shared" si="205"/>
        <v>4.4834324927759878E-2</v>
      </c>
      <c r="S843" s="68">
        <f t="shared" si="206"/>
        <v>3.6921815860256703E-2</v>
      </c>
      <c r="T843" s="68">
        <f t="shared" si="207"/>
        <v>6.0635369034219436E-3</v>
      </c>
      <c r="U843" s="68">
        <f t="shared" si="208"/>
        <v>7.237064546420223E-3</v>
      </c>
      <c r="V843" s="70">
        <f t="shared" si="209"/>
        <v>3.386636002236372E-2</v>
      </c>
      <c r="W843" s="86">
        <f t="shared" si="210"/>
        <v>3.2797904504488731E-2</v>
      </c>
      <c r="X843" s="68">
        <f t="shared" si="211"/>
        <v>3.4250085610500837E-2</v>
      </c>
      <c r="Y843" s="68">
        <f t="shared" si="212"/>
        <v>2.4661334295746608E-2</v>
      </c>
      <c r="Z843" s="68">
        <f t="shared" si="213"/>
        <v>2.1490537732706171E-2</v>
      </c>
      <c r="AA843" s="70">
        <f t="shared" si="214"/>
        <v>1.483358124525202E-2</v>
      </c>
      <c r="AB843" s="86">
        <f t="shared" si="200"/>
        <v>1.3669874830455659</v>
      </c>
      <c r="AC843" s="68">
        <f t="shared" si="201"/>
        <v>1.078006527637313</v>
      </c>
      <c r="AD843" s="68">
        <f t="shared" si="202"/>
        <v>0.245872215619239</v>
      </c>
      <c r="AE843" s="68">
        <f t="shared" si="203"/>
        <v>0.33675586141365965</v>
      </c>
      <c r="AF843" s="70">
        <f t="shared" si="204"/>
        <v>2.2830872371568245</v>
      </c>
    </row>
    <row r="844" spans="1:32" ht="12.75">
      <c r="A844" s="69" t="s">
        <v>1846</v>
      </c>
      <c r="B844" s="67" t="s">
        <v>942</v>
      </c>
      <c r="C844" s="67" t="s">
        <v>947</v>
      </c>
      <c r="D844" s="68">
        <v>99.495852600000006</v>
      </c>
      <c r="E844" s="70">
        <v>18.289948899999999</v>
      </c>
      <c r="F844" s="130">
        <v>227.68799999999999</v>
      </c>
      <c r="G844" s="131">
        <v>290.00900000000001</v>
      </c>
      <c r="H844" s="131">
        <v>369.41300000000001</v>
      </c>
      <c r="I844" s="131">
        <v>301.82799999999997</v>
      </c>
      <c r="J844" s="131">
        <v>449.48099999999999</v>
      </c>
      <c r="K844" s="132">
        <v>479.21899999999999</v>
      </c>
      <c r="L844" s="130">
        <v>19.071607794459201</v>
      </c>
      <c r="M844" s="131">
        <v>24.431140902437399</v>
      </c>
      <c r="N844" s="131">
        <v>29.524063942884599</v>
      </c>
      <c r="O844" s="131">
        <v>31.368564461414898</v>
      </c>
      <c r="P844" s="131">
        <v>33.281537616265297</v>
      </c>
      <c r="Q844" s="132">
        <v>46.387083849200401</v>
      </c>
      <c r="R844" s="86">
        <f t="shared" si="205"/>
        <v>5.6204313403878638E-2</v>
      </c>
      <c r="S844" s="68">
        <f t="shared" si="206"/>
        <v>4.1692060643300527E-2</v>
      </c>
      <c r="T844" s="68">
        <f t="shared" si="207"/>
        <v>1.2494895838855751E-2</v>
      </c>
      <c r="U844" s="68">
        <f t="shared" si="208"/>
        <v>1.2196752944837262E-2</v>
      </c>
      <c r="V844" s="70">
        <f t="shared" si="209"/>
        <v>7.8755653564096056E-2</v>
      </c>
      <c r="W844" s="86">
        <f t="shared" si="210"/>
        <v>4.8387137244606693E-2</v>
      </c>
      <c r="X844" s="68">
        <f t="shared" si="211"/>
        <v>4.840066047355264E-2</v>
      </c>
      <c r="Y844" s="68">
        <f t="shared" si="212"/>
        <v>-4.0411588129185869E-2</v>
      </c>
      <c r="Z844" s="68">
        <f t="shared" si="213"/>
        <v>7.9647253025353665E-2</v>
      </c>
      <c r="AA844" s="70">
        <f t="shared" si="214"/>
        <v>1.2812822320118818E-2</v>
      </c>
      <c r="AB844" s="86">
        <f t="shared" si="200"/>
        <v>1.1615548388356713</v>
      </c>
      <c r="AC844" s="68">
        <f t="shared" si="201"/>
        <v>0.86139445692238303</v>
      </c>
      <c r="AD844" s="68">
        <f t="shared" si="202"/>
        <v>-0.30919091323292353</v>
      </c>
      <c r="AE844" s="68">
        <f t="shared" si="203"/>
        <v>0.15313463404638372</v>
      </c>
      <c r="AF844" s="70">
        <f t="shared" si="204"/>
        <v>6.1466280883668514</v>
      </c>
    </row>
    <row r="845" spans="1:32" ht="12.75">
      <c r="A845" s="69" t="s">
        <v>1846</v>
      </c>
      <c r="B845" s="67" t="s">
        <v>942</v>
      </c>
      <c r="C845" s="67" t="s">
        <v>1683</v>
      </c>
      <c r="D845" s="68">
        <v>100.0723809</v>
      </c>
      <c r="E845" s="70">
        <v>13.812682499999999</v>
      </c>
      <c r="F845" s="130">
        <v>222.346</v>
      </c>
      <c r="G845" s="131">
        <v>273.86399999999998</v>
      </c>
      <c r="H845" s="131">
        <v>337.339</v>
      </c>
      <c r="I845" s="131">
        <v>415.52499999999998</v>
      </c>
      <c r="J845" s="131">
        <v>503.27100000000002</v>
      </c>
      <c r="K845" s="132">
        <v>567.38599999999997</v>
      </c>
      <c r="L845" s="130">
        <v>99.975731901384904</v>
      </c>
      <c r="M845" s="131">
        <v>119.026596705448</v>
      </c>
      <c r="N845" s="131">
        <v>128.10829801851801</v>
      </c>
      <c r="O845" s="131">
        <v>129.93405960241299</v>
      </c>
      <c r="P845" s="131">
        <v>135.130646772273</v>
      </c>
      <c r="Q845" s="132">
        <v>179.64652264176999</v>
      </c>
      <c r="R845" s="86">
        <f t="shared" si="205"/>
        <v>3.8110978417951843E-2</v>
      </c>
      <c r="S845" s="68">
        <f t="shared" si="206"/>
        <v>1.5259952925553707E-2</v>
      </c>
      <c r="T845" s="68">
        <f t="shared" si="207"/>
        <v>2.8503408633702401E-3</v>
      </c>
      <c r="U845" s="68">
        <f t="shared" si="208"/>
        <v>7.9988067574600814E-3</v>
      </c>
      <c r="V845" s="70">
        <f t="shared" si="209"/>
        <v>6.5885684606419054E-2</v>
      </c>
      <c r="W845" s="86">
        <f t="shared" si="210"/>
        <v>4.1679381132309276E-2</v>
      </c>
      <c r="X845" s="68">
        <f t="shared" si="211"/>
        <v>4.1691345331338704E-2</v>
      </c>
      <c r="Y845" s="68">
        <f t="shared" si="212"/>
        <v>4.1690884299998412E-2</v>
      </c>
      <c r="Z845" s="68">
        <f t="shared" si="213"/>
        <v>3.8317202291029341E-2</v>
      </c>
      <c r="AA845" s="70">
        <f t="shared" si="214"/>
        <v>2.3982211141333282E-2</v>
      </c>
      <c r="AB845" s="86">
        <f t="shared" si="200"/>
        <v>0.91438446019556519</v>
      </c>
      <c r="AC845" s="68">
        <f t="shared" si="201"/>
        <v>0.3660220797452427</v>
      </c>
      <c r="AD845" s="68">
        <f t="shared" si="202"/>
        <v>6.8368443395439057E-2</v>
      </c>
      <c r="AE845" s="68">
        <f t="shared" si="203"/>
        <v>0.20875236915020615</v>
      </c>
      <c r="AF845" s="70">
        <f t="shared" si="204"/>
        <v>2.7472731441708156</v>
      </c>
    </row>
    <row r="846" spans="1:32" ht="12.75">
      <c r="A846" s="69" t="s">
        <v>1846</v>
      </c>
      <c r="B846" s="67" t="s">
        <v>942</v>
      </c>
      <c r="C846" s="67" t="s">
        <v>1684</v>
      </c>
      <c r="D846" s="68">
        <v>102.4100937</v>
      </c>
      <c r="E846" s="70">
        <v>15.015166499999999</v>
      </c>
      <c r="F846" s="130">
        <v>540.35299999999995</v>
      </c>
      <c r="G846" s="131">
        <v>593.09900000000005</v>
      </c>
      <c r="H846" s="131">
        <v>651.01099999999997</v>
      </c>
      <c r="I846" s="131">
        <v>714.57799999999997</v>
      </c>
      <c r="J846" s="131">
        <v>774.02200000000005</v>
      </c>
      <c r="K846" s="132">
        <v>821.18700000000001</v>
      </c>
      <c r="L846" s="130">
        <v>55.615534571434203</v>
      </c>
      <c r="M846" s="131">
        <v>76.712560997992597</v>
      </c>
      <c r="N846" s="131">
        <v>95.064856351901298</v>
      </c>
      <c r="O846" s="131">
        <v>100.65911227774301</v>
      </c>
      <c r="P846" s="131">
        <v>110.54574524093201</v>
      </c>
      <c r="Q846" s="132">
        <v>141.40214559615501</v>
      </c>
      <c r="R846" s="86">
        <f t="shared" si="205"/>
        <v>7.5867387013823492E-2</v>
      </c>
      <c r="S846" s="68">
        <f t="shared" si="206"/>
        <v>4.7846910897392521E-2</v>
      </c>
      <c r="T846" s="68">
        <f t="shared" si="207"/>
        <v>1.1769345982354334E-2</v>
      </c>
      <c r="U846" s="68">
        <f t="shared" si="208"/>
        <v>1.964379128619647E-2</v>
      </c>
      <c r="V846" s="70">
        <f t="shared" si="209"/>
        <v>5.5825577525344207E-2</v>
      </c>
      <c r="W846" s="86">
        <f t="shared" si="210"/>
        <v>1.86277406192236E-2</v>
      </c>
      <c r="X846" s="68">
        <f t="shared" si="211"/>
        <v>1.8633041272056599E-2</v>
      </c>
      <c r="Y846" s="68">
        <f t="shared" si="212"/>
        <v>1.8633123902841633E-2</v>
      </c>
      <c r="Z846" s="68">
        <f t="shared" si="213"/>
        <v>1.5981627659390544E-2</v>
      </c>
      <c r="AA846" s="70">
        <f t="shared" si="214"/>
        <v>1.1830111513824541E-2</v>
      </c>
      <c r="AB846" s="86">
        <f t="shared" si="200"/>
        <v>4.0728174481627297</v>
      </c>
      <c r="AC846" s="68">
        <f t="shared" si="201"/>
        <v>2.567852998272862</v>
      </c>
      <c r="AD846" s="68">
        <f t="shared" si="202"/>
        <v>0.631635685123065</v>
      </c>
      <c r="AE846" s="68">
        <f t="shared" si="203"/>
        <v>1.2291483511477066</v>
      </c>
      <c r="AF846" s="70">
        <f t="shared" si="204"/>
        <v>4.7189392475385405</v>
      </c>
    </row>
    <row r="847" spans="1:32" ht="12.75">
      <c r="A847" s="69" t="s">
        <v>1846</v>
      </c>
      <c r="B847" s="67" t="s">
        <v>942</v>
      </c>
      <c r="C847" s="67" t="s">
        <v>1685</v>
      </c>
      <c r="D847" s="68">
        <v>100.51116810000001</v>
      </c>
      <c r="E847" s="70">
        <v>14.318946800000001</v>
      </c>
      <c r="F847" s="130">
        <v>242.64599999999999</v>
      </c>
      <c r="G847" s="131">
        <v>296.87200000000001</v>
      </c>
      <c r="H847" s="131">
        <v>363.238</v>
      </c>
      <c r="I847" s="131">
        <v>403.762</v>
      </c>
      <c r="J847" s="131">
        <v>441.27300000000002</v>
      </c>
      <c r="K847" s="132">
        <v>470.44200000000001</v>
      </c>
      <c r="L847" s="130">
        <v>52.143595288874202</v>
      </c>
      <c r="M847" s="131">
        <v>62.997416202954497</v>
      </c>
      <c r="N847" s="131">
        <v>72.052280815744098</v>
      </c>
      <c r="O847" s="131">
        <v>73.186073028691993</v>
      </c>
      <c r="P847" s="131">
        <v>75.468706464019803</v>
      </c>
      <c r="Q847" s="132">
        <v>86.916118915124699</v>
      </c>
      <c r="R847" s="86">
        <f t="shared" si="205"/>
        <v>4.163050458623116E-2</v>
      </c>
      <c r="S847" s="68">
        <f t="shared" si="206"/>
        <v>2.8746780927072179E-2</v>
      </c>
      <c r="T847" s="68">
        <f t="shared" si="207"/>
        <v>3.1471376065035023E-3</v>
      </c>
      <c r="U847" s="68">
        <f t="shared" si="208"/>
        <v>6.2378901910283462E-3</v>
      </c>
      <c r="V847" s="70">
        <f t="shared" si="209"/>
        <v>3.033684552831848E-2</v>
      </c>
      <c r="W847" s="86">
        <f t="shared" si="210"/>
        <v>4.0339495681601674E-2</v>
      </c>
      <c r="X847" s="68">
        <f t="shared" si="211"/>
        <v>4.0351439466047717E-2</v>
      </c>
      <c r="Y847" s="68">
        <f t="shared" si="212"/>
        <v>2.1153465730499331E-2</v>
      </c>
      <c r="Z847" s="68">
        <f t="shared" si="213"/>
        <v>1.7767627215506482E-2</v>
      </c>
      <c r="AA847" s="70">
        <f t="shared" si="214"/>
        <v>1.2801789355602786E-2</v>
      </c>
      <c r="AB847" s="86">
        <f t="shared" si="200"/>
        <v>1.0320035955535829</v>
      </c>
      <c r="AC847" s="68">
        <f t="shared" si="201"/>
        <v>0.71241029582749171</v>
      </c>
      <c r="AD847" s="68">
        <f t="shared" si="202"/>
        <v>0.1487764533055177</v>
      </c>
      <c r="AE847" s="68">
        <f t="shared" si="203"/>
        <v>0.35108178010310254</v>
      </c>
      <c r="AF847" s="70">
        <f t="shared" si="204"/>
        <v>2.3697347836020568</v>
      </c>
    </row>
    <row r="848" spans="1:32" ht="12.75">
      <c r="A848" s="69" t="s">
        <v>1846</v>
      </c>
      <c r="B848" s="67" t="s">
        <v>942</v>
      </c>
      <c r="C848" s="67" t="s">
        <v>948</v>
      </c>
      <c r="D848" s="68">
        <v>98.352929200000005</v>
      </c>
      <c r="E848" s="70">
        <v>7.9366015000000001</v>
      </c>
      <c r="F848" s="130">
        <v>94.448999999999998</v>
      </c>
      <c r="G848" s="131">
        <v>181.87</v>
      </c>
      <c r="H848" s="131">
        <v>350.27199999999999</v>
      </c>
      <c r="I848" s="131">
        <v>395.43599999999998</v>
      </c>
      <c r="J848" s="131">
        <v>432.21600000000001</v>
      </c>
      <c r="K848" s="132">
        <v>460.81</v>
      </c>
      <c r="L848" s="130">
        <v>105.91448126248299</v>
      </c>
      <c r="M848" s="131">
        <v>122.464017064432</v>
      </c>
      <c r="N848" s="131">
        <v>135.822523910776</v>
      </c>
      <c r="O848" s="131">
        <v>141.54844761445</v>
      </c>
      <c r="P848" s="131">
        <v>145.72737921078399</v>
      </c>
      <c r="Q848" s="132">
        <v>155.77008540746101</v>
      </c>
      <c r="R848" s="86">
        <f t="shared" si="205"/>
        <v>3.1250751747412236E-2</v>
      </c>
      <c r="S848" s="68">
        <f t="shared" si="206"/>
        <v>2.1816215352981092E-2</v>
      </c>
      <c r="T848" s="68">
        <f t="shared" si="207"/>
        <v>8.4314788722899166E-3</v>
      </c>
      <c r="U848" s="68">
        <f t="shared" si="208"/>
        <v>5.9045954466651306E-3</v>
      </c>
      <c r="V848" s="70">
        <f t="shared" si="209"/>
        <v>1.3782868052750715E-2</v>
      </c>
      <c r="W848" s="86">
        <f t="shared" si="210"/>
        <v>0.13104642797199012</v>
      </c>
      <c r="X848" s="68">
        <f t="shared" si="211"/>
        <v>0.1310835698765053</v>
      </c>
      <c r="Y848" s="68">
        <f t="shared" si="212"/>
        <v>2.4255791622300887E-2</v>
      </c>
      <c r="Z848" s="68">
        <f t="shared" si="213"/>
        <v>1.77873019305608E-2</v>
      </c>
      <c r="AA848" s="70">
        <f t="shared" si="214"/>
        <v>1.2812069449867469E-2</v>
      </c>
      <c r="AB848" s="86">
        <f t="shared" si="200"/>
        <v>0.23847083992317422</v>
      </c>
      <c r="AC848" s="68">
        <f t="shared" si="201"/>
        <v>0.16642982315429991</v>
      </c>
      <c r="AD848" s="68">
        <f t="shared" si="202"/>
        <v>0.34760683153865718</v>
      </c>
      <c r="AE848" s="68">
        <f t="shared" si="203"/>
        <v>0.33195565407929012</v>
      </c>
      <c r="AF848" s="70">
        <f t="shared" si="204"/>
        <v>1.075772193296477</v>
      </c>
    </row>
    <row r="849" spans="1:32" ht="12.75">
      <c r="A849" s="69" t="s">
        <v>1846</v>
      </c>
      <c r="B849" s="67" t="s">
        <v>942</v>
      </c>
      <c r="C849" s="67" t="s">
        <v>949</v>
      </c>
      <c r="D849" s="68">
        <v>99.819703500000003</v>
      </c>
      <c r="E849" s="70">
        <v>13.539066999999999</v>
      </c>
      <c r="F849" s="130">
        <v>243.44</v>
      </c>
      <c r="G849" s="131">
        <v>277.55900000000003</v>
      </c>
      <c r="H849" s="131">
        <v>316.47199999999998</v>
      </c>
      <c r="I849" s="131">
        <v>360.84100000000001</v>
      </c>
      <c r="J849" s="131">
        <v>405.53</v>
      </c>
      <c r="K849" s="132">
        <v>438.95299999999997</v>
      </c>
      <c r="L849" s="130">
        <v>16.9002026226425</v>
      </c>
      <c r="M849" s="131">
        <v>21.442844700830001</v>
      </c>
      <c r="N849" s="131">
        <v>25.438927634961601</v>
      </c>
      <c r="O849" s="131">
        <v>26.785923873890201</v>
      </c>
      <c r="P849" s="131">
        <v>28.005190012065</v>
      </c>
      <c r="Q849" s="132">
        <v>35.9217730528757</v>
      </c>
      <c r="R849" s="86">
        <f t="shared" si="205"/>
        <v>5.3758433311342377E-2</v>
      </c>
      <c r="S849" s="68">
        <f t="shared" si="206"/>
        <v>3.7271947727876995E-2</v>
      </c>
      <c r="T849" s="68">
        <f t="shared" si="207"/>
        <v>1.0590039472240777E-2</v>
      </c>
      <c r="U849" s="68">
        <f t="shared" si="208"/>
        <v>9.1037825980181224E-3</v>
      </c>
      <c r="V849" s="70">
        <f t="shared" si="209"/>
        <v>5.653654224377791E-2</v>
      </c>
      <c r="W849" s="86">
        <f t="shared" si="210"/>
        <v>2.6232603522305581E-2</v>
      </c>
      <c r="X849" s="68">
        <f t="shared" si="211"/>
        <v>2.6240249371192625E-2</v>
      </c>
      <c r="Y849" s="68">
        <f t="shared" si="212"/>
        <v>2.6240529607955192E-2</v>
      </c>
      <c r="Z849" s="68">
        <f t="shared" si="213"/>
        <v>2.3351487092051711E-2</v>
      </c>
      <c r="AA849" s="70">
        <f t="shared" si="214"/>
        <v>1.5839498456804303E-2</v>
      </c>
      <c r="AB849" s="86">
        <f t="shared" si="200"/>
        <v>2.0492984337460665</v>
      </c>
      <c r="AC849" s="68">
        <f t="shared" si="201"/>
        <v>1.4204113383463237</v>
      </c>
      <c r="AD849" s="68">
        <f t="shared" si="202"/>
        <v>0.40357567588995058</v>
      </c>
      <c r="AE849" s="68">
        <f t="shared" si="203"/>
        <v>0.3898587940943955</v>
      </c>
      <c r="AF849" s="70">
        <f t="shared" si="204"/>
        <v>3.5693391680271951</v>
      </c>
    </row>
    <row r="850" spans="1:32" ht="12.75">
      <c r="A850" s="69" t="s">
        <v>1846</v>
      </c>
      <c r="B850" s="67" t="s">
        <v>942</v>
      </c>
      <c r="C850" s="67" t="s">
        <v>1686</v>
      </c>
      <c r="D850" s="68">
        <v>103.7013017</v>
      </c>
      <c r="E850" s="70">
        <v>15.748644799999999</v>
      </c>
      <c r="F850" s="130">
        <v>156.13399999999999</v>
      </c>
      <c r="G850" s="131">
        <v>237.059</v>
      </c>
      <c r="H850" s="131">
        <v>359.96800000000002</v>
      </c>
      <c r="I850" s="131">
        <v>403.11399999999998</v>
      </c>
      <c r="J850" s="131">
        <v>440.60899999999998</v>
      </c>
      <c r="K850" s="132">
        <v>469.76</v>
      </c>
      <c r="L850" s="130">
        <v>8.2079569934172998</v>
      </c>
      <c r="M850" s="131">
        <v>11.3868202283589</v>
      </c>
      <c r="N850" s="131">
        <v>13.4791484216322</v>
      </c>
      <c r="O850" s="131">
        <v>15.0251508906663</v>
      </c>
      <c r="P850" s="131">
        <v>18.382053014758402</v>
      </c>
      <c r="Q850" s="132">
        <v>25.8260431076313</v>
      </c>
      <c r="R850" s="86">
        <f t="shared" si="205"/>
        <v>7.7458087012176519E-2</v>
      </c>
      <c r="S850" s="68">
        <f t="shared" si="206"/>
        <v>3.6749999583946216E-2</v>
      </c>
      <c r="T850" s="68">
        <f t="shared" si="207"/>
        <v>2.2939171239526917E-2</v>
      </c>
      <c r="U850" s="68">
        <f t="shared" si="208"/>
        <v>4.4683772542709388E-2</v>
      </c>
      <c r="V850" s="70">
        <f t="shared" si="209"/>
        <v>8.0991933674615574E-2</v>
      </c>
      <c r="W850" s="86">
        <f t="shared" si="210"/>
        <v>8.3518888479989464E-2</v>
      </c>
      <c r="X850" s="68">
        <f t="shared" si="211"/>
        <v>8.3541216661861289E-2</v>
      </c>
      <c r="Y850" s="68">
        <f t="shared" si="212"/>
        <v>2.2640852349124791E-2</v>
      </c>
      <c r="Z850" s="68">
        <f t="shared" si="213"/>
        <v>1.7787692098891479E-2</v>
      </c>
      <c r="AA850" s="70">
        <f t="shared" si="214"/>
        <v>1.2812813027119858E-2</v>
      </c>
      <c r="AB850" s="86">
        <f t="shared" si="200"/>
        <v>0.92743196685064755</v>
      </c>
      <c r="AC850" s="68">
        <f t="shared" si="201"/>
        <v>0.43990261397190705</v>
      </c>
      <c r="AD850" s="68">
        <f t="shared" si="202"/>
        <v>1.0131761333805818</v>
      </c>
      <c r="AE850" s="68">
        <f t="shared" si="203"/>
        <v>2.5120612777806097</v>
      </c>
      <c r="AF850" s="70">
        <f t="shared" si="204"/>
        <v>6.3211672177832003</v>
      </c>
    </row>
    <row r="851" spans="1:32" ht="12.75">
      <c r="A851" s="69" t="s">
        <v>1846</v>
      </c>
      <c r="B851" s="67" t="s">
        <v>942</v>
      </c>
      <c r="C851" s="67" t="s">
        <v>950</v>
      </c>
      <c r="D851" s="68">
        <v>100.593205</v>
      </c>
      <c r="E851" s="70">
        <v>7.1973428999999998</v>
      </c>
      <c r="F851" s="130">
        <v>414.00400000000002</v>
      </c>
      <c r="G851" s="131">
        <v>572.66</v>
      </c>
      <c r="H851" s="131">
        <v>792.18799999999999</v>
      </c>
      <c r="I851" s="131">
        <v>884.33600000000001</v>
      </c>
      <c r="J851" s="131">
        <v>966.59699999999998</v>
      </c>
      <c r="K851" s="132">
        <v>1030.5519999999999</v>
      </c>
      <c r="L851" s="130">
        <v>11.679603631121701</v>
      </c>
      <c r="M851" s="131">
        <v>15.470310556973301</v>
      </c>
      <c r="N851" s="131">
        <v>18.679185452070801</v>
      </c>
      <c r="O851" s="131">
        <v>19.340171647467901</v>
      </c>
      <c r="P851" s="131">
        <v>20.453381078910599</v>
      </c>
      <c r="Q851" s="132">
        <v>26.045795174014</v>
      </c>
      <c r="R851" s="86">
        <f t="shared" si="205"/>
        <v>6.4911567987646565E-2</v>
      </c>
      <c r="S851" s="68">
        <f t="shared" si="206"/>
        <v>4.1484298369835734E-2</v>
      </c>
      <c r="T851" s="68">
        <f t="shared" si="207"/>
        <v>7.0772485994438552E-3</v>
      </c>
      <c r="U851" s="68">
        <f t="shared" si="208"/>
        <v>1.1511887812934111E-2</v>
      </c>
      <c r="V851" s="70">
        <f t="shared" si="209"/>
        <v>5.4684495179818625E-2</v>
      </c>
      <c r="W851" s="86">
        <f t="shared" si="210"/>
        <v>6.4883307350080355E-2</v>
      </c>
      <c r="X851" s="68">
        <f t="shared" si="211"/>
        <v>6.4901313003664335E-2</v>
      </c>
      <c r="Y851" s="68">
        <f t="shared" si="212"/>
        <v>2.2007668707234966E-2</v>
      </c>
      <c r="Z851" s="68">
        <f t="shared" si="213"/>
        <v>1.7788914964911882E-2</v>
      </c>
      <c r="AA851" s="70">
        <f t="shared" si="214"/>
        <v>1.2813640850969601E-2</v>
      </c>
      <c r="AB851" s="86">
        <f t="shared" si="200"/>
        <v>1.0004355609897277</v>
      </c>
      <c r="AC851" s="68">
        <f t="shared" si="201"/>
        <v>0.6391904331348971</v>
      </c>
      <c r="AD851" s="68">
        <f t="shared" si="202"/>
        <v>0.32158102221509849</v>
      </c>
      <c r="AE851" s="68">
        <f t="shared" si="203"/>
        <v>0.64713827884617892</v>
      </c>
      <c r="AF851" s="70">
        <f t="shared" si="204"/>
        <v>4.2676781576627905</v>
      </c>
    </row>
    <row r="852" spans="1:32" ht="12.75">
      <c r="A852" s="69" t="s">
        <v>1846</v>
      </c>
      <c r="B852" s="67" t="s">
        <v>942</v>
      </c>
      <c r="C852" s="67" t="s">
        <v>1687</v>
      </c>
      <c r="D852" s="68">
        <v>99.984082599999994</v>
      </c>
      <c r="E852" s="70">
        <v>9.4272962000000007</v>
      </c>
      <c r="F852" s="130">
        <v>271.37</v>
      </c>
      <c r="G852" s="131">
        <v>332.79399999999998</v>
      </c>
      <c r="H852" s="131">
        <v>408.14400000000001</v>
      </c>
      <c r="I852" s="131">
        <v>453.76</v>
      </c>
      <c r="J852" s="131">
        <v>495.96800000000002</v>
      </c>
      <c r="K852" s="132">
        <v>528.78300000000002</v>
      </c>
      <c r="L852" s="130">
        <v>19.324226547173701</v>
      </c>
      <c r="M852" s="131">
        <v>23.980582378063499</v>
      </c>
      <c r="N852" s="131">
        <v>26.525835447629301</v>
      </c>
      <c r="O852" s="131">
        <v>28.737151267009999</v>
      </c>
      <c r="P852" s="131">
        <v>30.339757490987001</v>
      </c>
      <c r="Q852" s="132">
        <v>39.485759655511302</v>
      </c>
      <c r="R852" s="86">
        <f t="shared" si="205"/>
        <v>4.819189859446997E-2</v>
      </c>
      <c r="S852" s="68">
        <f t="shared" si="206"/>
        <v>2.122761682296841E-2</v>
      </c>
      <c r="T852" s="68">
        <f t="shared" si="207"/>
        <v>1.6672921188450859E-2</v>
      </c>
      <c r="U852" s="68">
        <f t="shared" si="208"/>
        <v>1.1153549696603227E-2</v>
      </c>
      <c r="V852" s="70">
        <f t="shared" si="209"/>
        <v>6.0290542317230411E-2</v>
      </c>
      <c r="W852" s="86">
        <f t="shared" si="210"/>
        <v>4.0808095319748418E-2</v>
      </c>
      <c r="X852" s="68">
        <f t="shared" si="211"/>
        <v>4.0819274674633685E-2</v>
      </c>
      <c r="Y852" s="68">
        <f t="shared" si="212"/>
        <v>2.1189674118432329E-2</v>
      </c>
      <c r="Z852" s="68">
        <f t="shared" si="213"/>
        <v>1.778859692218647E-2</v>
      </c>
      <c r="AA852" s="70">
        <f t="shared" si="214"/>
        <v>1.2813346249171626E-2</v>
      </c>
      <c r="AB852" s="86">
        <f t="shared" si="200"/>
        <v>1.1809396693686971</v>
      </c>
      <c r="AC852" s="68">
        <f t="shared" si="201"/>
        <v>0.52003904998733075</v>
      </c>
      <c r="AD852" s="68">
        <f t="shared" si="202"/>
        <v>0.786841793567157</v>
      </c>
      <c r="AE852" s="68">
        <f t="shared" si="203"/>
        <v>0.62700558933302863</v>
      </c>
      <c r="AF852" s="70">
        <f t="shared" si="204"/>
        <v>4.7052925242793746</v>
      </c>
    </row>
    <row r="853" spans="1:32" ht="12.75">
      <c r="A853" s="69" t="s">
        <v>1846</v>
      </c>
      <c r="B853" s="67" t="s">
        <v>942</v>
      </c>
      <c r="C853" s="67" t="s">
        <v>1688</v>
      </c>
      <c r="D853" s="68">
        <v>104.6229261</v>
      </c>
      <c r="E853" s="70">
        <v>15.353638500000001</v>
      </c>
      <c r="F853" s="130">
        <v>271.99299999999999</v>
      </c>
      <c r="G853" s="131">
        <v>333.56900000000002</v>
      </c>
      <c r="H853" s="131">
        <v>409.10700000000003</v>
      </c>
      <c r="I853" s="131">
        <v>453.995</v>
      </c>
      <c r="J853" s="131">
        <v>495.30799999999999</v>
      </c>
      <c r="K853" s="132">
        <v>527.54899999999998</v>
      </c>
      <c r="L853" s="130">
        <v>23.435113054791898</v>
      </c>
      <c r="M853" s="131">
        <v>31.0329522777863</v>
      </c>
      <c r="N853" s="131">
        <v>35.507018007906098</v>
      </c>
      <c r="O853" s="131">
        <v>38.556985663886202</v>
      </c>
      <c r="P853" s="131">
        <v>42.910206634679099</v>
      </c>
      <c r="Q853" s="132">
        <v>59.700877791456001</v>
      </c>
      <c r="R853" s="86">
        <f t="shared" si="205"/>
        <v>6.4841498355313748E-2</v>
      </c>
      <c r="S853" s="68">
        <f t="shared" si="206"/>
        <v>2.8834290015793167E-2</v>
      </c>
      <c r="T853" s="68">
        <f t="shared" si="207"/>
        <v>1.7179520146135559E-2</v>
      </c>
      <c r="U853" s="68">
        <f t="shared" si="208"/>
        <v>2.2580712137309392E-2</v>
      </c>
      <c r="V853" s="70">
        <f t="shared" si="209"/>
        <v>7.8259567937885646E-2</v>
      </c>
      <c r="W853" s="86">
        <f t="shared" si="210"/>
        <v>4.0814681967308281E-2</v>
      </c>
      <c r="X853" s="68">
        <f t="shared" si="211"/>
        <v>4.0825399002515202E-2</v>
      </c>
      <c r="Y853" s="68">
        <f t="shared" si="212"/>
        <v>2.082188984900088E-2</v>
      </c>
      <c r="Z853" s="68">
        <f t="shared" si="213"/>
        <v>1.7418721305217003E-2</v>
      </c>
      <c r="AA853" s="70">
        <f t="shared" si="214"/>
        <v>1.2612392148090535E-2</v>
      </c>
      <c r="AB853" s="86">
        <f t="shared" si="200"/>
        <v>1.5886807205125462</v>
      </c>
      <c r="AC853" s="68">
        <f t="shared" si="201"/>
        <v>0.70628311591067916</v>
      </c>
      <c r="AD853" s="68">
        <f t="shared" si="202"/>
        <v>0.82507016753620488</v>
      </c>
      <c r="AE853" s="68">
        <f t="shared" si="203"/>
        <v>1.2963472887384877</v>
      </c>
      <c r="AF853" s="70">
        <f t="shared" si="204"/>
        <v>6.2049742046542562</v>
      </c>
    </row>
    <row r="854" spans="1:32" ht="12.75">
      <c r="A854" s="69" t="s">
        <v>1846</v>
      </c>
      <c r="B854" s="67" t="s">
        <v>942</v>
      </c>
      <c r="C854" s="67" t="s">
        <v>1689</v>
      </c>
      <c r="D854" s="68">
        <v>102.7835249</v>
      </c>
      <c r="E854" s="70">
        <v>17.385870400000002</v>
      </c>
      <c r="F854" s="130">
        <v>401.45</v>
      </c>
      <c r="G854" s="131">
        <v>439.68099999999998</v>
      </c>
      <c r="H854" s="131">
        <v>481.56599999999997</v>
      </c>
      <c r="I854" s="131">
        <v>527.44100000000003</v>
      </c>
      <c r="J854" s="131">
        <v>570.11500000000001</v>
      </c>
      <c r="K854" s="132">
        <v>604.16300000000001</v>
      </c>
      <c r="L854" s="130">
        <v>27.514712268950699</v>
      </c>
      <c r="M854" s="131">
        <v>35.847290468318</v>
      </c>
      <c r="N854" s="131">
        <v>38.759386334111497</v>
      </c>
      <c r="O854" s="131">
        <v>41.127575233927402</v>
      </c>
      <c r="P854" s="131">
        <v>44.524126976403799</v>
      </c>
      <c r="Q854" s="132">
        <v>59.123730608826598</v>
      </c>
      <c r="R854" s="86">
        <f t="shared" si="205"/>
        <v>6.0568165263136672E-2</v>
      </c>
      <c r="S854" s="68">
        <f t="shared" si="206"/>
        <v>1.6247230001203129E-2</v>
      </c>
      <c r="T854" s="68">
        <f t="shared" si="207"/>
        <v>1.2219950436788527E-2</v>
      </c>
      <c r="U854" s="68">
        <f t="shared" si="208"/>
        <v>1.6517150467331598E-2</v>
      </c>
      <c r="V854" s="70">
        <f t="shared" si="209"/>
        <v>6.558063963908857E-2</v>
      </c>
      <c r="W854" s="86">
        <f t="shared" si="210"/>
        <v>1.8193294268403742E-2</v>
      </c>
      <c r="X854" s="68">
        <f t="shared" si="211"/>
        <v>1.8198765904619715E-2</v>
      </c>
      <c r="Y854" s="68">
        <f t="shared" si="212"/>
        <v>1.8198743451537422E-2</v>
      </c>
      <c r="Z854" s="68">
        <f t="shared" si="213"/>
        <v>1.5560216822276896E-2</v>
      </c>
      <c r="AA854" s="70">
        <f t="shared" si="214"/>
        <v>1.1601186842380991E-2</v>
      </c>
      <c r="AB854" s="86">
        <f t="shared" si="200"/>
        <v>3.3291477821213107</v>
      </c>
      <c r="AC854" s="68">
        <f t="shared" si="201"/>
        <v>0.89276548126149624</v>
      </c>
      <c r="AD854" s="68">
        <f t="shared" si="202"/>
        <v>0.67147220737133873</v>
      </c>
      <c r="AE854" s="68">
        <f t="shared" si="203"/>
        <v>1.0614987346246167</v>
      </c>
      <c r="AF854" s="70">
        <f t="shared" si="204"/>
        <v>5.6529250437991401</v>
      </c>
    </row>
    <row r="855" spans="1:32" ht="12.75">
      <c r="A855" s="69" t="s">
        <v>1847</v>
      </c>
      <c r="B855" s="67" t="s">
        <v>951</v>
      </c>
      <c r="C855" s="67" t="s">
        <v>952</v>
      </c>
      <c r="D855" s="68">
        <v>58.2359467</v>
      </c>
      <c r="E855" s="70">
        <v>37.937832100000001</v>
      </c>
      <c r="F855" s="130">
        <v>524.23599999999999</v>
      </c>
      <c r="G855" s="131">
        <v>591.62</v>
      </c>
      <c r="H855" s="131">
        <v>667.66600000000005</v>
      </c>
      <c r="I855" s="131">
        <v>753.48599999999999</v>
      </c>
      <c r="J855" s="131">
        <v>846.255</v>
      </c>
      <c r="K855" s="132">
        <v>941.13</v>
      </c>
      <c r="L855" s="130">
        <v>69.831269939894199</v>
      </c>
      <c r="M855" s="131">
        <v>94.463130336443896</v>
      </c>
      <c r="N855" s="131">
        <v>110.938257573752</v>
      </c>
      <c r="O855" s="131">
        <v>138.71053453579901</v>
      </c>
      <c r="P855" s="131">
        <v>151.439195012417</v>
      </c>
      <c r="Q855" s="132">
        <v>179.006965890999</v>
      </c>
      <c r="R855" s="86">
        <f t="shared" si="205"/>
        <v>7.0546792053906668E-2</v>
      </c>
      <c r="S855" s="68">
        <f t="shared" si="206"/>
        <v>3.4881603390930591E-2</v>
      </c>
      <c r="T855" s="68">
        <f t="shared" si="207"/>
        <v>5.0067988391802432E-2</v>
      </c>
      <c r="U855" s="68">
        <f t="shared" si="208"/>
        <v>1.8352838909049006E-2</v>
      </c>
      <c r="V855" s="70">
        <f t="shared" si="209"/>
        <v>3.6407709214674081E-2</v>
      </c>
      <c r="W855" s="86">
        <f t="shared" si="210"/>
        <v>2.418451445645348E-2</v>
      </c>
      <c r="X855" s="68">
        <f t="shared" si="211"/>
        <v>2.4184702320730236E-2</v>
      </c>
      <c r="Y855" s="68">
        <f t="shared" si="212"/>
        <v>2.4184477887758255E-2</v>
      </c>
      <c r="Z855" s="68">
        <f t="shared" si="213"/>
        <v>2.3222058938954647E-2</v>
      </c>
      <c r="AA855" s="70">
        <f t="shared" si="214"/>
        <v>2.1252109663637768E-2</v>
      </c>
      <c r="AB855" s="86">
        <f t="shared" si="200"/>
        <v>2.917023295255023</v>
      </c>
      <c r="AC855" s="68">
        <f t="shared" si="201"/>
        <v>1.442300299104007</v>
      </c>
      <c r="AD855" s="68">
        <f t="shared" si="202"/>
        <v>2.0702530203120877</v>
      </c>
      <c r="AE855" s="68">
        <f t="shared" si="203"/>
        <v>0.7903191942322737</v>
      </c>
      <c r="AF855" s="70">
        <f t="shared" si="204"/>
        <v>1.7131338860427325</v>
      </c>
    </row>
    <row r="856" spans="1:32" ht="12.75">
      <c r="A856" s="69" t="s">
        <v>1849</v>
      </c>
      <c r="B856" s="71" t="s">
        <v>1848</v>
      </c>
      <c r="C856" s="67" t="s">
        <v>953</v>
      </c>
      <c r="D856" s="68">
        <v>55.361907199999997</v>
      </c>
      <c r="E856" s="70">
        <v>25.509128700000002</v>
      </c>
      <c r="F856" s="130">
        <v>1511</v>
      </c>
      <c r="G856" s="131">
        <v>2137</v>
      </c>
      <c r="H856" s="131">
        <v>3025</v>
      </c>
      <c r="I856" s="131">
        <v>3999</v>
      </c>
      <c r="J856" s="131">
        <v>4955</v>
      </c>
      <c r="K856" s="132">
        <v>5429</v>
      </c>
      <c r="L856" s="130">
        <v>396.15131607105502</v>
      </c>
      <c r="M856" s="131">
        <v>505.77202170683103</v>
      </c>
      <c r="N856" s="131">
        <v>546.12047582254797</v>
      </c>
      <c r="O856" s="131">
        <v>697.15642555443299</v>
      </c>
      <c r="P856" s="131">
        <v>800.25041168142104</v>
      </c>
      <c r="Q856" s="132">
        <v>907.95628419376806</v>
      </c>
      <c r="R856" s="86">
        <f t="shared" si="205"/>
        <v>5.534284561917955E-2</v>
      </c>
      <c r="S856" s="68">
        <f t="shared" si="206"/>
        <v>1.5955194191862511E-2</v>
      </c>
      <c r="T856" s="68">
        <f t="shared" si="207"/>
        <v>5.5312318954677475E-2</v>
      </c>
      <c r="U856" s="68">
        <f t="shared" si="208"/>
        <v>2.9575567935130116E-2</v>
      </c>
      <c r="V856" s="70">
        <f t="shared" si="209"/>
        <v>2.6918042387768147E-2</v>
      </c>
      <c r="W856" s="86">
        <f t="shared" si="210"/>
        <v>6.9326258609281613E-2</v>
      </c>
      <c r="X856" s="68">
        <f t="shared" si="211"/>
        <v>6.9501623029158827E-2</v>
      </c>
      <c r="Y856" s="68">
        <f t="shared" si="212"/>
        <v>5.5826647676375296E-2</v>
      </c>
      <c r="Z856" s="68">
        <f t="shared" si="213"/>
        <v>4.2870567583454013E-2</v>
      </c>
      <c r="AA856" s="70">
        <f t="shared" si="214"/>
        <v>1.8271557428272526E-2</v>
      </c>
      <c r="AB856" s="86">
        <f t="shared" si="200"/>
        <v>0.79829557702065401</v>
      </c>
      <c r="AC856" s="68">
        <f t="shared" si="201"/>
        <v>0.22956577841597514</v>
      </c>
      <c r="AD856" s="68">
        <f t="shared" si="202"/>
        <v>0.99078703910936294</v>
      </c>
      <c r="AE856" s="68">
        <f t="shared" si="203"/>
        <v>0.68988048449689454</v>
      </c>
      <c r="AF856" s="70">
        <f t="shared" si="204"/>
        <v>1.4732210154191052</v>
      </c>
    </row>
    <row r="857" spans="1:32" ht="12.75">
      <c r="A857" s="69" t="s">
        <v>1849</v>
      </c>
      <c r="B857" s="71" t="s">
        <v>1848</v>
      </c>
      <c r="C857" s="67" t="s">
        <v>954</v>
      </c>
      <c r="D857" s="68">
        <v>55.745221100000002</v>
      </c>
      <c r="E857" s="70">
        <v>24.224869699999999</v>
      </c>
      <c r="F857" s="130">
        <v>253.14599999999999</v>
      </c>
      <c r="G857" s="131">
        <v>286.87599999999998</v>
      </c>
      <c r="H857" s="131">
        <v>376.92899999999997</v>
      </c>
      <c r="I857" s="131">
        <v>496.20499999999998</v>
      </c>
      <c r="J857" s="131">
        <v>610.88699999999994</v>
      </c>
      <c r="K857" s="132">
        <v>666.37599999999998</v>
      </c>
      <c r="L857" s="130">
        <v>103.099708450934</v>
      </c>
      <c r="M857" s="131">
        <v>145.16458614682799</v>
      </c>
      <c r="N857" s="131">
        <v>166.40630135803599</v>
      </c>
      <c r="O857" s="131">
        <v>192.93125406720699</v>
      </c>
      <c r="P857" s="131">
        <v>213.955223063191</v>
      </c>
      <c r="Q857" s="132">
        <v>241.99619488806701</v>
      </c>
      <c r="R857" s="86">
        <f t="shared" si="205"/>
        <v>8.1600381471326866E-2</v>
      </c>
      <c r="S857" s="68">
        <f t="shared" si="206"/>
        <v>2.926569871486822E-2</v>
      </c>
      <c r="T857" s="68">
        <f t="shared" si="207"/>
        <v>3.1879745529708667E-2</v>
      </c>
      <c r="U857" s="68">
        <f t="shared" si="208"/>
        <v>2.1794259408753312E-2</v>
      </c>
      <c r="V857" s="70">
        <f t="shared" si="209"/>
        <v>2.6212000271284987E-2</v>
      </c>
      <c r="W857" s="86">
        <f t="shared" si="210"/>
        <v>2.5016733852996749E-2</v>
      </c>
      <c r="X857" s="68">
        <f t="shared" si="211"/>
        <v>5.4601354830382663E-2</v>
      </c>
      <c r="Y857" s="68">
        <f t="shared" si="212"/>
        <v>5.4986461397905639E-2</v>
      </c>
      <c r="Z857" s="68">
        <f t="shared" si="213"/>
        <v>4.1584570312353804E-2</v>
      </c>
      <c r="AA857" s="70">
        <f t="shared" si="214"/>
        <v>1.7388415289522376E-2</v>
      </c>
      <c r="AB857" s="86">
        <f t="shared" si="200"/>
        <v>3.2618319382069125</v>
      </c>
      <c r="AC857" s="68">
        <f t="shared" si="201"/>
        <v>0.53598850808338294</v>
      </c>
      <c r="AD857" s="68">
        <f t="shared" si="202"/>
        <v>0.57977445209672873</v>
      </c>
      <c r="AE857" s="68">
        <f t="shared" si="203"/>
        <v>0.52409485645878484</v>
      </c>
      <c r="AF857" s="70">
        <f t="shared" si="204"/>
        <v>1.5074404328886359</v>
      </c>
    </row>
    <row r="858" spans="1:32" ht="12.75">
      <c r="A858" s="69" t="s">
        <v>1850</v>
      </c>
      <c r="B858" s="67" t="s">
        <v>955</v>
      </c>
      <c r="C858" s="67" t="s">
        <v>956</v>
      </c>
      <c r="D858" s="68">
        <v>68.241612500000002</v>
      </c>
      <c r="E858" s="70">
        <v>40.6108999</v>
      </c>
      <c r="F858" s="130">
        <v>334.22699999999998</v>
      </c>
      <c r="G858" s="131">
        <v>358.25799999999998</v>
      </c>
      <c r="H858" s="131">
        <v>384.77600000000001</v>
      </c>
      <c r="I858" s="131">
        <v>413.25700000000001</v>
      </c>
      <c r="J858" s="131">
        <v>442.863</v>
      </c>
      <c r="K858" s="132">
        <v>472.101</v>
      </c>
      <c r="L858" s="130">
        <v>160.68631723311401</v>
      </c>
      <c r="M858" s="131">
        <v>211.89798242548099</v>
      </c>
      <c r="N858" s="131">
        <v>236.27451916751701</v>
      </c>
      <c r="O858" s="131">
        <v>247.288747665362</v>
      </c>
      <c r="P858" s="131">
        <v>258.17125241766303</v>
      </c>
      <c r="Q858" s="132">
        <v>295.699778676542</v>
      </c>
      <c r="R858" s="86">
        <f t="shared" si="205"/>
        <v>6.374116486604417E-2</v>
      </c>
      <c r="S858" s="68">
        <f t="shared" si="206"/>
        <v>2.3007804475541543E-2</v>
      </c>
      <c r="T858" s="68">
        <f t="shared" si="207"/>
        <v>9.323246989689964E-3</v>
      </c>
      <c r="U858" s="68">
        <f t="shared" si="208"/>
        <v>8.8014556707833209E-3</v>
      </c>
      <c r="V858" s="70">
        <f t="shared" si="209"/>
        <v>2.9072583339500753E-2</v>
      </c>
      <c r="W858" s="86">
        <f t="shared" si="210"/>
        <v>1.3886598877890099E-2</v>
      </c>
      <c r="X858" s="68">
        <f t="shared" si="211"/>
        <v>1.428158991010724E-2</v>
      </c>
      <c r="Y858" s="68">
        <f t="shared" si="212"/>
        <v>1.428166573451109E-2</v>
      </c>
      <c r="Z858" s="68">
        <f t="shared" si="213"/>
        <v>1.3838158336054429E-2</v>
      </c>
      <c r="AA858" s="70">
        <f t="shared" si="214"/>
        <v>1.27864957216759E-2</v>
      </c>
      <c r="AB858" s="86">
        <f t="shared" si="200"/>
        <v>4.5901206930900322</v>
      </c>
      <c r="AC858" s="68">
        <f t="shared" si="201"/>
        <v>1.6110114224228398</v>
      </c>
      <c r="AD858" s="68">
        <f t="shared" si="202"/>
        <v>0.65281229535856589</v>
      </c>
      <c r="AE858" s="68">
        <f t="shared" si="203"/>
        <v>0.63602796391277705</v>
      </c>
      <c r="AF858" s="70">
        <f t="shared" si="204"/>
        <v>2.273694370398637</v>
      </c>
    </row>
    <row r="859" spans="1:32" ht="12.75">
      <c r="A859" s="69" t="s">
        <v>1850</v>
      </c>
      <c r="B859" s="67" t="s">
        <v>955</v>
      </c>
      <c r="C859" s="67" t="s">
        <v>957</v>
      </c>
      <c r="D859" s="68">
        <v>59.617660299999997</v>
      </c>
      <c r="E859" s="70">
        <v>42.460022899999998</v>
      </c>
      <c r="F859" s="130">
        <v>208.06</v>
      </c>
      <c r="G859" s="131">
        <v>234.09899999999999</v>
      </c>
      <c r="H859" s="131">
        <v>264.971</v>
      </c>
      <c r="I859" s="131">
        <v>299.91399999999999</v>
      </c>
      <c r="J859" s="131">
        <v>338.17500000000001</v>
      </c>
      <c r="K859" s="132">
        <v>370.61900000000003</v>
      </c>
      <c r="L859" s="130">
        <v>35.259264990605999</v>
      </c>
      <c r="M859" s="131">
        <v>38.836463078381698</v>
      </c>
      <c r="N859" s="131">
        <v>41.214790953007999</v>
      </c>
      <c r="O859" s="131">
        <v>44.031419850315601</v>
      </c>
      <c r="P859" s="131">
        <v>44.760241875301503</v>
      </c>
      <c r="Q859" s="132">
        <v>60.387296210968799</v>
      </c>
      <c r="R859" s="86">
        <f t="shared" si="205"/>
        <v>2.0290826191236597E-2</v>
      </c>
      <c r="S859" s="68">
        <f t="shared" si="206"/>
        <v>1.2247911813319561E-2</v>
      </c>
      <c r="T859" s="68">
        <f t="shared" si="207"/>
        <v>1.366804893184608E-2</v>
      </c>
      <c r="U859" s="68">
        <f t="shared" si="208"/>
        <v>3.3104634257242944E-3</v>
      </c>
      <c r="V859" s="70">
        <f t="shared" si="209"/>
        <v>6.9825602726647604E-2</v>
      </c>
      <c r="W859" s="86">
        <f t="shared" si="210"/>
        <v>2.3583520633244481E-2</v>
      </c>
      <c r="X859" s="68">
        <f t="shared" si="211"/>
        <v>2.4775256645330711E-2</v>
      </c>
      <c r="Y859" s="68">
        <f t="shared" si="212"/>
        <v>2.4775076171433208E-2</v>
      </c>
      <c r="Z859" s="68">
        <f t="shared" si="213"/>
        <v>2.4013549216493287E-2</v>
      </c>
      <c r="AA859" s="70">
        <f t="shared" si="214"/>
        <v>1.8322213555107877E-2</v>
      </c>
      <c r="AB859" s="86">
        <f t="shared" si="200"/>
        <v>0.86038155654477044</v>
      </c>
      <c r="AC859" s="68">
        <f t="shared" si="201"/>
        <v>0.49436064330852747</v>
      </c>
      <c r="AD859" s="68">
        <f t="shared" si="202"/>
        <v>0.55168544537537945</v>
      </c>
      <c r="AE859" s="68">
        <f t="shared" si="203"/>
        <v>0.13785814815956321</v>
      </c>
      <c r="AF859" s="70">
        <f t="shared" si="204"/>
        <v>3.8109807265717404</v>
      </c>
    </row>
    <row r="860" spans="1:32" ht="12.75">
      <c r="A860" s="69" t="s">
        <v>1850</v>
      </c>
      <c r="B860" s="67" t="s">
        <v>955</v>
      </c>
      <c r="C860" s="67" t="s">
        <v>958</v>
      </c>
      <c r="D860" s="68">
        <v>66.975695400000006</v>
      </c>
      <c r="E860" s="70">
        <v>39.6550017</v>
      </c>
      <c r="F860" s="130">
        <v>361.17899999999997</v>
      </c>
      <c r="G860" s="131">
        <v>399.334</v>
      </c>
      <c r="H860" s="131">
        <v>452.49299999999999</v>
      </c>
      <c r="I860" s="131">
        <v>512.73</v>
      </c>
      <c r="J860" s="131">
        <v>578.76199999999994</v>
      </c>
      <c r="K860" s="132">
        <v>634.66</v>
      </c>
      <c r="L860" s="130">
        <v>131.02046656844001</v>
      </c>
      <c r="M860" s="131">
        <v>182.44055197571399</v>
      </c>
      <c r="N860" s="131">
        <v>224.031997336937</v>
      </c>
      <c r="O860" s="131">
        <v>245.13897878053299</v>
      </c>
      <c r="P860" s="131">
        <v>271.67115442365798</v>
      </c>
      <c r="Q860" s="132">
        <v>380.23019940490002</v>
      </c>
      <c r="R860" s="86">
        <f t="shared" si="205"/>
        <v>7.8491684168158743E-2</v>
      </c>
      <c r="S860" s="68">
        <f t="shared" si="206"/>
        <v>4.5594518226144756E-2</v>
      </c>
      <c r="T860" s="68">
        <f t="shared" si="207"/>
        <v>1.8842827537578724E-2</v>
      </c>
      <c r="U860" s="68">
        <f t="shared" si="208"/>
        <v>2.1646639612444989E-2</v>
      </c>
      <c r="V860" s="70">
        <f t="shared" si="209"/>
        <v>7.9919449093921457E-2</v>
      </c>
      <c r="W860" s="86">
        <f t="shared" si="210"/>
        <v>2.0084895827438991E-2</v>
      </c>
      <c r="X860" s="68">
        <f t="shared" si="211"/>
        <v>2.4994826790418416E-2</v>
      </c>
      <c r="Y860" s="68">
        <f t="shared" si="212"/>
        <v>2.4995419484291646E-2</v>
      </c>
      <c r="Z860" s="68">
        <f t="shared" si="213"/>
        <v>2.4228389739643884E-2</v>
      </c>
      <c r="AA860" s="70">
        <f t="shared" si="214"/>
        <v>1.8439616579921554E-2</v>
      </c>
      <c r="AB860" s="86">
        <f t="shared" si="200"/>
        <v>3.9079955824778185</v>
      </c>
      <c r="AC860" s="68">
        <f t="shared" si="201"/>
        <v>1.8241581991527576</v>
      </c>
      <c r="AD860" s="68">
        <f t="shared" si="202"/>
        <v>0.75385122259782378</v>
      </c>
      <c r="AE860" s="68">
        <f t="shared" si="203"/>
        <v>0.89344111783976765</v>
      </c>
      <c r="AF860" s="70">
        <f t="shared" si="204"/>
        <v>4.3341166421509971</v>
      </c>
    </row>
    <row r="861" spans="1:32" ht="12.75">
      <c r="A861" s="69" t="s">
        <v>1850</v>
      </c>
      <c r="B861" s="67" t="s">
        <v>955</v>
      </c>
      <c r="C861" s="67" t="s">
        <v>959</v>
      </c>
      <c r="D861" s="68">
        <v>69.278707900000001</v>
      </c>
      <c r="E861" s="70">
        <v>41.312336299999998</v>
      </c>
      <c r="F861" s="130">
        <v>2134.6019999999999</v>
      </c>
      <c r="G861" s="131">
        <v>2168.7420000000002</v>
      </c>
      <c r="H861" s="131">
        <v>2244.402</v>
      </c>
      <c r="I861" s="131">
        <v>2379.1489999999999</v>
      </c>
      <c r="J861" s="131">
        <v>2517.3809999999999</v>
      </c>
      <c r="K861" s="132">
        <v>2665.076</v>
      </c>
      <c r="L861" s="130">
        <v>392.76157147983099</v>
      </c>
      <c r="M861" s="131">
        <v>549.73979263961598</v>
      </c>
      <c r="N861" s="131">
        <v>612.92413374473699</v>
      </c>
      <c r="O861" s="131">
        <v>676.19363869621498</v>
      </c>
      <c r="P861" s="131">
        <v>739.12964217157298</v>
      </c>
      <c r="Q861" s="132">
        <v>953.61590134908795</v>
      </c>
      <c r="R861" s="86">
        <f t="shared" si="205"/>
        <v>7.9935631466351895E-2</v>
      </c>
      <c r="S861" s="68">
        <f t="shared" si="206"/>
        <v>2.2986999286239315E-2</v>
      </c>
      <c r="T861" s="68">
        <f t="shared" si="207"/>
        <v>2.0645134191380261E-2</v>
      </c>
      <c r="U861" s="68">
        <f t="shared" si="208"/>
        <v>1.861478720702147E-2</v>
      </c>
      <c r="V861" s="70">
        <f t="shared" si="209"/>
        <v>5.8037520602570183E-2</v>
      </c>
      <c r="W861" s="86">
        <f t="shared" si="210"/>
        <v>3.1734127008887373E-3</v>
      </c>
      <c r="X861" s="68">
        <f t="shared" si="211"/>
        <v>6.8583680111231147E-3</v>
      </c>
      <c r="Y861" s="68">
        <f t="shared" si="212"/>
        <v>1.1660748943246958E-2</v>
      </c>
      <c r="Z861" s="68">
        <f t="shared" si="213"/>
        <v>1.1295242931980256E-2</v>
      </c>
      <c r="AA861" s="70">
        <f t="shared" si="214"/>
        <v>1.1402699931529708E-2</v>
      </c>
      <c r="AB861" s="86">
        <f t="shared" si="200"/>
        <v>25.189169830941101</v>
      </c>
      <c r="AC861" s="68">
        <f t="shared" si="201"/>
        <v>3.3516718917617547</v>
      </c>
      <c r="AD861" s="68">
        <f t="shared" si="202"/>
        <v>1.7704809778394546</v>
      </c>
      <c r="AE861" s="68">
        <f t="shared" si="203"/>
        <v>1.6480200841291661</v>
      </c>
      <c r="AF861" s="70">
        <f t="shared" si="204"/>
        <v>5.0898051295807685</v>
      </c>
    </row>
    <row r="862" spans="1:32" ht="12.75">
      <c r="A862" s="69" t="s">
        <v>1851</v>
      </c>
      <c r="B862" s="71" t="s">
        <v>1852</v>
      </c>
      <c r="C862" s="67" t="s">
        <v>1736</v>
      </c>
      <c r="D862" s="68">
        <v>106.8208851</v>
      </c>
      <c r="E862" s="70">
        <v>10.97423</v>
      </c>
      <c r="F862" s="130">
        <v>458.00900000000001</v>
      </c>
      <c r="G862" s="131">
        <v>560.71799999999996</v>
      </c>
      <c r="H862" s="131">
        <v>686.46</v>
      </c>
      <c r="I862" s="131">
        <v>840.21299999999997</v>
      </c>
      <c r="J862" s="131">
        <v>1013.064</v>
      </c>
      <c r="K862" s="132">
        <v>1174.748</v>
      </c>
      <c r="L862" s="130">
        <v>67.377541231244507</v>
      </c>
      <c r="M862" s="131">
        <v>94.150633311721094</v>
      </c>
      <c r="N862" s="131">
        <v>112.367033586302</v>
      </c>
      <c r="O862" s="131">
        <v>120.807633864807</v>
      </c>
      <c r="P862" s="131">
        <v>129.10170020382901</v>
      </c>
      <c r="Q862" s="132">
        <v>145.14448396217199</v>
      </c>
      <c r="R862" s="86">
        <f t="shared" si="205"/>
        <v>7.9471858400381318E-2</v>
      </c>
      <c r="S862" s="68">
        <f t="shared" si="206"/>
        <v>3.8696288349476436E-2</v>
      </c>
      <c r="T862" s="68">
        <f t="shared" si="207"/>
        <v>1.5023267962346468E-2</v>
      </c>
      <c r="U862" s="68">
        <f t="shared" si="208"/>
        <v>1.3731030190200902E-2</v>
      </c>
      <c r="V862" s="70">
        <f t="shared" si="209"/>
        <v>2.4852939555426813E-2</v>
      </c>
      <c r="W862" s="86">
        <f t="shared" si="210"/>
        <v>4.0465854153388395E-2</v>
      </c>
      <c r="X862" s="68">
        <f t="shared" si="211"/>
        <v>4.0465970319566086E-2</v>
      </c>
      <c r="Y862" s="68">
        <f t="shared" si="212"/>
        <v>4.0421494836244423E-2</v>
      </c>
      <c r="Z862" s="68">
        <f t="shared" si="213"/>
        <v>3.7415849961612298E-2</v>
      </c>
      <c r="AA862" s="70">
        <f t="shared" si="214"/>
        <v>2.961485091227864E-2</v>
      </c>
      <c r="AB862" s="86">
        <f t="shared" si="200"/>
        <v>1.9639239072808936</v>
      </c>
      <c r="AC862" s="68">
        <f t="shared" si="201"/>
        <v>0.95626740305213997</v>
      </c>
      <c r="AD862" s="68">
        <f t="shared" si="202"/>
        <v>0.37166532369000049</v>
      </c>
      <c r="AE862" s="68">
        <f t="shared" si="203"/>
        <v>0.36698431825786632</v>
      </c>
      <c r="AF862" s="70">
        <f t="shared" si="204"/>
        <v>0.83920529024586488</v>
      </c>
    </row>
    <row r="863" spans="1:32" ht="12.75">
      <c r="A863" s="69" t="s">
        <v>1851</v>
      </c>
      <c r="B863" s="71" t="s">
        <v>1852</v>
      </c>
      <c r="C863" s="67" t="s">
        <v>1737</v>
      </c>
      <c r="D863" s="68">
        <v>105.7872656</v>
      </c>
      <c r="E863" s="70">
        <v>10.0362046</v>
      </c>
      <c r="F863" s="130">
        <v>438.55399999999997</v>
      </c>
      <c r="G863" s="131">
        <v>610.779</v>
      </c>
      <c r="H863" s="131">
        <v>850.63900000000001</v>
      </c>
      <c r="I863" s="131">
        <v>1184.2639999999999</v>
      </c>
      <c r="J863" s="131">
        <v>1617.6020000000001</v>
      </c>
      <c r="K863" s="132">
        <v>2007.498</v>
      </c>
      <c r="L863" s="130">
        <v>23.3225959752858</v>
      </c>
      <c r="M863" s="131">
        <v>36.636178523793703</v>
      </c>
      <c r="N863" s="131">
        <v>46.502167723353097</v>
      </c>
      <c r="O863" s="131">
        <v>50.083484053975802</v>
      </c>
      <c r="P863" s="131">
        <v>52.553779801344199</v>
      </c>
      <c r="Q863" s="132">
        <v>59.173207222002198</v>
      </c>
      <c r="R863" s="86">
        <f t="shared" si="205"/>
        <v>0.11416895925835935</v>
      </c>
      <c r="S863" s="68">
        <f t="shared" si="206"/>
        <v>5.3859270246496026E-2</v>
      </c>
      <c r="T863" s="68">
        <f t="shared" si="207"/>
        <v>1.5402793056566225E-2</v>
      </c>
      <c r="U863" s="68">
        <f t="shared" si="208"/>
        <v>9.8647120663814761E-3</v>
      </c>
      <c r="V863" s="70">
        <f t="shared" si="209"/>
        <v>2.5191061216451989E-2</v>
      </c>
      <c r="W863" s="86">
        <f t="shared" si="210"/>
        <v>6.6250448058265188E-2</v>
      </c>
      <c r="X863" s="68">
        <f t="shared" si="211"/>
        <v>6.6250528028550984E-2</v>
      </c>
      <c r="Y863" s="68">
        <f t="shared" si="212"/>
        <v>6.6177786361089369E-2</v>
      </c>
      <c r="Z863" s="68">
        <f t="shared" si="213"/>
        <v>6.2364664220580387E-2</v>
      </c>
      <c r="AA863" s="70">
        <f t="shared" si="214"/>
        <v>4.3188872978272688E-2</v>
      </c>
      <c r="AB863" s="86">
        <f t="shared" si="200"/>
        <v>1.7232933905284886</v>
      </c>
      <c r="AC863" s="68">
        <f t="shared" si="201"/>
        <v>0.81296363741108768</v>
      </c>
      <c r="AD863" s="68">
        <f t="shared" si="202"/>
        <v>0.23274868960595249</v>
      </c>
      <c r="AE863" s="68">
        <f t="shared" si="203"/>
        <v>0.1581779071477164</v>
      </c>
      <c r="AF863" s="70">
        <f t="shared" si="204"/>
        <v>0.58327665158396291</v>
      </c>
    </row>
    <row r="864" spans="1:32" ht="12.75">
      <c r="A864" s="69" t="s">
        <v>1851</v>
      </c>
      <c r="B864" s="71" t="s">
        <v>1852</v>
      </c>
      <c r="C864" s="67" t="s">
        <v>1738</v>
      </c>
      <c r="D864" s="68">
        <v>108.212</v>
      </c>
      <c r="E864" s="70">
        <v>16.068000000000001</v>
      </c>
      <c r="F864" s="130">
        <v>567.91200000000003</v>
      </c>
      <c r="G864" s="131">
        <v>676.25099999999998</v>
      </c>
      <c r="H864" s="131">
        <v>805.25800000000004</v>
      </c>
      <c r="I864" s="131">
        <v>958.69200000000001</v>
      </c>
      <c r="J864" s="131">
        <v>1125.316</v>
      </c>
      <c r="K864" s="132">
        <v>1286.0029999999999</v>
      </c>
      <c r="L864" s="130">
        <v>98.068619647950499</v>
      </c>
      <c r="M864" s="131">
        <v>119.640217382741</v>
      </c>
      <c r="N864" s="131">
        <v>127.383085601052</v>
      </c>
      <c r="O864" s="131">
        <v>141.719564223215</v>
      </c>
      <c r="P864" s="131">
        <v>149.508166574851</v>
      </c>
      <c r="Q864" s="132">
        <v>165.14897317716299</v>
      </c>
      <c r="R864" s="86">
        <f t="shared" si="205"/>
        <v>4.3992865020898289E-2</v>
      </c>
      <c r="S864" s="68">
        <f t="shared" si="206"/>
        <v>1.2943587679284791E-2</v>
      </c>
      <c r="T864" s="68">
        <f t="shared" si="207"/>
        <v>2.2509234337536883E-2</v>
      </c>
      <c r="U864" s="68">
        <f t="shared" si="208"/>
        <v>1.099156971632877E-2</v>
      </c>
      <c r="V864" s="70">
        <f t="shared" si="209"/>
        <v>2.0923013050904403E-2</v>
      </c>
      <c r="W864" s="86">
        <f t="shared" si="210"/>
        <v>3.4919566352361278E-2</v>
      </c>
      <c r="X864" s="68">
        <f t="shared" si="211"/>
        <v>3.4919682812429693E-2</v>
      </c>
      <c r="Y864" s="68">
        <f t="shared" si="212"/>
        <v>3.488142648999238E-2</v>
      </c>
      <c r="Z864" s="68">
        <f t="shared" si="213"/>
        <v>3.2049861734146923E-2</v>
      </c>
      <c r="AA864" s="70">
        <f t="shared" si="214"/>
        <v>2.6695014704852481E-2</v>
      </c>
      <c r="AB864" s="86">
        <f t="shared" si="200"/>
        <v>1.2598342309575523</v>
      </c>
      <c r="AC864" s="68">
        <f t="shared" si="201"/>
        <v>0.37066738975869246</v>
      </c>
      <c r="AD864" s="68">
        <f t="shared" si="202"/>
        <v>0.64530716207936256</v>
      </c>
      <c r="AE864" s="68">
        <f t="shared" si="203"/>
        <v>0.34295217269589678</v>
      </c>
      <c r="AF864" s="70">
        <f t="shared" si="204"/>
        <v>0.7837797911795541</v>
      </c>
    </row>
    <row r="865" spans="1:32" ht="12.75">
      <c r="A865" s="69" t="s">
        <v>1851</v>
      </c>
      <c r="B865" s="71" t="s">
        <v>1852</v>
      </c>
      <c r="C865" s="67" t="s">
        <v>1739</v>
      </c>
      <c r="D865" s="68">
        <v>106.6799266</v>
      </c>
      <c r="E865" s="70">
        <v>20.862327799999999</v>
      </c>
      <c r="F865" s="130">
        <v>598.66399999999999</v>
      </c>
      <c r="G865" s="131">
        <v>729.53099999999995</v>
      </c>
      <c r="H865" s="131">
        <v>889.00400000000002</v>
      </c>
      <c r="I865" s="131">
        <v>1083.1030000000001</v>
      </c>
      <c r="J865" s="131">
        <v>1300.088</v>
      </c>
      <c r="K865" s="132">
        <v>1503.9110000000001</v>
      </c>
      <c r="L865" s="130">
        <v>186.70432821428699</v>
      </c>
      <c r="M865" s="131">
        <v>344.29266943425199</v>
      </c>
      <c r="N865" s="131">
        <v>366.72990357971997</v>
      </c>
      <c r="O865" s="131">
        <v>367.85827955948298</v>
      </c>
      <c r="P865" s="131">
        <v>371.18032973825302</v>
      </c>
      <c r="Q865" s="132">
        <v>388.71917534361</v>
      </c>
      <c r="R865" s="86">
        <f t="shared" si="205"/>
        <v>0.16881059237051582</v>
      </c>
      <c r="S865" s="68">
        <f t="shared" si="206"/>
        <v>1.3033814621924572E-2</v>
      </c>
      <c r="T865" s="68">
        <f t="shared" si="207"/>
        <v>6.1537167749273528E-4</v>
      </c>
      <c r="U865" s="68">
        <f t="shared" si="208"/>
        <v>1.8061576228477212E-3</v>
      </c>
      <c r="V865" s="70">
        <f t="shared" si="209"/>
        <v>9.4503098360438076E-3</v>
      </c>
      <c r="W865" s="86">
        <f t="shared" si="210"/>
        <v>3.9540271215664377E-2</v>
      </c>
      <c r="X865" s="68">
        <f t="shared" si="211"/>
        <v>3.9539974604380065E-2</v>
      </c>
      <c r="Y865" s="68">
        <f t="shared" si="212"/>
        <v>3.9496722744770091E-2</v>
      </c>
      <c r="Z865" s="68">
        <f t="shared" si="213"/>
        <v>3.6520376960219293E-2</v>
      </c>
      <c r="AA865" s="70">
        <f t="shared" si="214"/>
        <v>2.9127418752125989E-2</v>
      </c>
      <c r="AB865" s="86">
        <f t="shared" si="200"/>
        <v>4.269333193234127</v>
      </c>
      <c r="AC865" s="68">
        <f t="shared" si="201"/>
        <v>0.32963639335470751</v>
      </c>
      <c r="AD865" s="68">
        <f t="shared" si="202"/>
        <v>1.5580322485723679E-2</v>
      </c>
      <c r="AE865" s="68">
        <f t="shared" si="203"/>
        <v>4.9456160455712772E-2</v>
      </c>
      <c r="AF865" s="70">
        <f t="shared" si="204"/>
        <v>0.32444721300111895</v>
      </c>
    </row>
    <row r="866" spans="1:32" ht="12.75">
      <c r="A866" s="69" t="s">
        <v>1851</v>
      </c>
      <c r="B866" s="71" t="s">
        <v>1852</v>
      </c>
      <c r="C866" s="67" t="s">
        <v>1740</v>
      </c>
      <c r="D866" s="68">
        <v>105.43161379999999</v>
      </c>
      <c r="E866" s="70">
        <v>10.388568100000001</v>
      </c>
      <c r="F866" s="130">
        <v>197.523</v>
      </c>
      <c r="G866" s="131">
        <v>223.75399999999999</v>
      </c>
      <c r="H866" s="131">
        <v>253.46799999999999</v>
      </c>
      <c r="I866" s="131">
        <v>287.09100000000001</v>
      </c>
      <c r="J866" s="131">
        <v>321.10399999999998</v>
      </c>
      <c r="K866" s="132">
        <v>357.44200000000001</v>
      </c>
      <c r="L866" s="130">
        <v>22.404532485371501</v>
      </c>
      <c r="M866" s="131">
        <v>31.459929357815199</v>
      </c>
      <c r="N866" s="131">
        <v>39.690588096952901</v>
      </c>
      <c r="O866" s="131">
        <v>40.2702386135024</v>
      </c>
      <c r="P866" s="131">
        <v>41.915897228900299</v>
      </c>
      <c r="Q866" s="132">
        <v>47.478134129859001</v>
      </c>
      <c r="R866" s="86">
        <f t="shared" si="205"/>
        <v>8.0835401304233417E-2</v>
      </c>
      <c r="S866" s="68">
        <f t="shared" si="206"/>
        <v>5.2324712147473793E-2</v>
      </c>
      <c r="T866" s="68">
        <f t="shared" si="207"/>
        <v>2.9208461972575293E-3</v>
      </c>
      <c r="U866" s="68">
        <f t="shared" si="208"/>
        <v>8.1730760584374489E-3</v>
      </c>
      <c r="V866" s="70">
        <f t="shared" si="209"/>
        <v>2.6539987301637119E-2</v>
      </c>
      <c r="W866" s="86">
        <f t="shared" si="210"/>
        <v>2.4938440166640492E-2</v>
      </c>
      <c r="X866" s="68">
        <f t="shared" si="211"/>
        <v>2.4938069646290778E-2</v>
      </c>
      <c r="Y866" s="68">
        <f t="shared" si="212"/>
        <v>2.4912331270336173E-2</v>
      </c>
      <c r="Z866" s="68">
        <f t="shared" si="213"/>
        <v>2.2393163904609804E-2</v>
      </c>
      <c r="AA866" s="70">
        <f t="shared" si="214"/>
        <v>2.1441610602705601E-2</v>
      </c>
      <c r="AB866" s="86">
        <f t="shared" si="200"/>
        <v>3.2413976481321733</v>
      </c>
      <c r="AC866" s="68">
        <f t="shared" si="201"/>
        <v>2.0981861422965604</v>
      </c>
      <c r="AD866" s="68">
        <f t="shared" si="202"/>
        <v>0.11724499668706094</v>
      </c>
      <c r="AE866" s="68">
        <f t="shared" si="203"/>
        <v>0.36498085278404802</v>
      </c>
      <c r="AF866" s="70">
        <f t="shared" si="204"/>
        <v>1.2377795583270308</v>
      </c>
    </row>
    <row r="867" spans="1:32" ht="12.75">
      <c r="A867" s="69" t="s">
        <v>1851</v>
      </c>
      <c r="B867" s="71" t="s">
        <v>1852</v>
      </c>
      <c r="C867" s="67" t="s">
        <v>1741</v>
      </c>
      <c r="D867" s="68">
        <v>109.1320257</v>
      </c>
      <c r="E867" s="70">
        <v>12.258184099999999</v>
      </c>
      <c r="F867" s="130">
        <v>264.81</v>
      </c>
      <c r="G867" s="131">
        <v>280.39699999999999</v>
      </c>
      <c r="H867" s="131">
        <v>296.90199999999999</v>
      </c>
      <c r="I867" s="131">
        <v>314.35899999999998</v>
      </c>
      <c r="J867" s="131">
        <v>329.37299999999999</v>
      </c>
      <c r="K867" s="132">
        <v>353.846</v>
      </c>
      <c r="L867" s="130">
        <v>20.7013656196828</v>
      </c>
      <c r="M867" s="131">
        <v>28.924164899406001</v>
      </c>
      <c r="N867" s="131">
        <v>40.2626713674331</v>
      </c>
      <c r="O867" s="131">
        <v>43.2865834362428</v>
      </c>
      <c r="P867" s="131">
        <v>47.194657585639</v>
      </c>
      <c r="Q867" s="132">
        <v>51.3334974423055</v>
      </c>
      <c r="R867" s="86">
        <f t="shared" si="205"/>
        <v>7.9442095084828482E-2</v>
      </c>
      <c r="S867" s="68">
        <f t="shared" si="206"/>
        <v>7.8401616831191207E-2</v>
      </c>
      <c r="T867" s="68">
        <f t="shared" si="207"/>
        <v>1.5020921196280207E-2</v>
      </c>
      <c r="U867" s="68">
        <f t="shared" si="208"/>
        <v>1.8056745712686874E-2</v>
      </c>
      <c r="V867" s="70">
        <f t="shared" si="209"/>
        <v>1.7539442252149828E-2</v>
      </c>
      <c r="W867" s="86">
        <f t="shared" si="210"/>
        <v>1.1438773680304519E-2</v>
      </c>
      <c r="X867" s="68">
        <f t="shared" si="211"/>
        <v>1.1439132384018339E-2</v>
      </c>
      <c r="Y867" s="68">
        <f t="shared" si="212"/>
        <v>1.1426705380951117E-2</v>
      </c>
      <c r="Z867" s="68">
        <f t="shared" si="213"/>
        <v>9.3310404488616897E-3</v>
      </c>
      <c r="AA867" s="70">
        <f t="shared" si="214"/>
        <v>1.4334188612403371E-2</v>
      </c>
      <c r="AB867" s="86">
        <f t="shared" si="200"/>
        <v>6.9449835537539553</v>
      </c>
      <c r="AC867" s="68">
        <f t="shared" si="201"/>
        <v>6.8538079811652883</v>
      </c>
      <c r="AD867" s="68">
        <f t="shared" si="202"/>
        <v>1.3145452425264088</v>
      </c>
      <c r="AE867" s="68">
        <f t="shared" si="203"/>
        <v>1.9351267215747252</v>
      </c>
      <c r="AF867" s="70">
        <f t="shared" si="204"/>
        <v>1.2236090040682841</v>
      </c>
    </row>
    <row r="868" spans="1:32" ht="12.75">
      <c r="A868" s="69" t="s">
        <v>1851</v>
      </c>
      <c r="B868" s="71" t="s">
        <v>1852</v>
      </c>
      <c r="C868" s="67" t="s">
        <v>1742</v>
      </c>
      <c r="D868" s="68">
        <v>106.70210470000001</v>
      </c>
      <c r="E868" s="70">
        <v>10.775525399999999</v>
      </c>
      <c r="F868" s="130">
        <v>4389.3689999999997</v>
      </c>
      <c r="G868" s="131">
        <v>5212.2380000000003</v>
      </c>
      <c r="H868" s="131">
        <v>6189.37</v>
      </c>
      <c r="I868" s="131">
        <v>7348.2910000000002</v>
      </c>
      <c r="J868" s="131">
        <v>8602.3169999999991</v>
      </c>
      <c r="K868" s="132">
        <v>9816.3179999999993</v>
      </c>
      <c r="L868" s="130">
        <v>224.01785797414999</v>
      </c>
      <c r="M868" s="131">
        <v>310.14940753440999</v>
      </c>
      <c r="N868" s="131">
        <v>393.61667671550998</v>
      </c>
      <c r="O868" s="131">
        <v>414.32374456237699</v>
      </c>
      <c r="P868" s="131">
        <v>429.31206373657199</v>
      </c>
      <c r="Q868" s="132">
        <v>484.16537295301498</v>
      </c>
      <c r="R868" s="86">
        <f t="shared" si="205"/>
        <v>7.6897038780005603E-2</v>
      </c>
      <c r="S868" s="68">
        <f t="shared" si="206"/>
        <v>5.3823910124245256E-2</v>
      </c>
      <c r="T868" s="68">
        <f t="shared" si="207"/>
        <v>1.052143827830406E-2</v>
      </c>
      <c r="U868" s="68">
        <f t="shared" si="208"/>
        <v>7.23507613111876E-3</v>
      </c>
      <c r="V868" s="70">
        <f t="shared" si="209"/>
        <v>2.555404976930779E-2</v>
      </c>
      <c r="W868" s="86">
        <f t="shared" si="210"/>
        <v>3.4364768215935468E-2</v>
      </c>
      <c r="X868" s="68">
        <f t="shared" si="211"/>
        <v>3.4364796476881981E-2</v>
      </c>
      <c r="Y868" s="68">
        <f t="shared" si="212"/>
        <v>3.4326892944915574E-2</v>
      </c>
      <c r="Z868" s="68">
        <f t="shared" si="213"/>
        <v>3.1512763279153158E-2</v>
      </c>
      <c r="AA868" s="70">
        <f t="shared" si="214"/>
        <v>2.6402903478889926E-2</v>
      </c>
      <c r="AB868" s="86">
        <f t="shared" si="200"/>
        <v>2.2376708114779973</v>
      </c>
      <c r="AC868" s="68">
        <f t="shared" si="201"/>
        <v>1.5662513863701735</v>
      </c>
      <c r="AD868" s="68">
        <f t="shared" si="202"/>
        <v>0.30650715446888332</v>
      </c>
      <c r="AE868" s="68">
        <f t="shared" si="203"/>
        <v>0.22959192968980371</v>
      </c>
      <c r="AF868" s="70">
        <f t="shared" si="204"/>
        <v>0.96784998626151764</v>
      </c>
    </row>
    <row r="869" spans="1:32" ht="12.75">
      <c r="A869" s="69" t="s">
        <v>1851</v>
      </c>
      <c r="B869" s="71" t="s">
        <v>1852</v>
      </c>
      <c r="C869" s="67" t="s">
        <v>1743</v>
      </c>
      <c r="D869" s="68">
        <v>106.6537419</v>
      </c>
      <c r="E869" s="70">
        <v>10.9808621</v>
      </c>
      <c r="F869" s="130">
        <v>99.611999999999995</v>
      </c>
      <c r="G869" s="131">
        <v>142.91800000000001</v>
      </c>
      <c r="H869" s="131">
        <v>205.05</v>
      </c>
      <c r="I869" s="131">
        <v>294.07299999999998</v>
      </c>
      <c r="J869" s="131">
        <v>413.39699999999999</v>
      </c>
      <c r="K869" s="132">
        <v>521.13</v>
      </c>
      <c r="L869" s="130">
        <v>232.685020932865</v>
      </c>
      <c r="M869" s="131">
        <v>322.43507249236399</v>
      </c>
      <c r="N869" s="131">
        <v>408.02831881187598</v>
      </c>
      <c r="O869" s="131">
        <v>423.18609438075902</v>
      </c>
      <c r="P869" s="131">
        <v>443.27785236274099</v>
      </c>
      <c r="Q869" s="132">
        <v>560.12226457955398</v>
      </c>
      <c r="R869" s="86">
        <f t="shared" si="205"/>
        <v>7.7142955914978245E-2</v>
      </c>
      <c r="S869" s="68">
        <f t="shared" si="206"/>
        <v>5.3091771721910951E-2</v>
      </c>
      <c r="T869" s="68">
        <f t="shared" si="207"/>
        <v>7.4297664500446725E-3</v>
      </c>
      <c r="U869" s="68">
        <f t="shared" si="208"/>
        <v>9.4954717315945351E-3</v>
      </c>
      <c r="V869" s="70">
        <f t="shared" si="209"/>
        <v>5.2718362351745672E-2</v>
      </c>
      <c r="W869" s="86">
        <f t="shared" si="210"/>
        <v>7.2197679990737257E-2</v>
      </c>
      <c r="X869" s="68">
        <f t="shared" si="211"/>
        <v>7.2196562524696639E-2</v>
      </c>
      <c r="Y869" s="68">
        <f t="shared" si="212"/>
        <v>7.2114836799833368E-2</v>
      </c>
      <c r="Z869" s="68">
        <f t="shared" si="213"/>
        <v>6.8116070898010389E-2</v>
      </c>
      <c r="AA869" s="70">
        <f t="shared" si="214"/>
        <v>4.6318228090930905E-2</v>
      </c>
      <c r="AB869" s="86">
        <f t="shared" si="200"/>
        <v>1.0684963273733374</v>
      </c>
      <c r="AC869" s="68">
        <f t="shared" si="201"/>
        <v>0.73537811033246325</v>
      </c>
      <c r="AD869" s="68">
        <f t="shared" si="202"/>
        <v>0.10302687740481499</v>
      </c>
      <c r="AE869" s="68">
        <f t="shared" si="203"/>
        <v>0.13940134253797498</v>
      </c>
      <c r="AF869" s="70">
        <f t="shared" si="204"/>
        <v>1.1381774416812787</v>
      </c>
    </row>
    <row r="870" spans="1:32" ht="12.75">
      <c r="A870" s="69" t="s">
        <v>1851</v>
      </c>
      <c r="B870" s="71" t="s">
        <v>1852</v>
      </c>
      <c r="C870" s="67" t="s">
        <v>960</v>
      </c>
      <c r="D870" s="68">
        <v>107.1385203</v>
      </c>
      <c r="E870" s="70">
        <v>10.402191800000001</v>
      </c>
      <c r="F870" s="130">
        <v>205.852</v>
      </c>
      <c r="G870" s="131">
        <v>246.613</v>
      </c>
      <c r="H870" s="131">
        <v>295.44400000000002</v>
      </c>
      <c r="I870" s="131">
        <v>353.875</v>
      </c>
      <c r="J870" s="131">
        <v>417.82400000000001</v>
      </c>
      <c r="K870" s="132">
        <v>479.01299999999998</v>
      </c>
      <c r="L870" s="130">
        <v>21.4420777084324</v>
      </c>
      <c r="M870" s="131">
        <v>26.315923423407401</v>
      </c>
      <c r="N870" s="131">
        <v>28.676999477326302</v>
      </c>
      <c r="O870" s="131">
        <v>30.686600717474199</v>
      </c>
      <c r="P870" s="131">
        <v>32.828140113332701</v>
      </c>
      <c r="Q870" s="132">
        <v>38.220589654936802</v>
      </c>
      <c r="R870" s="86">
        <f t="shared" si="205"/>
        <v>4.5460573189307046E-2</v>
      </c>
      <c r="S870" s="68">
        <f t="shared" si="206"/>
        <v>1.7944086672776818E-2</v>
      </c>
      <c r="T870" s="68">
        <f t="shared" si="207"/>
        <v>1.4015421953310039E-2</v>
      </c>
      <c r="U870" s="68">
        <f t="shared" si="208"/>
        <v>1.3957488583210989E-2</v>
      </c>
      <c r="V870" s="70">
        <f t="shared" si="209"/>
        <v>3.2852604643380523E-2</v>
      </c>
      <c r="W870" s="86">
        <f t="shared" si="210"/>
        <v>3.6132568462016214E-2</v>
      </c>
      <c r="X870" s="68">
        <f t="shared" si="211"/>
        <v>3.6131800657890664E-2</v>
      </c>
      <c r="Y870" s="68">
        <f t="shared" si="212"/>
        <v>3.6092886770265765E-2</v>
      </c>
      <c r="Z870" s="68">
        <f t="shared" si="213"/>
        <v>3.3223309558712881E-2</v>
      </c>
      <c r="AA870" s="70">
        <f t="shared" si="214"/>
        <v>2.7333489138349293E-2</v>
      </c>
      <c r="AB870" s="86">
        <f t="shared" si="200"/>
        <v>1.2581605771285467</v>
      </c>
      <c r="AC870" s="68">
        <f t="shared" si="201"/>
        <v>0.49662863034915167</v>
      </c>
      <c r="AD870" s="68">
        <f t="shared" si="202"/>
        <v>0.3883153498504946</v>
      </c>
      <c r="AE870" s="68">
        <f t="shared" si="203"/>
        <v>0.42011132450682082</v>
      </c>
      <c r="AF870" s="70">
        <f t="shared" si="204"/>
        <v>1.2019177089721718</v>
      </c>
    </row>
    <row r="871" spans="1:32" ht="12.75">
      <c r="A871" s="69" t="s">
        <v>1853</v>
      </c>
      <c r="B871" s="67" t="s">
        <v>961</v>
      </c>
      <c r="C871" s="67" t="s">
        <v>962</v>
      </c>
      <c r="D871" s="68">
        <v>42.844785000000002</v>
      </c>
      <c r="E871" s="70">
        <v>15.115932600000001</v>
      </c>
      <c r="F871" s="130">
        <v>355.86599999999999</v>
      </c>
      <c r="G871" s="131">
        <v>417.07900000000001</v>
      </c>
      <c r="H871" s="131">
        <v>488.84300000000002</v>
      </c>
      <c r="I871" s="131">
        <v>572.952</v>
      </c>
      <c r="J871" s="131">
        <v>668.899</v>
      </c>
      <c r="K871" s="132">
        <v>784.85599999999999</v>
      </c>
      <c r="L871" s="130">
        <v>17.832880972295101</v>
      </c>
      <c r="M871" s="131">
        <v>20.584086269632198</v>
      </c>
      <c r="N871" s="131">
        <v>22.622527132707798</v>
      </c>
      <c r="O871" s="131">
        <v>23.9391185905403</v>
      </c>
      <c r="P871" s="131">
        <v>24.310589909249099</v>
      </c>
      <c r="Q871" s="132">
        <v>25.620011123072199</v>
      </c>
      <c r="R871" s="86">
        <f t="shared" si="205"/>
        <v>3.0855421528482464E-2</v>
      </c>
      <c r="S871" s="68">
        <f t="shared" si="206"/>
        <v>1.9805988338505186E-2</v>
      </c>
      <c r="T871" s="68">
        <f t="shared" si="207"/>
        <v>1.1639649718257736E-2</v>
      </c>
      <c r="U871" s="68">
        <f t="shared" si="208"/>
        <v>3.1034669660359908E-3</v>
      </c>
      <c r="V871" s="70">
        <f t="shared" si="209"/>
        <v>1.0772434718459246E-2</v>
      </c>
      <c r="W871" s="86">
        <f t="shared" si="210"/>
        <v>3.174427935945269E-2</v>
      </c>
      <c r="X871" s="68">
        <f t="shared" si="211"/>
        <v>3.1753144446268818E-2</v>
      </c>
      <c r="Y871" s="68">
        <f t="shared" si="212"/>
        <v>3.1752113808811447E-2</v>
      </c>
      <c r="Z871" s="68">
        <f t="shared" si="213"/>
        <v>3.0966226711821448E-2</v>
      </c>
      <c r="AA871" s="70">
        <f t="shared" si="214"/>
        <v>3.197343686668281E-2</v>
      </c>
      <c r="AB871" s="86">
        <f t="shared" si="200"/>
        <v>0.97199943268815947</v>
      </c>
      <c r="AC871" s="68">
        <f t="shared" si="201"/>
        <v>0.62374888169012521</v>
      </c>
      <c r="AD871" s="68">
        <f t="shared" si="202"/>
        <v>0.36657873514637151</v>
      </c>
      <c r="AE871" s="68">
        <f t="shared" si="203"/>
        <v>0.1002210245025182</v>
      </c>
      <c r="AF871" s="70">
        <f t="shared" si="204"/>
        <v>0.33691826009747533</v>
      </c>
    </row>
    <row r="872" spans="1:32" ht="12.75">
      <c r="A872" s="69" t="s">
        <v>1853</v>
      </c>
      <c r="B872" s="67" t="s">
        <v>961</v>
      </c>
      <c r="C872" s="67" t="s">
        <v>963</v>
      </c>
      <c r="D872" s="68">
        <v>49.123134499999999</v>
      </c>
      <c r="E872" s="70">
        <v>14.5424624</v>
      </c>
      <c r="F872" s="130">
        <v>135.78800000000001</v>
      </c>
      <c r="G872" s="131">
        <v>189.12200000000001</v>
      </c>
      <c r="H872" s="131">
        <v>263.43</v>
      </c>
      <c r="I872" s="131">
        <v>366.935</v>
      </c>
      <c r="J872" s="131">
        <v>506.35599999999999</v>
      </c>
      <c r="K872" s="132">
        <v>650.72799999999995</v>
      </c>
      <c r="L872" s="130">
        <v>5.1066342524542403</v>
      </c>
      <c r="M872" s="131">
        <v>5.1582221075858001</v>
      </c>
      <c r="N872" s="131">
        <v>5.21260104435264</v>
      </c>
      <c r="O872" s="131">
        <v>5.5335784774548102</v>
      </c>
      <c r="P872" s="131">
        <v>6.4857328992099301</v>
      </c>
      <c r="Q872" s="132">
        <v>6.8412815808942096</v>
      </c>
      <c r="R872" s="86">
        <f t="shared" si="205"/>
        <v>2.020424905377423E-3</v>
      </c>
      <c r="S872" s="68">
        <f t="shared" si="206"/>
        <v>2.1084371953223571E-3</v>
      </c>
      <c r="T872" s="68">
        <f t="shared" si="207"/>
        <v>1.231544215147326E-2</v>
      </c>
      <c r="U872" s="68">
        <f t="shared" si="208"/>
        <v>3.4413695428173158E-2</v>
      </c>
      <c r="V872" s="70">
        <f t="shared" si="209"/>
        <v>1.0964024797493315E-2</v>
      </c>
      <c r="W872" s="86">
        <f t="shared" si="210"/>
        <v>6.6259492696154082E-2</v>
      </c>
      <c r="X872" s="68">
        <f t="shared" si="211"/>
        <v>6.627907371641803E-2</v>
      </c>
      <c r="Y872" s="68">
        <f t="shared" si="212"/>
        <v>6.6279408522360569E-2</v>
      </c>
      <c r="Z872" s="68">
        <f t="shared" si="213"/>
        <v>6.4411051713496009E-2</v>
      </c>
      <c r="AA872" s="70">
        <f t="shared" si="214"/>
        <v>5.0170351387660447E-2</v>
      </c>
      <c r="AB872" s="86">
        <f t="shared" si="200"/>
        <v>3.0492610540235769E-2</v>
      </c>
      <c r="AC872" s="68">
        <f t="shared" si="201"/>
        <v>3.1811506665641205E-2</v>
      </c>
      <c r="AD872" s="68">
        <f t="shared" si="202"/>
        <v>0.18581098452799893</v>
      </c>
      <c r="AE872" s="68">
        <f t="shared" si="203"/>
        <v>0.53428246415300307</v>
      </c>
      <c r="AF872" s="70">
        <f t="shared" si="204"/>
        <v>0.2185359379442168</v>
      </c>
    </row>
    <row r="873" spans="1:32" ht="12.75">
      <c r="A873" s="69" t="s">
        <v>1853</v>
      </c>
      <c r="B873" s="67" t="s">
        <v>961</v>
      </c>
      <c r="C873" s="67" t="s">
        <v>964</v>
      </c>
      <c r="D873" s="68">
        <v>44.270959699999999</v>
      </c>
      <c r="E873" s="70">
        <v>14.738426799999999</v>
      </c>
      <c r="F873" s="130">
        <v>113.59699999999999</v>
      </c>
      <c r="G873" s="131">
        <v>150.90199999999999</v>
      </c>
      <c r="H873" s="131">
        <v>200.47200000000001</v>
      </c>
      <c r="I873" s="131">
        <v>266.32400000000001</v>
      </c>
      <c r="J873" s="131">
        <v>351.03899999999999</v>
      </c>
      <c r="K873" s="132">
        <v>440.00599999999997</v>
      </c>
      <c r="L873" s="130">
        <v>9.9065201514827805</v>
      </c>
      <c r="M873" s="131">
        <v>12.1124102411262</v>
      </c>
      <c r="N873" s="131">
        <v>13.511969351168901</v>
      </c>
      <c r="O873" s="131">
        <v>15.070147708913399</v>
      </c>
      <c r="P873" s="131">
        <v>15.3466058814727</v>
      </c>
      <c r="Q873" s="132">
        <v>17.823189197122201</v>
      </c>
      <c r="R873" s="86">
        <f t="shared" si="205"/>
        <v>4.4534105940585975E-2</v>
      </c>
      <c r="S873" s="68">
        <f t="shared" si="206"/>
        <v>2.3109506401800518E-2</v>
      </c>
      <c r="T873" s="68">
        <f t="shared" si="207"/>
        <v>2.3063675134960292E-2</v>
      </c>
      <c r="U873" s="68">
        <f t="shared" si="208"/>
        <v>3.6689510666944015E-3</v>
      </c>
      <c r="V873" s="70">
        <f t="shared" si="209"/>
        <v>3.227532308807609E-2</v>
      </c>
      <c r="W873" s="86">
        <f t="shared" si="210"/>
        <v>5.6794704401761029E-2</v>
      </c>
      <c r="X873" s="68">
        <f t="shared" si="211"/>
        <v>5.6808793325054431E-2</v>
      </c>
      <c r="Y873" s="68">
        <f t="shared" si="212"/>
        <v>5.680780531152916E-2</v>
      </c>
      <c r="Z873" s="68">
        <f t="shared" si="213"/>
        <v>5.5236743145046806E-2</v>
      </c>
      <c r="AA873" s="70">
        <f t="shared" si="214"/>
        <v>4.5178206955674836E-2</v>
      </c>
      <c r="AB873" s="86">
        <f t="shared" si="200"/>
        <v>0.78412426668436197</v>
      </c>
      <c r="AC873" s="68">
        <f t="shared" si="201"/>
        <v>0.40679453037437624</v>
      </c>
      <c r="AD873" s="68">
        <f t="shared" si="202"/>
        <v>0.40599482779665691</v>
      </c>
      <c r="AE873" s="68">
        <f t="shared" si="203"/>
        <v>6.6422291717309623E-2</v>
      </c>
      <c r="AF873" s="70">
        <f t="shared" si="204"/>
        <v>0.71440026647675503</v>
      </c>
    </row>
    <row r="874" spans="1:32" ht="12.75">
      <c r="A874" s="69" t="s">
        <v>1853</v>
      </c>
      <c r="B874" s="67" t="s">
        <v>961</v>
      </c>
      <c r="C874" s="67" t="s">
        <v>965</v>
      </c>
      <c r="D874" s="68">
        <v>44.138984899999997</v>
      </c>
      <c r="E874" s="70">
        <v>14.1419291</v>
      </c>
      <c r="F874" s="130">
        <v>154.261</v>
      </c>
      <c r="G874" s="131">
        <v>221.47200000000001</v>
      </c>
      <c r="H874" s="131">
        <v>317.99700000000001</v>
      </c>
      <c r="I874" s="131">
        <v>456.59699999999998</v>
      </c>
      <c r="J874" s="131">
        <v>648.88900000000001</v>
      </c>
      <c r="K874" s="132">
        <v>847.35</v>
      </c>
      <c r="L874" s="130">
        <v>10.2572069084743</v>
      </c>
      <c r="M874" s="131">
        <v>12.569289055606299</v>
      </c>
      <c r="N874" s="131">
        <v>15.3923285240871</v>
      </c>
      <c r="O874" s="131">
        <v>15.7963907067137</v>
      </c>
      <c r="P874" s="131">
        <v>16.203833276820799</v>
      </c>
      <c r="Q874" s="132">
        <v>16.709423790546101</v>
      </c>
      <c r="R874" s="86">
        <f t="shared" si="205"/>
        <v>4.5082100181128314E-2</v>
      </c>
      <c r="S874" s="68">
        <f t="shared" si="206"/>
        <v>4.491963636116135E-2</v>
      </c>
      <c r="T874" s="68">
        <f t="shared" si="207"/>
        <v>5.2501761769740323E-3</v>
      </c>
      <c r="U874" s="68">
        <f t="shared" si="208"/>
        <v>5.1586793169648539E-3</v>
      </c>
      <c r="V874" s="70">
        <f t="shared" si="209"/>
        <v>6.2403815824066443E-3</v>
      </c>
      <c r="W874" s="86">
        <f t="shared" si="210"/>
        <v>7.2330039522540621E-2</v>
      </c>
      <c r="X874" s="68">
        <f t="shared" si="211"/>
        <v>7.2349155622791955E-2</v>
      </c>
      <c r="Y874" s="68">
        <f t="shared" si="212"/>
        <v>7.23518429996928E-2</v>
      </c>
      <c r="Z874" s="68">
        <f t="shared" si="213"/>
        <v>7.0292101189407735E-2</v>
      </c>
      <c r="AA874" s="70">
        <f t="shared" si="214"/>
        <v>5.3370432544093085E-2</v>
      </c>
      <c r="AB874" s="86">
        <f t="shared" si="200"/>
        <v>0.62328322338437436</v>
      </c>
      <c r="AC874" s="68">
        <f t="shared" si="201"/>
        <v>0.62087298703746641</v>
      </c>
      <c r="AD874" s="68">
        <f t="shared" si="202"/>
        <v>7.2564511964074277E-2</v>
      </c>
      <c r="AE874" s="68">
        <f t="shared" si="203"/>
        <v>7.3389175023583039E-2</v>
      </c>
      <c r="AF874" s="70">
        <f t="shared" si="204"/>
        <v>0.11692581987697072</v>
      </c>
    </row>
    <row r="875" spans="1:32" ht="12.75">
      <c r="A875" s="69" t="s">
        <v>1853</v>
      </c>
      <c r="B875" s="67" t="s">
        <v>961</v>
      </c>
      <c r="C875" s="67" t="s">
        <v>1744</v>
      </c>
      <c r="D875" s="68">
        <v>44.2</v>
      </c>
      <c r="E875" s="70">
        <v>15.35</v>
      </c>
      <c r="F875" s="130">
        <v>1347.3030000000001</v>
      </c>
      <c r="G875" s="131">
        <v>1741.06</v>
      </c>
      <c r="H875" s="131">
        <v>2084.194</v>
      </c>
      <c r="I875" s="131">
        <v>2494.9569999999999</v>
      </c>
      <c r="J875" s="131">
        <v>2972.9879999999998</v>
      </c>
      <c r="K875" s="132">
        <v>3527.4340000000002</v>
      </c>
      <c r="L875" s="130">
        <v>73.883585335388702</v>
      </c>
      <c r="M875" s="131">
        <v>93.551906081363597</v>
      </c>
      <c r="N875" s="131">
        <v>112.788920509018</v>
      </c>
      <c r="O875" s="131">
        <v>141.20500349452999</v>
      </c>
      <c r="P875" s="131">
        <v>143.87282188393399</v>
      </c>
      <c r="Q875" s="132">
        <v>152.135337417725</v>
      </c>
      <c r="R875" s="86">
        <f t="shared" si="205"/>
        <v>5.324138144269016E-2</v>
      </c>
      <c r="S875" s="68">
        <f t="shared" si="206"/>
        <v>4.1125863135110595E-2</v>
      </c>
      <c r="T875" s="68">
        <f t="shared" si="207"/>
        <v>5.0388075100408457E-2</v>
      </c>
      <c r="U875" s="68">
        <f t="shared" si="208"/>
        <v>3.7786456901399402E-3</v>
      </c>
      <c r="V875" s="70">
        <f t="shared" si="209"/>
        <v>1.1485860116730862E-2</v>
      </c>
      <c r="W875" s="86">
        <f t="shared" si="210"/>
        <v>5.1277861338356968E-2</v>
      </c>
      <c r="X875" s="68">
        <f t="shared" si="211"/>
        <v>3.5977617325016767E-2</v>
      </c>
      <c r="Y875" s="68">
        <f t="shared" si="212"/>
        <v>3.597785696328018E-2</v>
      </c>
      <c r="Z875" s="68">
        <f t="shared" si="213"/>
        <v>3.5059202618968652E-2</v>
      </c>
      <c r="AA875" s="70">
        <f t="shared" si="214"/>
        <v>3.4200637350853408E-2</v>
      </c>
      <c r="AB875" s="86">
        <f t="shared" si="200"/>
        <v>1.0382917706215731</v>
      </c>
      <c r="AC875" s="68">
        <f t="shared" si="201"/>
        <v>1.1430957965777804</v>
      </c>
      <c r="AD875" s="68">
        <f t="shared" si="202"/>
        <v>1.4005301969996622</v>
      </c>
      <c r="AE875" s="68">
        <f t="shared" si="203"/>
        <v>0.1077789968929732</v>
      </c>
      <c r="AF875" s="70">
        <f t="shared" si="204"/>
        <v>0.33583760439611382</v>
      </c>
    </row>
    <row r="876" spans="1:32" ht="13.5" thickBot="1">
      <c r="A876" s="72" t="s">
        <v>1853</v>
      </c>
      <c r="B876" s="73" t="s">
        <v>961</v>
      </c>
      <c r="C876" s="73" t="s">
        <v>1745</v>
      </c>
      <c r="D876" s="74">
        <v>44.021526799999997</v>
      </c>
      <c r="E876" s="75">
        <v>13.575224199999999</v>
      </c>
      <c r="F876" s="133">
        <v>393.30900000000003</v>
      </c>
      <c r="G876" s="134">
        <v>476.77</v>
      </c>
      <c r="H876" s="134">
        <v>577.97199999999998</v>
      </c>
      <c r="I876" s="134">
        <v>700.65499999999997</v>
      </c>
      <c r="J876" s="134">
        <v>845.154</v>
      </c>
      <c r="K876" s="135">
        <v>1009.452</v>
      </c>
      <c r="L876" s="133">
        <v>24.739423980386501</v>
      </c>
      <c r="M876" s="134">
        <v>28.835435254641599</v>
      </c>
      <c r="N876" s="134">
        <v>30.090882148553799</v>
      </c>
      <c r="O876" s="134">
        <v>30.259791006685099</v>
      </c>
      <c r="P876" s="134">
        <v>30.295714653489402</v>
      </c>
      <c r="Q876" s="135">
        <v>31.514697709728601</v>
      </c>
      <c r="R876" s="87">
        <f t="shared" si="205"/>
        <v>3.311323074864176E-2</v>
      </c>
      <c r="S876" s="74">
        <f t="shared" si="206"/>
        <v>8.7076673740176178E-3</v>
      </c>
      <c r="T876" s="74">
        <f t="shared" si="207"/>
        <v>1.1226580682973919E-3</v>
      </c>
      <c r="U876" s="74">
        <f t="shared" si="208"/>
        <v>2.374348639510865E-4</v>
      </c>
      <c r="V876" s="75">
        <f t="shared" si="209"/>
        <v>8.0472309049742091E-3</v>
      </c>
      <c r="W876" s="87">
        <f t="shared" si="210"/>
        <v>3.8487726367480088E-2</v>
      </c>
      <c r="X876" s="74">
        <f t="shared" si="211"/>
        <v>3.8498246056773447E-2</v>
      </c>
      <c r="Y876" s="74">
        <f t="shared" si="212"/>
        <v>3.8498037445799854E-2</v>
      </c>
      <c r="Z876" s="74">
        <f t="shared" si="213"/>
        <v>3.750064949024657E-2</v>
      </c>
      <c r="AA876" s="75">
        <f t="shared" si="214"/>
        <v>3.5528805811712652E-2</v>
      </c>
      <c r="AB876" s="87">
        <f t="shared" si="200"/>
        <v>0.86035819399871161</v>
      </c>
      <c r="AC876" s="74">
        <f t="shared" si="201"/>
        <v>0.22618348277935577</v>
      </c>
      <c r="AD876" s="74">
        <f t="shared" si="202"/>
        <v>2.9161436342773215E-2</v>
      </c>
      <c r="AE876" s="74">
        <f t="shared" si="203"/>
        <v>6.3314867123258813E-3</v>
      </c>
      <c r="AF876" s="75">
        <f t="shared" si="204"/>
        <v>0.22649877250648565</v>
      </c>
    </row>
  </sheetData>
  <mergeCells count="10">
    <mergeCell ref="L1:Q1"/>
    <mergeCell ref="R1:V1"/>
    <mergeCell ref="W1:AA1"/>
    <mergeCell ref="AB1:AF1"/>
    <mergeCell ref="A1:A2"/>
    <mergeCell ref="B1:B2"/>
    <mergeCell ref="C1:C2"/>
    <mergeCell ref="D1:D2"/>
    <mergeCell ref="E1:E2"/>
    <mergeCell ref="F1:K1"/>
  </mergeCells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AF237"/>
  <sheetViews>
    <sheetView zoomScaleNormal="100" workbookViewId="0">
      <pane xSplit="5" ySplit="2" topLeftCell="J192" activePane="bottomRight" state="frozen"/>
      <selection pane="topRight" activeCell="F1" sqref="F1"/>
      <selection pane="bottomLeft" activeCell="A3" sqref="A3"/>
      <selection pane="bottomRight" activeCell="M199" sqref="M199"/>
    </sheetView>
  </sheetViews>
  <sheetFormatPr defaultColWidth="9" defaultRowHeight="12"/>
  <cols>
    <col min="1" max="1" width="9.28515625" style="66" customWidth="1"/>
    <col min="2" max="2" width="24.7109375" style="2" customWidth="1"/>
    <col min="3" max="3" width="20.7109375" style="4" customWidth="1"/>
    <col min="4" max="5" width="12.7109375" style="8" customWidth="1"/>
    <col min="6" max="11" width="10.7109375" style="2" customWidth="1"/>
    <col min="12" max="17" width="10.7109375" style="93" customWidth="1"/>
    <col min="18" max="32" width="10.7109375" style="2" customWidth="1"/>
    <col min="33" max="16384" width="9" style="2"/>
  </cols>
  <sheetData>
    <row r="1" spans="1:32" ht="15" customHeight="1">
      <c r="A1" s="160" t="s">
        <v>1753</v>
      </c>
      <c r="B1" s="162" t="s">
        <v>15</v>
      </c>
      <c r="C1" s="164" t="s">
        <v>16</v>
      </c>
      <c r="D1" s="166" t="s">
        <v>1752</v>
      </c>
      <c r="E1" s="168" t="s">
        <v>1751</v>
      </c>
      <c r="F1" s="170" t="s">
        <v>1807</v>
      </c>
      <c r="G1" s="171"/>
      <c r="H1" s="171"/>
      <c r="I1" s="171"/>
      <c r="J1" s="171"/>
      <c r="K1" s="172"/>
      <c r="L1" s="154" t="s">
        <v>1808</v>
      </c>
      <c r="M1" s="155"/>
      <c r="N1" s="155"/>
      <c r="O1" s="155"/>
      <c r="P1" s="155"/>
      <c r="Q1" s="156"/>
      <c r="R1" s="157" t="s">
        <v>2</v>
      </c>
      <c r="S1" s="157"/>
      <c r="T1" s="157"/>
      <c r="U1" s="157"/>
      <c r="V1" s="158"/>
      <c r="W1" s="157" t="s">
        <v>1</v>
      </c>
      <c r="X1" s="157"/>
      <c r="Y1" s="157"/>
      <c r="Z1" s="157"/>
      <c r="AA1" s="158"/>
      <c r="AB1" s="159" t="s">
        <v>3</v>
      </c>
      <c r="AC1" s="157"/>
      <c r="AD1" s="157"/>
      <c r="AE1" s="157"/>
      <c r="AF1" s="158"/>
    </row>
    <row r="2" spans="1:32" s="66" customFormat="1" ht="15" customHeight="1" thickBot="1">
      <c r="A2" s="161"/>
      <c r="B2" s="163"/>
      <c r="C2" s="165"/>
      <c r="D2" s="167"/>
      <c r="E2" s="169"/>
      <c r="F2" s="78" t="s">
        <v>17</v>
      </c>
      <c r="G2" s="76" t="s">
        <v>18</v>
      </c>
      <c r="H2" s="76" t="s">
        <v>19</v>
      </c>
      <c r="I2" s="76" t="s">
        <v>20</v>
      </c>
      <c r="J2" s="76" t="s">
        <v>21</v>
      </c>
      <c r="K2" s="79" t="s">
        <v>22</v>
      </c>
      <c r="L2" s="80" t="s">
        <v>23</v>
      </c>
      <c r="M2" s="77" t="s">
        <v>24</v>
      </c>
      <c r="N2" s="77" t="s">
        <v>25</v>
      </c>
      <c r="O2" s="77" t="s">
        <v>26</v>
      </c>
      <c r="P2" s="77" t="s">
        <v>27</v>
      </c>
      <c r="Q2" s="98" t="s">
        <v>28</v>
      </c>
      <c r="R2" s="85" t="s">
        <v>4</v>
      </c>
      <c r="S2" s="82" t="s">
        <v>5</v>
      </c>
      <c r="T2" s="83" t="s">
        <v>6</v>
      </c>
      <c r="U2" s="82" t="s">
        <v>7</v>
      </c>
      <c r="V2" s="84" t="s">
        <v>8</v>
      </c>
      <c r="W2" s="85" t="s">
        <v>4</v>
      </c>
      <c r="X2" s="82" t="s">
        <v>5</v>
      </c>
      <c r="Y2" s="83" t="s">
        <v>6</v>
      </c>
      <c r="Z2" s="82" t="s">
        <v>7</v>
      </c>
      <c r="AA2" s="84" t="s">
        <v>8</v>
      </c>
      <c r="AB2" s="81" t="s">
        <v>4</v>
      </c>
      <c r="AC2" s="82" t="s">
        <v>5</v>
      </c>
      <c r="AD2" s="83" t="s">
        <v>6</v>
      </c>
      <c r="AE2" s="82" t="s">
        <v>7</v>
      </c>
      <c r="AF2" s="84" t="s">
        <v>8</v>
      </c>
    </row>
    <row r="3" spans="1:32" ht="12.75">
      <c r="A3" s="69" t="s">
        <v>1854</v>
      </c>
      <c r="B3" s="67" t="s">
        <v>966</v>
      </c>
      <c r="C3" s="67" t="s">
        <v>1400</v>
      </c>
      <c r="D3" s="100">
        <v>19.818443500000001</v>
      </c>
      <c r="E3" s="104">
        <v>41.328148200000001</v>
      </c>
      <c r="F3" s="130">
        <v>335.33600000000001</v>
      </c>
      <c r="G3" s="131">
        <v>371.803</v>
      </c>
      <c r="H3" s="131">
        <v>408.697</v>
      </c>
      <c r="I3" s="131">
        <v>449.298</v>
      </c>
      <c r="J3" s="131">
        <v>493.71199999999999</v>
      </c>
      <c r="K3" s="132">
        <v>535.702</v>
      </c>
      <c r="L3" s="130">
        <v>34.820650687774297</v>
      </c>
      <c r="M3" s="131">
        <v>41.031110130281398</v>
      </c>
      <c r="N3" s="131">
        <v>49.096546585003701</v>
      </c>
      <c r="O3" s="131">
        <v>51.1070246359549</v>
      </c>
      <c r="P3" s="131">
        <v>55.110335070596498</v>
      </c>
      <c r="Q3" s="132">
        <v>70.036555000729606</v>
      </c>
      <c r="R3" s="90">
        <f>(M3-L3)/L3/5</f>
        <v>3.5671128022243564E-2</v>
      </c>
      <c r="S3" s="91">
        <f t="shared" ref="S3:V3" si="0">(N3-M3)/M3/5</f>
        <v>3.9313761821764229E-2</v>
      </c>
      <c r="T3" s="91">
        <f t="shared" si="0"/>
        <v>8.1898959938876449E-3</v>
      </c>
      <c r="U3" s="91">
        <f t="shared" si="0"/>
        <v>1.566638035830864E-2</v>
      </c>
      <c r="V3" s="92">
        <f t="shared" si="0"/>
        <v>5.4168496384616703E-2</v>
      </c>
      <c r="W3" s="90">
        <f>LN(G3/F3)/5</f>
        <v>2.0646225972555089E-2</v>
      </c>
      <c r="X3" s="91">
        <f t="shared" ref="X3:AA3" si="1">LN(H3/G3)/5</f>
        <v>1.8921981217366948E-2</v>
      </c>
      <c r="Y3" s="91">
        <f t="shared" si="1"/>
        <v>1.8942462900312606E-2</v>
      </c>
      <c r="Z3" s="91">
        <f t="shared" si="1"/>
        <v>1.8853197306175105E-2</v>
      </c>
      <c r="AA3" s="92">
        <f t="shared" si="1"/>
        <v>1.6325137016910077E-2</v>
      </c>
      <c r="AB3" s="90">
        <f>R3/W3</f>
        <v>1.7277311635386048</v>
      </c>
      <c r="AC3" s="91">
        <f t="shared" ref="AC3:AF3" si="2">S3/X3</f>
        <v>2.0776768230633968</v>
      </c>
      <c r="AD3" s="91">
        <f t="shared" si="2"/>
        <v>0.43235644894690478</v>
      </c>
      <c r="AE3" s="91">
        <f t="shared" si="2"/>
        <v>0.8309667640924403</v>
      </c>
      <c r="AF3" s="92">
        <f t="shared" si="2"/>
        <v>3.3181036292992405</v>
      </c>
    </row>
    <row r="4" spans="1:32" ht="12.75">
      <c r="A4" s="69" t="s">
        <v>1855</v>
      </c>
      <c r="B4" s="67" t="s">
        <v>967</v>
      </c>
      <c r="C4" s="67" t="s">
        <v>968</v>
      </c>
      <c r="D4" s="100">
        <v>44.512623300000001</v>
      </c>
      <c r="E4" s="104">
        <v>40.177711199999997</v>
      </c>
      <c r="F4" s="130">
        <v>1111.3009999999999</v>
      </c>
      <c r="G4" s="131">
        <v>1087.153</v>
      </c>
      <c r="H4" s="131">
        <v>1065.597</v>
      </c>
      <c r="I4" s="131">
        <v>1071.2650000000001</v>
      </c>
      <c r="J4" s="131">
        <v>1086.2750000000001</v>
      </c>
      <c r="K4" s="132">
        <v>1100.2370000000001</v>
      </c>
      <c r="L4" s="130">
        <v>53.833881081060497</v>
      </c>
      <c r="M4" s="131">
        <v>65.767160353525696</v>
      </c>
      <c r="N4" s="131">
        <v>96.200028184660994</v>
      </c>
      <c r="O4" s="131">
        <v>120.72719622375401</v>
      </c>
      <c r="P4" s="131">
        <v>256.87500619860901</v>
      </c>
      <c r="Q4" s="132">
        <v>308.08578638968299</v>
      </c>
      <c r="R4" s="86">
        <f t="shared" ref="R4:R67" si="3">(M4-L4)/L4/5</f>
        <v>4.4333713389516298E-2</v>
      </c>
      <c r="S4" s="68">
        <f t="shared" ref="S4:S67" si="4">(N4-M4)/M4/5</f>
        <v>9.2547306794290768E-2</v>
      </c>
      <c r="T4" s="68">
        <f t="shared" ref="T4:T67" si="5">(O4-N4)/N4/5</f>
        <v>5.0992018405674119E-2</v>
      </c>
      <c r="U4" s="68">
        <f t="shared" ref="U4:U67" si="6">(P4-O4)/O4/5</f>
        <v>0.22554621366758271</v>
      </c>
      <c r="V4" s="70">
        <f t="shared" ref="V4:V67" si="7">(Q4-P4)/P4/5</f>
        <v>3.9872139332605326E-2</v>
      </c>
      <c r="W4" s="86">
        <f t="shared" ref="W4:W67" si="8">LN(G4/F4)/5</f>
        <v>-4.3938096904308169E-3</v>
      </c>
      <c r="X4" s="68">
        <f t="shared" ref="X4:X67" si="9">LN(H4/G4)/5</f>
        <v>-4.0054294238442926E-3</v>
      </c>
      <c r="Y4" s="68">
        <f t="shared" ref="Y4:Y67" si="10">LN(I4/H4)/5</f>
        <v>1.0609975361667444E-3</v>
      </c>
      <c r="Z4" s="68">
        <f t="shared" ref="Z4:Z67" si="11">LN(J4/I4)/5</f>
        <v>2.7828438253610635E-3</v>
      </c>
      <c r="AA4" s="70">
        <f t="shared" ref="AA4:AA67" si="12">LN(K4/J4)/5</f>
        <v>2.5542397700867576E-3</v>
      </c>
      <c r="AB4" s="86">
        <f t="shared" ref="AB4:AB67" si="13">R4/W4</f>
        <v>-10.0900395131063</v>
      </c>
      <c r="AC4" s="68">
        <f t="shared" ref="AC4:AC67" si="14">S4/X4</f>
        <v>-23.105464358791924</v>
      </c>
      <c r="AD4" s="68">
        <f t="shared" ref="AD4:AD67" si="15">T4/Y4</f>
        <v>48.06044940490824</v>
      </c>
      <c r="AE4" s="68">
        <f t="shared" ref="AE4:AE67" si="16">U4/Z4</f>
        <v>81.048821932477267</v>
      </c>
      <c r="AF4" s="70">
        <f t="shared" ref="AF4:AF67" si="17">V4/AA4</f>
        <v>15.610178730891432</v>
      </c>
    </row>
    <row r="5" spans="1:32" ht="12.75">
      <c r="A5" s="69" t="s">
        <v>1856</v>
      </c>
      <c r="B5" s="67" t="s">
        <v>969</v>
      </c>
      <c r="C5" s="67" t="s">
        <v>1425</v>
      </c>
      <c r="D5" s="100">
        <v>16.372504200000002</v>
      </c>
      <c r="E5" s="104">
        <v>48.208353700000004</v>
      </c>
      <c r="F5" s="130">
        <v>1549.2270000000001</v>
      </c>
      <c r="G5" s="131">
        <v>1640.9949999999999</v>
      </c>
      <c r="H5" s="131">
        <v>1730.6489999999999</v>
      </c>
      <c r="I5" s="131">
        <v>1834.982</v>
      </c>
      <c r="J5" s="131">
        <v>1929.944</v>
      </c>
      <c r="K5" s="132">
        <v>2005.4970000000001</v>
      </c>
      <c r="L5" s="130">
        <v>198.648950736622</v>
      </c>
      <c r="M5" s="131">
        <v>227.978895100145</v>
      </c>
      <c r="N5" s="131">
        <v>250.38274193297801</v>
      </c>
      <c r="O5" s="131">
        <v>261.66093826136898</v>
      </c>
      <c r="P5" s="131">
        <v>274.56917490688699</v>
      </c>
      <c r="Q5" s="132">
        <v>308.10330524124402</v>
      </c>
      <c r="R5" s="86">
        <f t="shared" si="3"/>
        <v>2.9529422888731994E-2</v>
      </c>
      <c r="S5" s="68">
        <f t="shared" si="4"/>
        <v>1.965431653047674E-2</v>
      </c>
      <c r="T5" s="68">
        <f t="shared" si="5"/>
        <v>9.0087649342939953E-3</v>
      </c>
      <c r="U5" s="68">
        <f t="shared" si="6"/>
        <v>9.8663841315314478E-3</v>
      </c>
      <c r="V5" s="70">
        <f t="shared" si="7"/>
        <v>2.4426726230815429E-2</v>
      </c>
      <c r="W5" s="86">
        <f t="shared" si="8"/>
        <v>1.1509333664799868E-2</v>
      </c>
      <c r="X5" s="68">
        <f t="shared" si="9"/>
        <v>1.0638743497709326E-2</v>
      </c>
      <c r="Y5" s="68">
        <f t="shared" si="10"/>
        <v>1.1707637904973396E-2</v>
      </c>
      <c r="Z5" s="68">
        <f t="shared" si="11"/>
        <v>1.0091262951535262E-2</v>
      </c>
      <c r="AA5" s="70">
        <f t="shared" si="12"/>
        <v>7.6801846777490605E-3</v>
      </c>
      <c r="AB5" s="86">
        <f t="shared" si="13"/>
        <v>2.5656935274232899</v>
      </c>
      <c r="AC5" s="68">
        <f t="shared" si="14"/>
        <v>1.8474283673357288</v>
      </c>
      <c r="AD5" s="68">
        <f t="shared" si="15"/>
        <v>0.76947758441240122</v>
      </c>
      <c r="AE5" s="68">
        <f t="shared" si="16"/>
        <v>0.97771549298796123</v>
      </c>
      <c r="AF5" s="70">
        <f t="shared" si="17"/>
        <v>3.1804868314669892</v>
      </c>
    </row>
    <row r="6" spans="1:32" ht="12.75">
      <c r="A6" s="69" t="s">
        <v>1857</v>
      </c>
      <c r="B6" s="67" t="s">
        <v>970</v>
      </c>
      <c r="C6" s="67" t="s">
        <v>971</v>
      </c>
      <c r="D6" s="100">
        <v>49.832800900000002</v>
      </c>
      <c r="E6" s="104">
        <v>40.375588499999999</v>
      </c>
      <c r="F6" s="130">
        <v>2092</v>
      </c>
      <c r="G6" s="131">
        <v>2163</v>
      </c>
      <c r="H6" s="131">
        <v>2375</v>
      </c>
      <c r="I6" s="131">
        <v>2539</v>
      </c>
      <c r="J6" s="131">
        <v>2696</v>
      </c>
      <c r="K6" s="132">
        <v>2875</v>
      </c>
      <c r="L6" s="130">
        <v>332.71129411820698</v>
      </c>
      <c r="M6" s="131">
        <v>400.23372442841202</v>
      </c>
      <c r="N6" s="131">
        <v>434.34657322558297</v>
      </c>
      <c r="O6" s="131">
        <v>485.82704722293602</v>
      </c>
      <c r="P6" s="131">
        <v>629.58200782515803</v>
      </c>
      <c r="Q6" s="132">
        <v>682.97008423977502</v>
      </c>
      <c r="R6" s="86">
        <f t="shared" si="3"/>
        <v>4.0589202412957701E-2</v>
      </c>
      <c r="S6" s="68">
        <f t="shared" si="4"/>
        <v>1.7046463960971169E-2</v>
      </c>
      <c r="T6" s="68">
        <f t="shared" si="5"/>
        <v>2.3704791137199123E-2</v>
      </c>
      <c r="U6" s="68">
        <f t="shared" si="6"/>
        <v>5.9179480197303971E-2</v>
      </c>
      <c r="V6" s="70">
        <f t="shared" si="7"/>
        <v>1.6959848201203186E-2</v>
      </c>
      <c r="W6" s="86">
        <f t="shared" si="8"/>
        <v>6.675120153649035E-3</v>
      </c>
      <c r="X6" s="68">
        <f t="shared" si="9"/>
        <v>1.8700258103136583E-2</v>
      </c>
      <c r="Y6" s="68">
        <f t="shared" si="10"/>
        <v>1.3354573047187391E-2</v>
      </c>
      <c r="Z6" s="68">
        <f t="shared" si="11"/>
        <v>1.1999778065503851E-2</v>
      </c>
      <c r="AA6" s="70">
        <f t="shared" si="12"/>
        <v>1.2856696239850631E-2</v>
      </c>
      <c r="AB6" s="86">
        <f t="shared" si="13"/>
        <v>6.0806699323261055</v>
      </c>
      <c r="AC6" s="68">
        <f t="shared" si="14"/>
        <v>0.91156303121356252</v>
      </c>
      <c r="AD6" s="68">
        <f t="shared" si="15"/>
        <v>1.7750317478095337</v>
      </c>
      <c r="AE6" s="68">
        <f t="shared" si="16"/>
        <v>4.9317145595741581</v>
      </c>
      <c r="AF6" s="70">
        <f t="shared" si="17"/>
        <v>1.3191451275510748</v>
      </c>
    </row>
    <row r="7" spans="1:32" ht="12.75">
      <c r="A7" s="69" t="s">
        <v>1857</v>
      </c>
      <c r="B7" s="67" t="s">
        <v>970</v>
      </c>
      <c r="C7" s="67" t="s">
        <v>1426</v>
      </c>
      <c r="D7" s="100">
        <v>46.359717799999999</v>
      </c>
      <c r="E7" s="104">
        <v>40.679808299999998</v>
      </c>
      <c r="F7" s="130">
        <v>300.34300000000002</v>
      </c>
      <c r="G7" s="131">
        <v>305.87799999999999</v>
      </c>
      <c r="H7" s="131">
        <v>315.33100000000002</v>
      </c>
      <c r="I7" s="131">
        <v>327.548</v>
      </c>
      <c r="J7" s="131">
        <v>340.91199999999998</v>
      </c>
      <c r="K7" s="132">
        <v>359.66300000000001</v>
      </c>
      <c r="L7" s="130">
        <v>34.963702389935399</v>
      </c>
      <c r="M7" s="131">
        <v>37.768203286300199</v>
      </c>
      <c r="N7" s="131">
        <v>47.376835367365402</v>
      </c>
      <c r="O7" s="131">
        <v>59.858120428562898</v>
      </c>
      <c r="P7" s="131">
        <v>93.589937126330398</v>
      </c>
      <c r="Q7" s="132">
        <v>108.136902948658</v>
      </c>
      <c r="R7" s="86">
        <f t="shared" si="3"/>
        <v>1.6042356527849293E-2</v>
      </c>
      <c r="S7" s="68">
        <f t="shared" si="4"/>
        <v>5.0882124353268235E-2</v>
      </c>
      <c r="T7" s="68">
        <f t="shared" si="5"/>
        <v>5.2689399637676028E-2</v>
      </c>
      <c r="U7" s="68">
        <f t="shared" si="6"/>
        <v>0.11270590007257049</v>
      </c>
      <c r="V7" s="70">
        <f t="shared" si="7"/>
        <v>3.1086602404041992E-2</v>
      </c>
      <c r="W7" s="86">
        <f t="shared" si="8"/>
        <v>3.6522349522137279E-3</v>
      </c>
      <c r="X7" s="68">
        <f t="shared" si="9"/>
        <v>6.0873102272822272E-3</v>
      </c>
      <c r="Y7" s="68">
        <f t="shared" si="10"/>
        <v>7.6023456883989506E-3</v>
      </c>
      <c r="Z7" s="68">
        <f t="shared" si="11"/>
        <v>7.997954048358253E-3</v>
      </c>
      <c r="AA7" s="70">
        <f t="shared" si="12"/>
        <v>1.0708620490079288E-2</v>
      </c>
      <c r="AB7" s="86">
        <f t="shared" si="13"/>
        <v>4.3924765897455593</v>
      </c>
      <c r="AC7" s="68">
        <f t="shared" si="14"/>
        <v>8.3587204288067536</v>
      </c>
      <c r="AD7" s="68">
        <f t="shared" si="15"/>
        <v>6.9306766355125298</v>
      </c>
      <c r="AE7" s="68">
        <f t="shared" si="16"/>
        <v>14.09184141233041</v>
      </c>
      <c r="AF7" s="70">
        <f t="shared" si="17"/>
        <v>2.902951172173982</v>
      </c>
    </row>
    <row r="8" spans="1:32" ht="12.75">
      <c r="A8" s="69" t="s">
        <v>1858</v>
      </c>
      <c r="B8" s="67" t="s">
        <v>972</v>
      </c>
      <c r="C8" s="67" t="s">
        <v>973</v>
      </c>
      <c r="D8" s="100">
        <v>23.685185100000002</v>
      </c>
      <c r="E8" s="104">
        <v>52.093750999999997</v>
      </c>
      <c r="F8" s="130">
        <v>289.73700000000002</v>
      </c>
      <c r="G8" s="131">
        <v>301.24900000000002</v>
      </c>
      <c r="H8" s="131">
        <v>312.98500000000001</v>
      </c>
      <c r="I8" s="131">
        <v>336.55399999999997</v>
      </c>
      <c r="J8" s="131">
        <v>358.58699999999999</v>
      </c>
      <c r="K8" s="132">
        <v>370.50299999999999</v>
      </c>
      <c r="L8" s="130">
        <v>36.260310425313499</v>
      </c>
      <c r="M8" s="131">
        <v>39.220561462239999</v>
      </c>
      <c r="N8" s="131">
        <v>40.1204616470487</v>
      </c>
      <c r="O8" s="131">
        <v>43.570059978758103</v>
      </c>
      <c r="P8" s="131">
        <v>55.451135616190399</v>
      </c>
      <c r="Q8" s="132">
        <v>70.396525723694097</v>
      </c>
      <c r="R8" s="86">
        <f t="shared" si="3"/>
        <v>1.6327775477950321E-2</v>
      </c>
      <c r="S8" s="68">
        <f t="shared" si="4"/>
        <v>4.5889204603819286E-3</v>
      </c>
      <c r="T8" s="68">
        <f t="shared" si="5"/>
        <v>1.7196204580378547E-2</v>
      </c>
      <c r="U8" s="68">
        <f t="shared" si="6"/>
        <v>5.4537797943012833E-2</v>
      </c>
      <c r="V8" s="70">
        <f t="shared" si="7"/>
        <v>5.3904721486497401E-2</v>
      </c>
      <c r="W8" s="86">
        <f t="shared" si="8"/>
        <v>7.7927100695922222E-3</v>
      </c>
      <c r="X8" s="68">
        <f t="shared" si="9"/>
        <v>7.6436201543659821E-3</v>
      </c>
      <c r="Y8" s="68">
        <f t="shared" si="10"/>
        <v>1.452066912475429E-2</v>
      </c>
      <c r="Z8" s="68">
        <f t="shared" si="11"/>
        <v>1.2682539345912172E-2</v>
      </c>
      <c r="AA8" s="70">
        <f t="shared" si="12"/>
        <v>6.5380466893817909E-3</v>
      </c>
      <c r="AB8" s="86">
        <f t="shared" si="13"/>
        <v>2.0952627946037166</v>
      </c>
      <c r="AC8" s="68">
        <f t="shared" si="14"/>
        <v>0.60035956362388954</v>
      </c>
      <c r="AD8" s="68">
        <f t="shared" si="15"/>
        <v>1.1842570361350018</v>
      </c>
      <c r="AE8" s="68">
        <f t="shared" si="16"/>
        <v>4.3002269857409452</v>
      </c>
      <c r="AF8" s="70">
        <f t="shared" si="17"/>
        <v>8.2447746318548241</v>
      </c>
    </row>
    <row r="9" spans="1:32" ht="12.75">
      <c r="A9" s="69" t="s">
        <v>1858</v>
      </c>
      <c r="B9" s="67" t="s">
        <v>972</v>
      </c>
      <c r="C9" s="67" t="s">
        <v>974</v>
      </c>
      <c r="D9" s="100">
        <v>31.0131698</v>
      </c>
      <c r="E9" s="104">
        <v>52.4238936</v>
      </c>
      <c r="F9" s="130">
        <v>477.08699999999999</v>
      </c>
      <c r="G9" s="131">
        <v>481.57299999999998</v>
      </c>
      <c r="H9" s="131">
        <v>487.60300000000001</v>
      </c>
      <c r="I9" s="131">
        <v>523.81799999999998</v>
      </c>
      <c r="J9" s="131">
        <v>557.58900000000006</v>
      </c>
      <c r="K9" s="132">
        <v>575.827</v>
      </c>
      <c r="L9" s="130">
        <v>72.065780132802203</v>
      </c>
      <c r="M9" s="131">
        <v>72.243388130653301</v>
      </c>
      <c r="N9" s="131">
        <v>72.729266590395596</v>
      </c>
      <c r="O9" s="131">
        <v>75.462940539216603</v>
      </c>
      <c r="P9" s="131">
        <v>80.290695050253504</v>
      </c>
      <c r="Q9" s="132">
        <v>87.288350967223394</v>
      </c>
      <c r="R9" s="86">
        <f t="shared" si="3"/>
        <v>4.9290522498695861E-4</v>
      </c>
      <c r="S9" s="68">
        <f t="shared" si="4"/>
        <v>1.3451153726721028E-3</v>
      </c>
      <c r="T9" s="68">
        <f t="shared" si="5"/>
        <v>7.517397265166449E-3</v>
      </c>
      <c r="U9" s="68">
        <f t="shared" si="6"/>
        <v>1.2795034162571526E-2</v>
      </c>
      <c r="V9" s="70">
        <f t="shared" si="7"/>
        <v>1.7430801695240267E-2</v>
      </c>
      <c r="W9" s="86">
        <f t="shared" si="8"/>
        <v>1.8717930211332591E-3</v>
      </c>
      <c r="X9" s="68">
        <f t="shared" si="9"/>
        <v>2.4887441744365245E-3</v>
      </c>
      <c r="Y9" s="68">
        <f t="shared" si="10"/>
        <v>1.4328549114413471E-2</v>
      </c>
      <c r="Z9" s="68">
        <f t="shared" si="11"/>
        <v>1.2495567220845589E-2</v>
      </c>
      <c r="AA9" s="70">
        <f t="shared" si="12"/>
        <v>6.4370273023677468E-3</v>
      </c>
      <c r="AB9" s="86">
        <f t="shared" si="13"/>
        <v>0.26333318877774953</v>
      </c>
      <c r="AC9" s="68">
        <f t="shared" si="14"/>
        <v>0.54047956655755902</v>
      </c>
      <c r="AD9" s="68">
        <f t="shared" si="15"/>
        <v>0.5246446939700613</v>
      </c>
      <c r="AE9" s="68">
        <f t="shared" si="16"/>
        <v>1.0239658541651757</v>
      </c>
      <c r="AF9" s="70">
        <f t="shared" si="17"/>
        <v>2.7078961881719308</v>
      </c>
    </row>
    <row r="10" spans="1:32" ht="12.75">
      <c r="A10" s="69" t="s">
        <v>1858</v>
      </c>
      <c r="B10" s="67" t="s">
        <v>972</v>
      </c>
      <c r="C10" s="67" t="s">
        <v>975</v>
      </c>
      <c r="D10" s="100">
        <v>23.8342648</v>
      </c>
      <c r="E10" s="104">
        <v>53.683459900000003</v>
      </c>
      <c r="F10" s="130">
        <v>305.28399999999999</v>
      </c>
      <c r="G10" s="131">
        <v>318.07600000000002</v>
      </c>
      <c r="H10" s="131">
        <v>331.39</v>
      </c>
      <c r="I10" s="131">
        <v>359.72199999999998</v>
      </c>
      <c r="J10" s="131">
        <v>386.78699999999998</v>
      </c>
      <c r="K10" s="132">
        <v>401.62900000000002</v>
      </c>
      <c r="L10" s="130">
        <v>28.6899913701508</v>
      </c>
      <c r="M10" s="131">
        <v>29.576935705663701</v>
      </c>
      <c r="N10" s="131">
        <v>29.8337138116372</v>
      </c>
      <c r="O10" s="131">
        <v>33.9647129663675</v>
      </c>
      <c r="P10" s="131">
        <v>42.8696277214368</v>
      </c>
      <c r="Q10" s="132">
        <v>50.500460306681802</v>
      </c>
      <c r="R10" s="86">
        <f t="shared" si="3"/>
        <v>6.1829529613290982E-3</v>
      </c>
      <c r="S10" s="68">
        <f t="shared" si="4"/>
        <v>1.7363401572687495E-3</v>
      </c>
      <c r="T10" s="68">
        <f t="shared" si="5"/>
        <v>2.769349589402394E-2</v>
      </c>
      <c r="U10" s="68">
        <f t="shared" si="6"/>
        <v>5.2436272692114982E-2</v>
      </c>
      <c r="V10" s="70">
        <f t="shared" si="7"/>
        <v>3.5600181251068966E-2</v>
      </c>
      <c r="W10" s="86">
        <f t="shared" si="8"/>
        <v>8.2095714073945579E-3</v>
      </c>
      <c r="X10" s="68">
        <f t="shared" si="9"/>
        <v>8.2011163171357305E-3</v>
      </c>
      <c r="Y10" s="68">
        <f t="shared" si="10"/>
        <v>1.640711627773302E-2</v>
      </c>
      <c r="Z10" s="68">
        <f t="shared" si="11"/>
        <v>1.4508528600653057E-2</v>
      </c>
      <c r="AA10" s="70">
        <f t="shared" si="12"/>
        <v>7.5309246023535139E-3</v>
      </c>
      <c r="AB10" s="86">
        <f t="shared" si="13"/>
        <v>0.75313955558751389</v>
      </c>
      <c r="AC10" s="68">
        <f t="shared" si="14"/>
        <v>0.21171997690616495</v>
      </c>
      <c r="AD10" s="68">
        <f t="shared" si="15"/>
        <v>1.6878953879060559</v>
      </c>
      <c r="AE10" s="68">
        <f t="shared" si="16"/>
        <v>3.6141688888944068</v>
      </c>
      <c r="AF10" s="70">
        <f t="shared" si="17"/>
        <v>4.7271992658037547</v>
      </c>
    </row>
    <row r="11" spans="1:32" ht="12.75">
      <c r="A11" s="69" t="s">
        <v>1858</v>
      </c>
      <c r="B11" s="67" t="s">
        <v>972</v>
      </c>
      <c r="C11" s="67" t="s">
        <v>976</v>
      </c>
      <c r="D11" s="100">
        <v>27.561822500000002</v>
      </c>
      <c r="E11" s="104">
        <v>53.902471599999998</v>
      </c>
      <c r="F11" s="130">
        <v>1700.376</v>
      </c>
      <c r="G11" s="131">
        <v>1774.585</v>
      </c>
      <c r="H11" s="131">
        <v>1849.991</v>
      </c>
      <c r="I11" s="131">
        <v>1945.223</v>
      </c>
      <c r="J11" s="131">
        <v>2028.104</v>
      </c>
      <c r="K11" s="132">
        <v>2070.9340000000002</v>
      </c>
      <c r="L11" s="130">
        <v>146.704252936404</v>
      </c>
      <c r="M11" s="131">
        <v>151.20653968804001</v>
      </c>
      <c r="N11" s="131">
        <v>159.86673180061899</v>
      </c>
      <c r="O11" s="131">
        <v>184.212504728102</v>
      </c>
      <c r="P11" s="131">
        <v>244.988076570576</v>
      </c>
      <c r="Q11" s="132">
        <v>261.79657400294798</v>
      </c>
      <c r="R11" s="86">
        <f t="shared" si="3"/>
        <v>6.1379089719883432E-3</v>
      </c>
      <c r="S11" s="68">
        <f t="shared" si="4"/>
        <v>1.1454785130915839E-2</v>
      </c>
      <c r="T11" s="68">
        <f t="shared" si="5"/>
        <v>3.0457585081361808E-2</v>
      </c>
      <c r="U11" s="68">
        <f t="shared" si="6"/>
        <v>6.5984197904674108E-2</v>
      </c>
      <c r="V11" s="70">
        <f t="shared" si="7"/>
        <v>1.3721890197811157E-2</v>
      </c>
      <c r="W11" s="86">
        <f t="shared" si="8"/>
        <v>8.5434379394978156E-3</v>
      </c>
      <c r="X11" s="68">
        <f t="shared" si="9"/>
        <v>8.3228362878393636E-3</v>
      </c>
      <c r="Y11" s="68">
        <f t="shared" si="10"/>
        <v>1.003916984820495E-2</v>
      </c>
      <c r="Z11" s="68">
        <f t="shared" si="11"/>
        <v>8.3449486021558803E-3</v>
      </c>
      <c r="AA11" s="70">
        <f t="shared" si="12"/>
        <v>4.179669355561879E-3</v>
      </c>
      <c r="AB11" s="86">
        <f t="shared" si="13"/>
        <v>0.71843548410549241</v>
      </c>
      <c r="AC11" s="68">
        <f t="shared" si="14"/>
        <v>1.3763078756760623</v>
      </c>
      <c r="AD11" s="68">
        <f t="shared" si="15"/>
        <v>3.033874866337456</v>
      </c>
      <c r="AE11" s="68">
        <f t="shared" si="16"/>
        <v>7.9070826017583125</v>
      </c>
      <c r="AF11" s="70">
        <f t="shared" si="17"/>
        <v>3.2830085421832376</v>
      </c>
    </row>
    <row r="12" spans="1:32" ht="12.75">
      <c r="A12" s="69" t="s">
        <v>1858</v>
      </c>
      <c r="B12" s="67" t="s">
        <v>972</v>
      </c>
      <c r="C12" s="67" t="s">
        <v>977</v>
      </c>
      <c r="D12" s="100">
        <v>30.342983799999999</v>
      </c>
      <c r="E12" s="104">
        <v>53.909024500000001</v>
      </c>
      <c r="F12" s="130">
        <v>358.87</v>
      </c>
      <c r="G12" s="131">
        <v>363.322</v>
      </c>
      <c r="H12" s="131">
        <v>360.40800000000002</v>
      </c>
      <c r="I12" s="131">
        <v>375.71100000000001</v>
      </c>
      <c r="J12" s="131">
        <v>388.46499999999997</v>
      </c>
      <c r="K12" s="132">
        <v>394.87299999999999</v>
      </c>
      <c r="L12" s="130">
        <v>57.276787117068501</v>
      </c>
      <c r="M12" s="131">
        <v>57.638370413139</v>
      </c>
      <c r="N12" s="131">
        <v>58.269012560728797</v>
      </c>
      <c r="O12" s="131">
        <v>60.575524858377598</v>
      </c>
      <c r="P12" s="131">
        <v>63.728894272001099</v>
      </c>
      <c r="Q12" s="132">
        <v>68.289383797031704</v>
      </c>
      <c r="R12" s="86">
        <f t="shared" si="3"/>
        <v>1.2625823279209295E-3</v>
      </c>
      <c r="S12" s="68">
        <f t="shared" si="4"/>
        <v>2.1882719551905923E-3</v>
      </c>
      <c r="T12" s="68">
        <f t="shared" si="5"/>
        <v>7.9167715267009931E-3</v>
      </c>
      <c r="U12" s="68">
        <f t="shared" si="6"/>
        <v>1.0411364725261279E-2</v>
      </c>
      <c r="V12" s="70">
        <f t="shared" si="7"/>
        <v>1.4312156446857505E-2</v>
      </c>
      <c r="W12" s="86">
        <f t="shared" si="8"/>
        <v>2.4658574983165696E-3</v>
      </c>
      <c r="X12" s="68">
        <f t="shared" si="9"/>
        <v>-1.610554072387744E-3</v>
      </c>
      <c r="Y12" s="68">
        <f t="shared" si="10"/>
        <v>8.3167015570038763E-3</v>
      </c>
      <c r="Z12" s="68">
        <f t="shared" si="11"/>
        <v>6.6765689656294478E-3</v>
      </c>
      <c r="AA12" s="70">
        <f t="shared" si="12"/>
        <v>3.2722237112425591E-3</v>
      </c>
      <c r="AB12" s="86">
        <f t="shared" si="13"/>
        <v>0.51202566603418453</v>
      </c>
      <c r="AC12" s="68">
        <f t="shared" si="14"/>
        <v>-1.3587075359390739</v>
      </c>
      <c r="AD12" s="68">
        <f t="shared" si="15"/>
        <v>0.95191242254375674</v>
      </c>
      <c r="AE12" s="68">
        <f t="shared" si="16"/>
        <v>1.5593884791512411</v>
      </c>
      <c r="AF12" s="70">
        <f t="shared" si="17"/>
        <v>4.373831898376765</v>
      </c>
    </row>
    <row r="13" spans="1:32" ht="12.75">
      <c r="A13" s="69" t="s">
        <v>1858</v>
      </c>
      <c r="B13" s="67" t="s">
        <v>972</v>
      </c>
      <c r="C13" s="67" t="s">
        <v>978</v>
      </c>
      <c r="D13" s="100">
        <v>30.2070437</v>
      </c>
      <c r="E13" s="104">
        <v>55.193019700000001</v>
      </c>
      <c r="F13" s="130">
        <v>341.18</v>
      </c>
      <c r="G13" s="131">
        <v>343.80900000000003</v>
      </c>
      <c r="H13" s="131">
        <v>350.041</v>
      </c>
      <c r="I13" s="131">
        <v>365.23500000000001</v>
      </c>
      <c r="J13" s="131">
        <v>377.96600000000001</v>
      </c>
      <c r="K13" s="132">
        <v>384.38499999999999</v>
      </c>
      <c r="L13" s="130">
        <v>30.333517900909499</v>
      </c>
      <c r="M13" s="131">
        <v>33.050783956454403</v>
      </c>
      <c r="N13" s="131">
        <v>41.5012502571456</v>
      </c>
      <c r="O13" s="131">
        <v>46.191625642499403</v>
      </c>
      <c r="P13" s="131">
        <v>52.599400444229801</v>
      </c>
      <c r="Q13" s="132">
        <v>63.634020613005802</v>
      </c>
      <c r="R13" s="86">
        <f t="shared" si="3"/>
        <v>1.7915930914583645E-2</v>
      </c>
      <c r="S13" s="68">
        <f t="shared" si="4"/>
        <v>5.1136253299316536E-2</v>
      </c>
      <c r="T13" s="68">
        <f t="shared" si="5"/>
        <v>2.2603537755088353E-2</v>
      </c>
      <c r="U13" s="68">
        <f t="shared" si="6"/>
        <v>2.7744313877686149E-2</v>
      </c>
      <c r="V13" s="70">
        <f t="shared" si="7"/>
        <v>4.1957208924751188E-2</v>
      </c>
      <c r="W13" s="86">
        <f t="shared" si="8"/>
        <v>1.5352146728416956E-3</v>
      </c>
      <c r="X13" s="68">
        <f t="shared" si="9"/>
        <v>3.5928039726663098E-3</v>
      </c>
      <c r="Y13" s="68">
        <f t="shared" si="10"/>
        <v>8.4981383091569801E-3</v>
      </c>
      <c r="Z13" s="68">
        <f t="shared" si="11"/>
        <v>6.8526524916920298E-3</v>
      </c>
      <c r="AA13" s="70">
        <f t="shared" si="12"/>
        <v>3.3680819996738747E-3</v>
      </c>
      <c r="AB13" s="86">
        <f t="shared" si="13"/>
        <v>11.669984160209401</v>
      </c>
      <c r="AC13" s="68">
        <f t="shared" si="14"/>
        <v>14.232965029084802</v>
      </c>
      <c r="AD13" s="68">
        <f t="shared" si="15"/>
        <v>2.6598222966943728</v>
      </c>
      <c r="AE13" s="68">
        <f t="shared" si="16"/>
        <v>4.0486970426885946</v>
      </c>
      <c r="AF13" s="70">
        <f t="shared" si="17"/>
        <v>12.457300305875519</v>
      </c>
    </row>
    <row r="14" spans="1:32" ht="12.75">
      <c r="A14" s="69" t="s">
        <v>1859</v>
      </c>
      <c r="B14" s="67" t="s">
        <v>979</v>
      </c>
      <c r="C14" s="67" t="s">
        <v>980</v>
      </c>
      <c r="D14" s="100">
        <v>4.3784613999999999</v>
      </c>
      <c r="E14" s="104">
        <v>50.992639099999998</v>
      </c>
      <c r="F14" s="130">
        <v>2728</v>
      </c>
      <c r="G14" s="131">
        <v>2822</v>
      </c>
      <c r="H14" s="131">
        <v>2919</v>
      </c>
      <c r="I14" s="131">
        <v>3020</v>
      </c>
      <c r="J14" s="131">
        <v>3123</v>
      </c>
      <c r="K14" s="132">
        <v>3206</v>
      </c>
      <c r="L14" s="130">
        <v>306.11267558929899</v>
      </c>
      <c r="M14" s="131">
        <v>349.20037715482403</v>
      </c>
      <c r="N14" s="131">
        <v>387.994129012423</v>
      </c>
      <c r="O14" s="131">
        <v>415.06548829724898</v>
      </c>
      <c r="P14" s="131">
        <v>472.22029135792002</v>
      </c>
      <c r="Q14" s="132">
        <v>570.75747119616597</v>
      </c>
      <c r="R14" s="86">
        <f t="shared" si="3"/>
        <v>2.8151530466732029E-2</v>
      </c>
      <c r="S14" s="68">
        <f t="shared" si="4"/>
        <v>2.2218619678293815E-2</v>
      </c>
      <c r="T14" s="68">
        <f t="shared" si="5"/>
        <v>1.3954520061286385E-2</v>
      </c>
      <c r="U14" s="68">
        <f t="shared" si="6"/>
        <v>2.7540137482950477E-2</v>
      </c>
      <c r="V14" s="70">
        <f t="shared" si="7"/>
        <v>4.1733564457762599E-2</v>
      </c>
      <c r="W14" s="86">
        <f t="shared" si="8"/>
        <v>6.7754226898813132E-3</v>
      </c>
      <c r="X14" s="68">
        <f t="shared" si="9"/>
        <v>6.7590476882710719E-3</v>
      </c>
      <c r="Y14" s="68">
        <f t="shared" si="10"/>
        <v>6.8031479029601275E-3</v>
      </c>
      <c r="Z14" s="68">
        <f t="shared" si="11"/>
        <v>6.70744938283267E-3</v>
      </c>
      <c r="AA14" s="70">
        <f t="shared" si="12"/>
        <v>5.2459951772839322E-3</v>
      </c>
      <c r="AB14" s="86">
        <f t="shared" si="13"/>
        <v>4.1549482231971515</v>
      </c>
      <c r="AC14" s="68">
        <f t="shared" si="14"/>
        <v>3.2872411474251959</v>
      </c>
      <c r="AD14" s="68">
        <f t="shared" si="15"/>
        <v>2.0511857540557972</v>
      </c>
      <c r="AE14" s="68">
        <f t="shared" si="16"/>
        <v>4.1059031400874781</v>
      </c>
      <c r="AF14" s="70">
        <f t="shared" si="17"/>
        <v>7.9553188760973637</v>
      </c>
    </row>
    <row r="15" spans="1:32" ht="12.75">
      <c r="A15" s="69" t="s">
        <v>1859</v>
      </c>
      <c r="B15" s="67" t="s">
        <v>979</v>
      </c>
      <c r="C15" s="67" t="s">
        <v>981</v>
      </c>
      <c r="D15" s="100">
        <v>4.444528</v>
      </c>
      <c r="E15" s="104">
        <v>50.411623300000002</v>
      </c>
      <c r="F15" s="130">
        <v>396.01799999999997</v>
      </c>
      <c r="G15" s="131">
        <v>400.24599999999998</v>
      </c>
      <c r="H15" s="131">
        <v>404.52</v>
      </c>
      <c r="I15" s="131">
        <v>408.84</v>
      </c>
      <c r="J15" s="131">
        <v>413.42899999999997</v>
      </c>
      <c r="K15" s="132">
        <v>419.24400000000003</v>
      </c>
      <c r="L15" s="130">
        <v>87.9898279194461</v>
      </c>
      <c r="M15" s="131">
        <v>99.853141389855395</v>
      </c>
      <c r="N15" s="131">
        <v>109.436307421797</v>
      </c>
      <c r="O15" s="131">
        <v>118.60398303329301</v>
      </c>
      <c r="P15" s="131">
        <v>138.75780625700401</v>
      </c>
      <c r="Q15" s="132">
        <v>164.84535964041299</v>
      </c>
      <c r="R15" s="86">
        <f t="shared" si="3"/>
        <v>2.6965193024971142E-2</v>
      </c>
      <c r="S15" s="68">
        <f t="shared" si="4"/>
        <v>1.9194520870457473E-2</v>
      </c>
      <c r="T15" s="68">
        <f t="shared" si="5"/>
        <v>1.6754358452832876E-2</v>
      </c>
      <c r="U15" s="68">
        <f t="shared" si="6"/>
        <v>3.3985069823588766E-2</v>
      </c>
      <c r="V15" s="70">
        <f t="shared" si="7"/>
        <v>3.7601565039288992E-2</v>
      </c>
      <c r="W15" s="86">
        <f t="shared" si="8"/>
        <v>2.1239386612147862E-3</v>
      </c>
      <c r="X15" s="68">
        <f t="shared" si="9"/>
        <v>2.124364192197469E-3</v>
      </c>
      <c r="Y15" s="68">
        <f t="shared" si="10"/>
        <v>2.1245404853811713E-3</v>
      </c>
      <c r="Z15" s="68">
        <f t="shared" si="11"/>
        <v>2.2323826604416508E-3</v>
      </c>
      <c r="AA15" s="70">
        <f t="shared" si="12"/>
        <v>2.7934589135404182E-3</v>
      </c>
      <c r="AB15" s="86">
        <f t="shared" si="13"/>
        <v>12.695843584083736</v>
      </c>
      <c r="AC15" s="68">
        <f t="shared" si="14"/>
        <v>9.0354191343257479</v>
      </c>
      <c r="AD15" s="68">
        <f t="shared" si="15"/>
        <v>7.8861092872169563</v>
      </c>
      <c r="AE15" s="68">
        <f t="shared" si="16"/>
        <v>15.223675772891561</v>
      </c>
      <c r="AF15" s="70">
        <f t="shared" si="17"/>
        <v>13.4605756530111</v>
      </c>
    </row>
    <row r="16" spans="1:32" ht="12.75">
      <c r="A16" s="69" t="s">
        <v>1859</v>
      </c>
      <c r="B16" s="67" t="s">
        <v>979</v>
      </c>
      <c r="C16" s="67" t="s">
        <v>982</v>
      </c>
      <c r="D16" s="100">
        <v>3.7250120999999998</v>
      </c>
      <c r="E16" s="104">
        <v>51.053828600000003</v>
      </c>
      <c r="F16" s="130">
        <v>405.875</v>
      </c>
      <c r="G16" s="131">
        <v>420.25099999999998</v>
      </c>
      <c r="H16" s="131">
        <v>435.14100000000002</v>
      </c>
      <c r="I16" s="131">
        <v>450.55799999999999</v>
      </c>
      <c r="J16" s="131">
        <v>466.41199999999998</v>
      </c>
      <c r="K16" s="132">
        <v>479.03399999999999</v>
      </c>
      <c r="L16" s="130">
        <v>101.685626130497</v>
      </c>
      <c r="M16" s="131">
        <v>124.73608320226499</v>
      </c>
      <c r="N16" s="131">
        <v>139.37699991452499</v>
      </c>
      <c r="O16" s="131">
        <v>150.29379083420301</v>
      </c>
      <c r="P16" s="131">
        <v>154.320753348002</v>
      </c>
      <c r="Q16" s="132">
        <v>178.79564529950699</v>
      </c>
      <c r="R16" s="86">
        <f t="shared" si="3"/>
        <v>4.5336706767555274E-2</v>
      </c>
      <c r="S16" s="68">
        <f t="shared" si="4"/>
        <v>2.3475030378369521E-2</v>
      </c>
      <c r="T16" s="68">
        <f t="shared" si="5"/>
        <v>1.5665125417210737E-2</v>
      </c>
      <c r="U16" s="68">
        <f t="shared" si="6"/>
        <v>5.3587876005354688E-3</v>
      </c>
      <c r="V16" s="70">
        <f t="shared" si="7"/>
        <v>3.1719508129036574E-2</v>
      </c>
      <c r="W16" s="86">
        <f t="shared" si="8"/>
        <v>6.9613842797748727E-3</v>
      </c>
      <c r="X16" s="68">
        <f t="shared" si="9"/>
        <v>6.9635929352968532E-3</v>
      </c>
      <c r="Y16" s="68">
        <f t="shared" si="10"/>
        <v>6.9633396201895324E-3</v>
      </c>
      <c r="Z16" s="68">
        <f t="shared" si="11"/>
        <v>6.9165098187949515E-3</v>
      </c>
      <c r="AA16" s="70">
        <f t="shared" si="12"/>
        <v>5.3404424818866399E-3</v>
      </c>
      <c r="AB16" s="86">
        <f t="shared" si="13"/>
        <v>6.512599354595813</v>
      </c>
      <c r="AC16" s="68">
        <f t="shared" si="14"/>
        <v>3.3711089370804523</v>
      </c>
      <c r="AD16" s="68">
        <f t="shared" si="15"/>
        <v>2.2496569565257474</v>
      </c>
      <c r="AE16" s="68">
        <f t="shared" si="16"/>
        <v>0.77478204194454814</v>
      </c>
      <c r="AF16" s="70">
        <f t="shared" si="17"/>
        <v>5.9394906389537399</v>
      </c>
    </row>
    <row r="17" spans="1:32" ht="12.75">
      <c r="A17" s="69" t="s">
        <v>1859</v>
      </c>
      <c r="B17" s="67" t="s">
        <v>979</v>
      </c>
      <c r="C17" s="67" t="s">
        <v>1428</v>
      </c>
      <c r="D17" s="100">
        <v>5.7735459000000002</v>
      </c>
      <c r="E17" s="104">
        <v>50.470815899999998</v>
      </c>
      <c r="F17" s="130">
        <v>638.73500000000001</v>
      </c>
      <c r="G17" s="131">
        <v>648.16499999999996</v>
      </c>
      <c r="H17" s="131">
        <v>657.73800000000006</v>
      </c>
      <c r="I17" s="131">
        <v>667.452</v>
      </c>
      <c r="J17" s="131">
        <v>677.58900000000006</v>
      </c>
      <c r="K17" s="132">
        <v>688.58199999999999</v>
      </c>
      <c r="L17" s="130">
        <v>104.780313775941</v>
      </c>
      <c r="M17" s="131">
        <v>122.74174972938</v>
      </c>
      <c r="N17" s="131">
        <v>133.30712105298699</v>
      </c>
      <c r="O17" s="131">
        <v>136.649891922005</v>
      </c>
      <c r="P17" s="131">
        <v>143.293781221637</v>
      </c>
      <c r="Q17" s="132">
        <v>166.060148565536</v>
      </c>
      <c r="R17" s="86">
        <f t="shared" si="3"/>
        <v>3.4283989627760018E-2</v>
      </c>
      <c r="S17" s="68">
        <f t="shared" si="4"/>
        <v>1.7215611390421638E-2</v>
      </c>
      <c r="T17" s="68">
        <f t="shared" si="5"/>
        <v>5.015142240884978E-3</v>
      </c>
      <c r="U17" s="68">
        <f t="shared" si="6"/>
        <v>9.7239583671593528E-3</v>
      </c>
      <c r="V17" s="70">
        <f t="shared" si="7"/>
        <v>3.1775792570768353E-2</v>
      </c>
      <c r="W17" s="86">
        <f t="shared" si="8"/>
        <v>2.9311271386111052E-3</v>
      </c>
      <c r="X17" s="68">
        <f t="shared" si="9"/>
        <v>2.932276434202595E-3</v>
      </c>
      <c r="Y17" s="68">
        <f t="shared" si="10"/>
        <v>2.9321603672187563E-3</v>
      </c>
      <c r="Z17" s="68">
        <f t="shared" si="11"/>
        <v>3.0146863726905997E-3</v>
      </c>
      <c r="AA17" s="70">
        <f t="shared" si="12"/>
        <v>3.2187002257469599E-3</v>
      </c>
      <c r="AB17" s="86">
        <f t="shared" si="13"/>
        <v>11.696520828504648</v>
      </c>
      <c r="AC17" s="68">
        <f t="shared" si="14"/>
        <v>5.8710738147385007</v>
      </c>
      <c r="AD17" s="68">
        <f t="shared" si="15"/>
        <v>1.710391524608865</v>
      </c>
      <c r="AE17" s="68">
        <f t="shared" si="16"/>
        <v>3.2255290153054115</v>
      </c>
      <c r="AF17" s="70">
        <f t="shared" si="17"/>
        <v>9.8722435586228556</v>
      </c>
    </row>
    <row r="18" spans="1:32" ht="12.75">
      <c r="A18" s="69" t="s">
        <v>1860</v>
      </c>
      <c r="B18" s="71" t="s">
        <v>1861</v>
      </c>
      <c r="C18" s="67" t="s">
        <v>983</v>
      </c>
      <c r="D18" s="100">
        <v>18.412614699999999</v>
      </c>
      <c r="E18" s="104">
        <v>43.857071300000001</v>
      </c>
      <c r="F18" s="130">
        <v>341.35500000000002</v>
      </c>
      <c r="G18" s="131">
        <v>341.69400000000002</v>
      </c>
      <c r="H18" s="131">
        <v>342.03300000000002</v>
      </c>
      <c r="I18" s="131">
        <v>342.37299999999999</v>
      </c>
      <c r="J18" s="131">
        <v>343.089</v>
      </c>
      <c r="K18" s="132">
        <v>348.404</v>
      </c>
      <c r="L18" s="130">
        <v>47.211642448297397</v>
      </c>
      <c r="M18" s="131">
        <v>53.772872551839797</v>
      </c>
      <c r="N18" s="131">
        <v>57.808923825880498</v>
      </c>
      <c r="O18" s="131">
        <v>58.8542638776917</v>
      </c>
      <c r="P18" s="131">
        <v>61.7406173371254</v>
      </c>
      <c r="Q18" s="132">
        <v>74.5328630126901</v>
      </c>
      <c r="R18" s="86">
        <f t="shared" si="3"/>
        <v>2.7794966509490794E-2</v>
      </c>
      <c r="S18" s="68">
        <f t="shared" si="4"/>
        <v>1.5011477284014321E-2</v>
      </c>
      <c r="T18" s="68">
        <f t="shared" si="5"/>
        <v>3.6165352427585348E-3</v>
      </c>
      <c r="U18" s="68">
        <f t="shared" si="6"/>
        <v>9.8084769709531686E-3</v>
      </c>
      <c r="V18" s="70">
        <f t="shared" si="7"/>
        <v>4.1438671096256E-2</v>
      </c>
      <c r="W18" s="86">
        <f t="shared" si="8"/>
        <v>1.9852164505558437E-4</v>
      </c>
      <c r="X18" s="68">
        <f t="shared" si="9"/>
        <v>1.9832478622535811E-4</v>
      </c>
      <c r="Y18" s="68">
        <f t="shared" si="10"/>
        <v>1.9871247649475856E-4</v>
      </c>
      <c r="Z18" s="68">
        <f t="shared" si="11"/>
        <v>4.1782054171126223E-4</v>
      </c>
      <c r="AA18" s="70">
        <f t="shared" si="12"/>
        <v>3.0745674483943449E-3</v>
      </c>
      <c r="AB18" s="86">
        <f t="shared" si="13"/>
        <v>140.00975310127237</v>
      </c>
      <c r="AC18" s="68">
        <f t="shared" si="14"/>
        <v>75.691382654292411</v>
      </c>
      <c r="AD18" s="68">
        <f t="shared" si="15"/>
        <v>18.199839821602385</v>
      </c>
      <c r="AE18" s="68">
        <f t="shared" si="16"/>
        <v>23.475334483988547</v>
      </c>
      <c r="AF18" s="70">
        <f t="shared" si="17"/>
        <v>13.477886496813344</v>
      </c>
    </row>
    <row r="19" spans="1:32" ht="12.75">
      <c r="A19" s="69" t="s">
        <v>1862</v>
      </c>
      <c r="B19" s="67" t="s">
        <v>984</v>
      </c>
      <c r="C19" s="67" t="s">
        <v>985</v>
      </c>
      <c r="D19" s="100">
        <v>24.749929699999999</v>
      </c>
      <c r="E19" s="104">
        <v>42.141854100000003</v>
      </c>
      <c r="F19" s="130">
        <v>340.67200000000003</v>
      </c>
      <c r="G19" s="131">
        <v>341.30399999999997</v>
      </c>
      <c r="H19" s="131">
        <v>339.85300000000001</v>
      </c>
      <c r="I19" s="131">
        <v>341.80599999999998</v>
      </c>
      <c r="J19" s="131">
        <v>346.56299999999999</v>
      </c>
      <c r="K19" s="132">
        <v>347.17</v>
      </c>
      <c r="L19" s="130">
        <v>29.5184988206063</v>
      </c>
      <c r="M19" s="131">
        <v>32.112343762826903</v>
      </c>
      <c r="N19" s="131">
        <v>36.421373496857498</v>
      </c>
      <c r="O19" s="131">
        <v>46.821298817221098</v>
      </c>
      <c r="P19" s="131">
        <v>68.792636224347604</v>
      </c>
      <c r="Q19" s="132">
        <v>84.906466686774607</v>
      </c>
      <c r="R19" s="86">
        <f t="shared" si="3"/>
        <v>1.7574368926985467E-2</v>
      </c>
      <c r="S19" s="68">
        <f t="shared" si="4"/>
        <v>2.6837217276047647E-2</v>
      </c>
      <c r="T19" s="68">
        <f t="shared" si="5"/>
        <v>5.7108913376157679E-2</v>
      </c>
      <c r="U19" s="68">
        <f t="shared" si="6"/>
        <v>9.3851892032714573E-2</v>
      </c>
      <c r="V19" s="70">
        <f t="shared" si="7"/>
        <v>4.6847544582755432E-2</v>
      </c>
      <c r="W19" s="86">
        <f t="shared" si="8"/>
        <v>3.7068763764248674E-4</v>
      </c>
      <c r="X19" s="68">
        <f t="shared" si="9"/>
        <v>-8.5208091219110668E-4</v>
      </c>
      <c r="Y19" s="68">
        <f t="shared" si="10"/>
        <v>1.1460306950177488E-3</v>
      </c>
      <c r="Z19" s="68">
        <f t="shared" si="11"/>
        <v>2.7642591264431383E-3</v>
      </c>
      <c r="AA19" s="70">
        <f t="shared" si="12"/>
        <v>3.499906476429543E-4</v>
      </c>
      <c r="AB19" s="86">
        <f t="shared" si="13"/>
        <v>47.410183513956937</v>
      </c>
      <c r="AC19" s="68">
        <f t="shared" si="14"/>
        <v>-31.496090209363278</v>
      </c>
      <c r="AD19" s="68">
        <f t="shared" si="15"/>
        <v>49.831923023033184</v>
      </c>
      <c r="AE19" s="68">
        <f t="shared" si="16"/>
        <v>33.951915410143492</v>
      </c>
      <c r="AF19" s="70">
        <f t="shared" si="17"/>
        <v>133.85370408682269</v>
      </c>
    </row>
    <row r="20" spans="1:32" ht="12.75">
      <c r="A20" s="69" t="s">
        <v>1862</v>
      </c>
      <c r="B20" s="67" t="s">
        <v>984</v>
      </c>
      <c r="C20" s="67" t="s">
        <v>986</v>
      </c>
      <c r="D20" s="100">
        <v>23.3217359</v>
      </c>
      <c r="E20" s="104">
        <v>42.697702800000002</v>
      </c>
      <c r="F20" s="130">
        <v>1128.2660000000001</v>
      </c>
      <c r="G20" s="131">
        <v>1168.854</v>
      </c>
      <c r="H20" s="131">
        <v>1215.9829999999999</v>
      </c>
      <c r="I20" s="131">
        <v>1255.741</v>
      </c>
      <c r="J20" s="131">
        <v>1280.9680000000001</v>
      </c>
      <c r="K20" s="132">
        <v>1286.46</v>
      </c>
      <c r="L20" s="130">
        <v>109.743992423663</v>
      </c>
      <c r="M20" s="131">
        <v>128.32487864647999</v>
      </c>
      <c r="N20" s="131">
        <v>150.87816861849601</v>
      </c>
      <c r="O20" s="131">
        <v>154.601130601574</v>
      </c>
      <c r="P20" s="131">
        <v>158.80889817136099</v>
      </c>
      <c r="Q20" s="132">
        <v>208.20256444367999</v>
      </c>
      <c r="R20" s="86">
        <f t="shared" si="3"/>
        <v>3.3862238492447218E-2</v>
      </c>
      <c r="S20" s="68">
        <f t="shared" si="4"/>
        <v>3.5150300097532436E-2</v>
      </c>
      <c r="T20" s="68">
        <f t="shared" si="5"/>
        <v>4.935057228182182E-3</v>
      </c>
      <c r="U20" s="68">
        <f t="shared" si="6"/>
        <v>5.4433852500483017E-3</v>
      </c>
      <c r="V20" s="70">
        <f t="shared" si="7"/>
        <v>6.2205162104986465E-2</v>
      </c>
      <c r="W20" s="86">
        <f t="shared" si="8"/>
        <v>7.0683681481132745E-3</v>
      </c>
      <c r="X20" s="68">
        <f t="shared" si="9"/>
        <v>7.9058043127902024E-3</v>
      </c>
      <c r="Y20" s="68">
        <f t="shared" si="10"/>
        <v>6.434606681517371E-3</v>
      </c>
      <c r="Z20" s="68">
        <f t="shared" si="11"/>
        <v>3.9780411055807203E-3</v>
      </c>
      <c r="AA20" s="70">
        <f t="shared" si="12"/>
        <v>8.5564360546644923E-4</v>
      </c>
      <c r="AB20" s="86">
        <f t="shared" si="13"/>
        <v>4.7906727242957627</v>
      </c>
      <c r="AC20" s="68">
        <f t="shared" si="14"/>
        <v>4.4461383948835449</v>
      </c>
      <c r="AD20" s="68">
        <f t="shared" si="15"/>
        <v>0.76695553783536397</v>
      </c>
      <c r="AE20" s="68">
        <f t="shared" si="16"/>
        <v>1.368358220937405</v>
      </c>
      <c r="AF20" s="70">
        <f t="shared" si="17"/>
        <v>72.699850390485508</v>
      </c>
    </row>
    <row r="21" spans="1:32" ht="12.75">
      <c r="A21" s="69" t="s">
        <v>1862</v>
      </c>
      <c r="B21" s="67" t="s">
        <v>984</v>
      </c>
      <c r="C21" s="67" t="s">
        <v>987</v>
      </c>
      <c r="D21" s="100">
        <v>27.916665299999998</v>
      </c>
      <c r="E21" s="104">
        <v>43.207387300000001</v>
      </c>
      <c r="F21" s="130">
        <v>314.04199999999997</v>
      </c>
      <c r="G21" s="131">
        <v>313.529</v>
      </c>
      <c r="H21" s="131">
        <v>327.51499999999999</v>
      </c>
      <c r="I21" s="131">
        <v>335.01400000000001</v>
      </c>
      <c r="J21" s="131">
        <v>335.06799999999998</v>
      </c>
      <c r="K21" s="132">
        <v>334.28899999999999</v>
      </c>
      <c r="L21" s="130">
        <v>35.638885601014103</v>
      </c>
      <c r="M21" s="131">
        <v>39.806814027343599</v>
      </c>
      <c r="N21" s="131">
        <v>42.598992602088202</v>
      </c>
      <c r="O21" s="131">
        <v>44.066824165354603</v>
      </c>
      <c r="P21" s="131">
        <v>47.1252664579211</v>
      </c>
      <c r="Q21" s="132">
        <v>56.344788361856502</v>
      </c>
      <c r="R21" s="86">
        <f t="shared" si="3"/>
        <v>2.3389779764667488E-2</v>
      </c>
      <c r="S21" s="68">
        <f t="shared" si="4"/>
        <v>1.402864631581234E-2</v>
      </c>
      <c r="T21" s="68">
        <f t="shared" si="5"/>
        <v>6.8913909630550652E-3</v>
      </c>
      <c r="U21" s="68">
        <f t="shared" si="6"/>
        <v>1.3880929023113256E-2</v>
      </c>
      <c r="V21" s="70">
        <f t="shared" si="7"/>
        <v>3.912772318080221E-2</v>
      </c>
      <c r="W21" s="86">
        <f t="shared" si="8"/>
        <v>-3.2697502865040114E-4</v>
      </c>
      <c r="X21" s="68">
        <f t="shared" si="9"/>
        <v>8.7283991542360159E-3</v>
      </c>
      <c r="Y21" s="68">
        <f t="shared" si="10"/>
        <v>4.5276932886909888E-3</v>
      </c>
      <c r="Z21" s="68">
        <f t="shared" si="11"/>
        <v>3.2234860877857441E-5</v>
      </c>
      <c r="AA21" s="70">
        <f t="shared" si="12"/>
        <v>-4.655215986104984E-4</v>
      </c>
      <c r="AB21" s="86">
        <f t="shared" si="13"/>
        <v>-71.53384116582076</v>
      </c>
      <c r="AC21" s="68">
        <f t="shared" si="14"/>
        <v>1.6072416107372953</v>
      </c>
      <c r="AD21" s="68">
        <f t="shared" si="15"/>
        <v>1.522053399745072</v>
      </c>
      <c r="AE21" s="68">
        <f t="shared" si="16"/>
        <v>430.61854914498025</v>
      </c>
      <c r="AF21" s="70">
        <f t="shared" si="17"/>
        <v>-84.051359373209976</v>
      </c>
    </row>
    <row r="22" spans="1:32" ht="12.75">
      <c r="A22" s="69" t="s">
        <v>1863</v>
      </c>
      <c r="B22" s="67" t="s">
        <v>988</v>
      </c>
      <c r="C22" s="67" t="s">
        <v>989</v>
      </c>
      <c r="D22" s="100">
        <v>15.9772795</v>
      </c>
      <c r="E22" s="104">
        <v>45.813096700000003</v>
      </c>
      <c r="F22" s="130">
        <v>692.83600000000001</v>
      </c>
      <c r="G22" s="131">
        <v>690.20799999999997</v>
      </c>
      <c r="H22" s="131">
        <v>688.43</v>
      </c>
      <c r="I22" s="131">
        <v>686.65200000000004</v>
      </c>
      <c r="J22" s="131">
        <v>684.87800000000004</v>
      </c>
      <c r="K22" s="132">
        <v>684.35900000000004</v>
      </c>
      <c r="L22" s="130">
        <v>87.811148879955397</v>
      </c>
      <c r="M22" s="131">
        <v>104.055027515495</v>
      </c>
      <c r="N22" s="131">
        <v>116.436178708521</v>
      </c>
      <c r="O22" s="131">
        <v>120.23649283094601</v>
      </c>
      <c r="P22" s="131">
        <v>127.645968299429</v>
      </c>
      <c r="Q22" s="132">
        <v>156.046281613264</v>
      </c>
      <c r="R22" s="86">
        <f t="shared" si="3"/>
        <v>3.6997303514947136E-2</v>
      </c>
      <c r="S22" s="68">
        <f t="shared" si="4"/>
        <v>2.379731472596517E-2</v>
      </c>
      <c r="T22" s="68">
        <f t="shared" si="5"/>
        <v>6.5277204466465261E-3</v>
      </c>
      <c r="U22" s="68">
        <f t="shared" si="6"/>
        <v>1.232483631887169E-2</v>
      </c>
      <c r="V22" s="70">
        <f t="shared" si="7"/>
        <v>4.4498566922559109E-2</v>
      </c>
      <c r="W22" s="86">
        <f t="shared" si="8"/>
        <v>-7.6006350134565082E-4</v>
      </c>
      <c r="X22" s="68">
        <f t="shared" si="9"/>
        <v>-5.1587174755556866E-4</v>
      </c>
      <c r="Y22" s="68">
        <f t="shared" si="10"/>
        <v>-5.1720580761619513E-4</v>
      </c>
      <c r="Z22" s="68">
        <f t="shared" si="11"/>
        <v>-5.1737869074775151E-4</v>
      </c>
      <c r="AA22" s="70">
        <f t="shared" si="12"/>
        <v>-1.5161729484539321E-4</v>
      </c>
      <c r="AB22" s="86">
        <f t="shared" si="13"/>
        <v>-48.676595375840883</v>
      </c>
      <c r="AC22" s="68">
        <f t="shared" si="14"/>
        <v>-46.130292730174709</v>
      </c>
      <c r="AD22" s="68">
        <f t="shared" si="15"/>
        <v>-12.621127509632638</v>
      </c>
      <c r="AE22" s="68">
        <f t="shared" si="16"/>
        <v>-23.821692967406491</v>
      </c>
      <c r="AF22" s="70">
        <f t="shared" si="17"/>
        <v>-293.49268477540818</v>
      </c>
    </row>
    <row r="23" spans="1:32" ht="12.75">
      <c r="A23" s="69" t="s">
        <v>1864</v>
      </c>
      <c r="B23" s="67" t="s">
        <v>990</v>
      </c>
      <c r="C23" s="67" t="s">
        <v>991</v>
      </c>
      <c r="D23" s="100">
        <v>16.611338199999999</v>
      </c>
      <c r="E23" s="104">
        <v>49.192244299999999</v>
      </c>
      <c r="F23" s="130">
        <v>376.96600000000001</v>
      </c>
      <c r="G23" s="131">
        <v>376.66399999999999</v>
      </c>
      <c r="H23" s="131">
        <v>377.23200000000003</v>
      </c>
      <c r="I23" s="131">
        <v>377.80200000000002</v>
      </c>
      <c r="J23" s="131">
        <v>378.48500000000001</v>
      </c>
      <c r="K23" s="132">
        <v>380.58699999999999</v>
      </c>
      <c r="L23" s="130">
        <v>42.9478754073006</v>
      </c>
      <c r="M23" s="131">
        <v>47.377405385226098</v>
      </c>
      <c r="N23" s="131">
        <v>53.753166544110996</v>
      </c>
      <c r="O23" s="131">
        <v>68.102967351914003</v>
      </c>
      <c r="P23" s="131">
        <v>76.145844333633093</v>
      </c>
      <c r="Q23" s="132">
        <v>101.558747164195</v>
      </c>
      <c r="R23" s="86">
        <f t="shared" si="3"/>
        <v>2.0627469628788822E-2</v>
      </c>
      <c r="S23" s="68">
        <f t="shared" si="4"/>
        <v>2.6914775543504459E-2</v>
      </c>
      <c r="T23" s="68">
        <f t="shared" si="5"/>
        <v>5.3391462235168052E-2</v>
      </c>
      <c r="U23" s="68">
        <f t="shared" si="6"/>
        <v>2.3619754893082639E-2</v>
      </c>
      <c r="V23" s="70">
        <f t="shared" si="7"/>
        <v>6.6747970432149251E-2</v>
      </c>
      <c r="W23" s="86">
        <f t="shared" si="8"/>
        <v>-1.6029086748951701E-4</v>
      </c>
      <c r="X23" s="68">
        <f t="shared" si="9"/>
        <v>3.0136788494617263E-4</v>
      </c>
      <c r="Y23" s="68">
        <f t="shared" si="10"/>
        <v>3.0197321354299652E-4</v>
      </c>
      <c r="Z23" s="68">
        <f t="shared" si="11"/>
        <v>3.612386227351125E-4</v>
      </c>
      <c r="AA23" s="70">
        <f t="shared" si="12"/>
        <v>1.1076711421059702E-3</v>
      </c>
      <c r="AB23" s="86">
        <f t="shared" si="13"/>
        <v>-128.68774092908228</v>
      </c>
      <c r="AC23" s="68">
        <f t="shared" si="14"/>
        <v>89.30870503441902</v>
      </c>
      <c r="AD23" s="68">
        <f t="shared" si="15"/>
        <v>176.8086036795641</v>
      </c>
      <c r="AE23" s="68">
        <f t="shared" si="16"/>
        <v>65.38546380850984</v>
      </c>
      <c r="AF23" s="70">
        <f t="shared" si="17"/>
        <v>60.259735850158599</v>
      </c>
    </row>
    <row r="24" spans="1:32" ht="12.75">
      <c r="A24" s="69" t="s">
        <v>1864</v>
      </c>
      <c r="B24" s="67" t="s">
        <v>990</v>
      </c>
      <c r="C24" s="67" t="s">
        <v>1528</v>
      </c>
      <c r="D24" s="100">
        <v>14.421253500000001</v>
      </c>
      <c r="E24" s="104">
        <v>50.087465399999999</v>
      </c>
      <c r="F24" s="130">
        <v>1172.049</v>
      </c>
      <c r="G24" s="131">
        <v>1198.5909999999999</v>
      </c>
      <c r="H24" s="131">
        <v>1233.53</v>
      </c>
      <c r="I24" s="131">
        <v>1269.4880000000001</v>
      </c>
      <c r="J24" s="131">
        <v>1305.7370000000001</v>
      </c>
      <c r="K24" s="132">
        <v>1331.9349999999999</v>
      </c>
      <c r="L24" s="130">
        <v>137.607453183649</v>
      </c>
      <c r="M24" s="131">
        <v>165.80607643784899</v>
      </c>
      <c r="N24" s="131">
        <v>177.65571005782999</v>
      </c>
      <c r="O24" s="131">
        <v>192.96782967457401</v>
      </c>
      <c r="P24" s="131">
        <v>218.01911006666401</v>
      </c>
      <c r="Q24" s="132">
        <v>281.00998137762502</v>
      </c>
      <c r="R24" s="86">
        <f t="shared" si="3"/>
        <v>4.0984151078744979E-2</v>
      </c>
      <c r="S24" s="68">
        <f t="shared" si="4"/>
        <v>1.4293364724088074E-2</v>
      </c>
      <c r="T24" s="68">
        <f t="shared" si="5"/>
        <v>1.7237970692593731E-2</v>
      </c>
      <c r="U24" s="68">
        <f t="shared" si="6"/>
        <v>2.5964203913509461E-2</v>
      </c>
      <c r="V24" s="70">
        <f t="shared" si="7"/>
        <v>5.7784724735093364E-2</v>
      </c>
      <c r="W24" s="86">
        <f t="shared" si="8"/>
        <v>4.4786402197924602E-3</v>
      </c>
      <c r="X24" s="68">
        <f t="shared" si="9"/>
        <v>5.7466554951367569E-3</v>
      </c>
      <c r="Y24" s="68">
        <f t="shared" si="10"/>
        <v>5.7467383696660308E-3</v>
      </c>
      <c r="Z24" s="68">
        <f t="shared" si="11"/>
        <v>5.6307925486309097E-3</v>
      </c>
      <c r="AA24" s="70">
        <f t="shared" si="12"/>
        <v>3.9730279615987369E-3</v>
      </c>
      <c r="AB24" s="86">
        <f t="shared" si="13"/>
        <v>9.1510255495906261</v>
      </c>
      <c r="AC24" s="68">
        <f t="shared" si="14"/>
        <v>2.4872492767635315</v>
      </c>
      <c r="AD24" s="68">
        <f t="shared" si="15"/>
        <v>2.9996094451739426</v>
      </c>
      <c r="AE24" s="68">
        <f t="shared" si="16"/>
        <v>4.6111100150231046</v>
      </c>
      <c r="AF24" s="70">
        <f t="shared" si="17"/>
        <v>14.544253222884675</v>
      </c>
    </row>
    <row r="25" spans="1:32" ht="12.75">
      <c r="A25" s="69" t="s">
        <v>1865</v>
      </c>
      <c r="B25" s="67" t="s">
        <v>992</v>
      </c>
      <c r="C25" s="67" t="s">
        <v>1530</v>
      </c>
      <c r="D25" s="100">
        <v>12.570072400000001</v>
      </c>
      <c r="E25" s="104">
        <v>55.686724300000002</v>
      </c>
      <c r="F25" s="130">
        <v>1077.1310000000001</v>
      </c>
      <c r="G25" s="131">
        <v>1127.0239999999999</v>
      </c>
      <c r="H25" s="131">
        <v>1192.357</v>
      </c>
      <c r="I25" s="131">
        <v>1270.867</v>
      </c>
      <c r="J25" s="131">
        <v>1346.4849999999999</v>
      </c>
      <c r="K25" s="132">
        <v>1400.7360000000001</v>
      </c>
      <c r="L25" s="130">
        <v>295.61903925621402</v>
      </c>
      <c r="M25" s="131">
        <v>310.23531133965099</v>
      </c>
      <c r="N25" s="131">
        <v>335.78028180104002</v>
      </c>
      <c r="O25" s="131">
        <v>343.33444934359198</v>
      </c>
      <c r="P25" s="131">
        <v>348.24134137370999</v>
      </c>
      <c r="Q25" s="132">
        <v>369.746586177849</v>
      </c>
      <c r="R25" s="86">
        <f t="shared" si="3"/>
        <v>9.8885864186636467E-3</v>
      </c>
      <c r="S25" s="68">
        <f t="shared" si="4"/>
        <v>1.6468125663117665E-2</v>
      </c>
      <c r="T25" s="68">
        <f t="shared" si="5"/>
        <v>4.4994706074063268E-3</v>
      </c>
      <c r="U25" s="68">
        <f t="shared" si="6"/>
        <v>2.8583744156750368E-3</v>
      </c>
      <c r="V25" s="70">
        <f t="shared" si="7"/>
        <v>1.235077071510644E-2</v>
      </c>
      <c r="W25" s="86">
        <f t="shared" si="8"/>
        <v>9.0559010718403252E-3</v>
      </c>
      <c r="X25" s="68">
        <f t="shared" si="9"/>
        <v>1.1270298028336163E-2</v>
      </c>
      <c r="Y25" s="68">
        <f t="shared" si="10"/>
        <v>1.2753464854102253E-2</v>
      </c>
      <c r="Z25" s="68">
        <f t="shared" si="11"/>
        <v>1.1559629699419113E-2</v>
      </c>
      <c r="AA25" s="70">
        <f t="shared" si="12"/>
        <v>7.900063910538312E-3</v>
      </c>
      <c r="AB25" s="86">
        <f t="shared" si="13"/>
        <v>1.0919494747367093</v>
      </c>
      <c r="AC25" s="68">
        <f t="shared" si="14"/>
        <v>1.4611969995569725</v>
      </c>
      <c r="AD25" s="68">
        <f t="shared" si="15"/>
        <v>0.35280377990448897</v>
      </c>
      <c r="AE25" s="68">
        <f t="shared" si="16"/>
        <v>0.24727214365860473</v>
      </c>
      <c r="AF25" s="70">
        <f t="shared" si="17"/>
        <v>1.5633760504938568</v>
      </c>
    </row>
    <row r="26" spans="1:32" ht="12.75">
      <c r="A26" s="69" t="s">
        <v>1866</v>
      </c>
      <c r="B26" s="67" t="s">
        <v>993</v>
      </c>
      <c r="C26" s="67" t="s">
        <v>994</v>
      </c>
      <c r="D26" s="100">
        <v>24.757269300000001</v>
      </c>
      <c r="E26" s="104">
        <v>59.437241999999998</v>
      </c>
      <c r="F26" s="130">
        <v>400.22399999999999</v>
      </c>
      <c r="G26" s="131">
        <v>397.16500000000002</v>
      </c>
      <c r="H26" s="131">
        <v>394.12900000000002</v>
      </c>
      <c r="I26" s="131">
        <v>416.23500000000001</v>
      </c>
      <c r="J26" s="131">
        <v>445.25900000000001</v>
      </c>
      <c r="K26" s="132">
        <v>457.65699999999998</v>
      </c>
      <c r="L26" s="130">
        <v>88.468682347011296</v>
      </c>
      <c r="M26" s="131">
        <v>104.651255552555</v>
      </c>
      <c r="N26" s="131">
        <v>116.97456057813601</v>
      </c>
      <c r="O26" s="131">
        <v>116.965928343596</v>
      </c>
      <c r="P26" s="131">
        <v>122.92246592941299</v>
      </c>
      <c r="Q26" s="132">
        <v>139.50966344247601</v>
      </c>
      <c r="R26" s="86">
        <f t="shared" si="3"/>
        <v>3.6583732856037943E-2</v>
      </c>
      <c r="S26" s="68">
        <f t="shared" si="4"/>
        <v>2.3551184284439558E-2</v>
      </c>
      <c r="T26" s="68">
        <f t="shared" si="5"/>
        <v>-1.4759165578118926E-5</v>
      </c>
      <c r="U26" s="68">
        <f t="shared" si="6"/>
        <v>1.0185081536426954E-2</v>
      </c>
      <c r="V26" s="70">
        <f t="shared" si="7"/>
        <v>2.6988065017485168E-2</v>
      </c>
      <c r="W26" s="86">
        <f t="shared" si="8"/>
        <v>-1.5345157791434754E-3</v>
      </c>
      <c r="X26" s="68">
        <f t="shared" si="9"/>
        <v>-1.534708918534389E-3</v>
      </c>
      <c r="Y26" s="68">
        <f t="shared" si="10"/>
        <v>1.0914347546239461E-2</v>
      </c>
      <c r="Z26" s="68">
        <f t="shared" si="11"/>
        <v>1.3481226143891759E-2</v>
      </c>
      <c r="AA26" s="70">
        <f t="shared" si="12"/>
        <v>5.4927719833139455E-3</v>
      </c>
      <c r="AB26" s="86">
        <f t="shared" si="13"/>
        <v>-23.840571308076075</v>
      </c>
      <c r="AC26" s="68">
        <f t="shared" si="14"/>
        <v>-15.345701064232028</v>
      </c>
      <c r="AD26" s="68">
        <f t="shared" si="15"/>
        <v>-1.3522719077425931E-3</v>
      </c>
      <c r="AE26" s="68">
        <f t="shared" si="16"/>
        <v>0.75550112636021149</v>
      </c>
      <c r="AF26" s="70">
        <f t="shared" si="17"/>
        <v>4.9133779992087891</v>
      </c>
    </row>
    <row r="27" spans="1:32" ht="12.75">
      <c r="A27" s="69" t="s">
        <v>1867</v>
      </c>
      <c r="B27" s="67" t="s">
        <v>995</v>
      </c>
      <c r="C27" s="67" t="s">
        <v>996</v>
      </c>
      <c r="D27" s="100">
        <v>24.9384719</v>
      </c>
      <c r="E27" s="104">
        <v>60.169889699999999</v>
      </c>
      <c r="F27" s="130">
        <v>1019.206</v>
      </c>
      <c r="G27" s="131">
        <v>1067.0730000000001</v>
      </c>
      <c r="H27" s="131">
        <v>1126.001</v>
      </c>
      <c r="I27" s="131">
        <v>1222.2940000000001</v>
      </c>
      <c r="J27" s="131">
        <v>1304.8510000000001</v>
      </c>
      <c r="K27" s="132">
        <v>1354.8920000000001</v>
      </c>
      <c r="L27" s="130">
        <v>64.475054461911</v>
      </c>
      <c r="M27" s="131">
        <v>76.196171546526699</v>
      </c>
      <c r="N27" s="131">
        <v>110.402974635552</v>
      </c>
      <c r="O27" s="131">
        <v>131.72063622557201</v>
      </c>
      <c r="P27" s="131">
        <v>161.57112975637199</v>
      </c>
      <c r="Q27" s="132">
        <v>208.568216007763</v>
      </c>
      <c r="R27" s="86">
        <f t="shared" si="3"/>
        <v>3.6358610884276228E-2</v>
      </c>
      <c r="S27" s="68">
        <f t="shared" si="4"/>
        <v>8.9786146455240301E-2</v>
      </c>
      <c r="T27" s="68">
        <f t="shared" si="5"/>
        <v>3.861791162854282E-2</v>
      </c>
      <c r="U27" s="68">
        <f t="shared" si="6"/>
        <v>4.5323943743607362E-2</v>
      </c>
      <c r="V27" s="70">
        <f t="shared" si="7"/>
        <v>5.8175103834771022E-2</v>
      </c>
      <c r="W27" s="86">
        <f t="shared" si="8"/>
        <v>9.1790986621392862E-3</v>
      </c>
      <c r="X27" s="68">
        <f t="shared" si="9"/>
        <v>1.0750606343453704E-2</v>
      </c>
      <c r="Y27" s="68">
        <f t="shared" si="10"/>
        <v>1.6411400638785673E-2</v>
      </c>
      <c r="Z27" s="68">
        <f t="shared" si="11"/>
        <v>1.3071887400068528E-2</v>
      </c>
      <c r="AA27" s="70">
        <f t="shared" si="12"/>
        <v>7.5265776694355526E-3</v>
      </c>
      <c r="AB27" s="86">
        <f t="shared" si="13"/>
        <v>3.9610219066762342</v>
      </c>
      <c r="AC27" s="68">
        <f t="shared" si="14"/>
        <v>8.351728599002529</v>
      </c>
      <c r="AD27" s="68">
        <f t="shared" si="15"/>
        <v>2.3531149155712936</v>
      </c>
      <c r="AE27" s="68">
        <f t="shared" si="16"/>
        <v>3.4672838249333267</v>
      </c>
      <c r="AF27" s="70">
        <f t="shared" si="17"/>
        <v>7.7292903082648721</v>
      </c>
    </row>
    <row r="28" spans="1:32" ht="12.75">
      <c r="A28" s="69" t="s">
        <v>1867</v>
      </c>
      <c r="B28" s="67" t="s">
        <v>995</v>
      </c>
      <c r="C28" s="67" t="s">
        <v>997</v>
      </c>
      <c r="D28" s="100">
        <v>23.761637199999999</v>
      </c>
      <c r="E28" s="104">
        <v>61.4977929</v>
      </c>
      <c r="F28" s="130">
        <v>266.56700000000001</v>
      </c>
      <c r="G28" s="131">
        <v>290.053</v>
      </c>
      <c r="H28" s="131">
        <v>308.23200000000003</v>
      </c>
      <c r="I28" s="131">
        <v>326.24900000000002</v>
      </c>
      <c r="J28" s="131">
        <v>341.58199999999999</v>
      </c>
      <c r="K28" s="132">
        <v>350.95100000000002</v>
      </c>
      <c r="L28" s="130">
        <v>19.106591484092501</v>
      </c>
      <c r="M28" s="131">
        <v>24.3455606780858</v>
      </c>
      <c r="N28" s="131">
        <v>31.288341514947799</v>
      </c>
      <c r="O28" s="131">
        <v>38.2695824152268</v>
      </c>
      <c r="P28" s="131">
        <v>47.232218070897098</v>
      </c>
      <c r="Q28" s="132">
        <v>72.658058558023797</v>
      </c>
      <c r="R28" s="86">
        <f t="shared" si="3"/>
        <v>5.483939088094375E-2</v>
      </c>
      <c r="S28" s="68">
        <f t="shared" si="4"/>
        <v>5.7035292213347244E-2</v>
      </c>
      <c r="T28" s="68">
        <f t="shared" si="5"/>
        <v>4.4625189845513287E-2</v>
      </c>
      <c r="U28" s="68">
        <f t="shared" si="6"/>
        <v>4.6839474538422035E-2</v>
      </c>
      <c r="V28" s="70">
        <f t="shared" si="7"/>
        <v>0.10766312286652169</v>
      </c>
      <c r="W28" s="86">
        <f t="shared" si="8"/>
        <v>1.6887609153001713E-2</v>
      </c>
      <c r="X28" s="68">
        <f t="shared" si="9"/>
        <v>1.2157816255195488E-2</v>
      </c>
      <c r="Y28" s="68">
        <f t="shared" si="10"/>
        <v>1.1361629463848317E-2</v>
      </c>
      <c r="Z28" s="68">
        <f t="shared" si="11"/>
        <v>9.1853747639083719E-3</v>
      </c>
      <c r="AA28" s="70">
        <f t="shared" si="12"/>
        <v>5.4117690526941332E-3</v>
      </c>
      <c r="AB28" s="86">
        <f t="shared" si="13"/>
        <v>3.2473152584299503</v>
      </c>
      <c r="AC28" s="68">
        <f t="shared" si="14"/>
        <v>4.6912447939796706</v>
      </c>
      <c r="AD28" s="68">
        <f t="shared" si="15"/>
        <v>3.9277103682624599</v>
      </c>
      <c r="AE28" s="68">
        <f t="shared" si="16"/>
        <v>5.0993536728045123</v>
      </c>
      <c r="AF28" s="70">
        <f t="shared" si="17"/>
        <v>19.894256724226601</v>
      </c>
    </row>
    <row r="29" spans="1:32" ht="12.75">
      <c r="A29" s="69" t="s">
        <v>1868</v>
      </c>
      <c r="B29" s="67" t="s">
        <v>998</v>
      </c>
      <c r="C29" s="67" t="s">
        <v>999</v>
      </c>
      <c r="D29" s="100">
        <v>-0.58003640000000001</v>
      </c>
      <c r="E29" s="104">
        <v>44.841225000000001</v>
      </c>
      <c r="F29" s="130">
        <v>764.63099999999997</v>
      </c>
      <c r="G29" s="131">
        <v>806.39300000000003</v>
      </c>
      <c r="H29" s="131">
        <v>853.99</v>
      </c>
      <c r="I29" s="131">
        <v>910.08299999999997</v>
      </c>
      <c r="J29" s="131">
        <v>968.99300000000005</v>
      </c>
      <c r="K29" s="132">
        <v>1018.069</v>
      </c>
      <c r="L29" s="130">
        <v>158.34552304118699</v>
      </c>
      <c r="M29" s="131">
        <v>182.679304230681</v>
      </c>
      <c r="N29" s="131">
        <v>230.82025104812399</v>
      </c>
      <c r="O29" s="131">
        <v>246.88658942365001</v>
      </c>
      <c r="P29" s="131">
        <v>267.46936753822899</v>
      </c>
      <c r="Q29" s="132">
        <v>316.91387774732902</v>
      </c>
      <c r="R29" s="86">
        <f t="shared" si="3"/>
        <v>3.0735041600342038E-2</v>
      </c>
      <c r="S29" s="68">
        <f t="shared" si="4"/>
        <v>5.2705419500232276E-2</v>
      </c>
      <c r="T29" s="68">
        <f t="shared" si="5"/>
        <v>1.3921082142984348E-2</v>
      </c>
      <c r="U29" s="68">
        <f t="shared" si="6"/>
        <v>1.6673872941117555E-2</v>
      </c>
      <c r="V29" s="70">
        <f t="shared" si="7"/>
        <v>3.6972091917802888E-2</v>
      </c>
      <c r="W29" s="86">
        <f t="shared" si="8"/>
        <v>1.0635570441623053E-2</v>
      </c>
      <c r="X29" s="68">
        <f t="shared" si="9"/>
        <v>1.1469653478853214E-2</v>
      </c>
      <c r="Y29" s="68">
        <f t="shared" si="10"/>
        <v>1.2723264004939427E-2</v>
      </c>
      <c r="Z29" s="68">
        <f t="shared" si="11"/>
        <v>1.2544316755925874E-2</v>
      </c>
      <c r="AA29" s="70">
        <f t="shared" si="12"/>
        <v>9.8811173703504899E-3</v>
      </c>
      <c r="AB29" s="86">
        <f t="shared" si="13"/>
        <v>2.8898348019075959</v>
      </c>
      <c r="AC29" s="68">
        <f t="shared" si="14"/>
        <v>4.5952059142332518</v>
      </c>
      <c r="AD29" s="68">
        <f t="shared" si="15"/>
        <v>1.0941439348880841</v>
      </c>
      <c r="AE29" s="68">
        <f t="shared" si="16"/>
        <v>1.3291973780270574</v>
      </c>
      <c r="AF29" s="70">
        <f t="shared" si="17"/>
        <v>3.7416914031142068</v>
      </c>
    </row>
    <row r="30" spans="1:32" ht="12.75">
      <c r="A30" s="69" t="s">
        <v>1868</v>
      </c>
      <c r="B30" s="67" t="s">
        <v>998</v>
      </c>
      <c r="C30" s="67" t="s">
        <v>1000</v>
      </c>
      <c r="D30" s="100">
        <v>5.7357819000000001</v>
      </c>
      <c r="E30" s="104">
        <v>45.1875602</v>
      </c>
      <c r="F30" s="130">
        <v>484.91699999999997</v>
      </c>
      <c r="G30" s="131">
        <v>491.45400000000001</v>
      </c>
      <c r="H30" s="131">
        <v>500.63200000000001</v>
      </c>
      <c r="I30" s="131">
        <v>513.92499999999995</v>
      </c>
      <c r="J30" s="131">
        <v>527.72</v>
      </c>
      <c r="K30" s="132">
        <v>543.62300000000005</v>
      </c>
      <c r="L30" s="130">
        <v>65.280344731941</v>
      </c>
      <c r="M30" s="131">
        <v>68.045751572283706</v>
      </c>
      <c r="N30" s="131">
        <v>78.545243730706702</v>
      </c>
      <c r="O30" s="131">
        <v>84.392075684813804</v>
      </c>
      <c r="P30" s="131">
        <v>92.338033231873794</v>
      </c>
      <c r="Q30" s="132">
        <v>111.397913336321</v>
      </c>
      <c r="R30" s="86">
        <f t="shared" si="3"/>
        <v>8.4724026862855132E-3</v>
      </c>
      <c r="S30" s="68">
        <f t="shared" si="4"/>
        <v>3.0860096084821948E-2</v>
      </c>
      <c r="T30" s="68">
        <f t="shared" si="5"/>
        <v>1.4887806508445081E-2</v>
      </c>
      <c r="U30" s="68">
        <f t="shared" si="6"/>
        <v>1.88310513341002E-2</v>
      </c>
      <c r="V30" s="70">
        <f t="shared" si="7"/>
        <v>4.1282837499007935E-2</v>
      </c>
      <c r="W30" s="86">
        <f t="shared" si="8"/>
        <v>2.6781203775451466E-3</v>
      </c>
      <c r="X30" s="68">
        <f t="shared" si="9"/>
        <v>3.7005912174447675E-3</v>
      </c>
      <c r="Y30" s="68">
        <f t="shared" si="10"/>
        <v>5.2412080330039457E-3</v>
      </c>
      <c r="Z30" s="68">
        <f t="shared" si="11"/>
        <v>5.2976999207678538E-3</v>
      </c>
      <c r="AA30" s="70">
        <f t="shared" si="12"/>
        <v>5.938030377758181E-3</v>
      </c>
      <c r="AB30" s="86">
        <f t="shared" si="13"/>
        <v>3.1635630561355113</v>
      </c>
      <c r="AC30" s="68">
        <f t="shared" si="14"/>
        <v>8.3392339957318029</v>
      </c>
      <c r="AD30" s="68">
        <f t="shared" si="15"/>
        <v>2.8405295906394854</v>
      </c>
      <c r="AE30" s="68">
        <f t="shared" si="16"/>
        <v>3.5545711564898923</v>
      </c>
      <c r="AF30" s="70">
        <f t="shared" si="17"/>
        <v>6.9522779225985847</v>
      </c>
    </row>
    <row r="31" spans="1:32" ht="12.75">
      <c r="A31" s="69" t="s">
        <v>1868</v>
      </c>
      <c r="B31" s="67" t="s">
        <v>998</v>
      </c>
      <c r="C31" s="67" t="s">
        <v>1001</v>
      </c>
      <c r="D31" s="100">
        <v>3.0804640999999999</v>
      </c>
      <c r="E31" s="104">
        <v>50.367567700000002</v>
      </c>
      <c r="F31" s="130">
        <v>1867</v>
      </c>
      <c r="G31" s="131">
        <v>1872</v>
      </c>
      <c r="H31" s="131">
        <v>1883</v>
      </c>
      <c r="I31" s="131">
        <v>1901</v>
      </c>
      <c r="J31" s="131">
        <v>1922</v>
      </c>
      <c r="K31" s="132">
        <v>1963</v>
      </c>
      <c r="L31" s="130">
        <v>452.11571812543599</v>
      </c>
      <c r="M31" s="131">
        <v>568.00639012652402</v>
      </c>
      <c r="N31" s="131">
        <v>755.23791165964406</v>
      </c>
      <c r="O31" s="131">
        <v>841.50681006672301</v>
      </c>
      <c r="P31" s="131">
        <v>864.47310644916604</v>
      </c>
      <c r="Q31" s="132">
        <v>971.44383120977</v>
      </c>
      <c r="R31" s="86">
        <f t="shared" si="3"/>
        <v>5.1265933633802607E-2</v>
      </c>
      <c r="S31" s="68">
        <f t="shared" si="4"/>
        <v>6.5925850408624448E-2</v>
      </c>
      <c r="T31" s="68">
        <f t="shared" si="5"/>
        <v>2.284548936837719E-2</v>
      </c>
      <c r="U31" s="68">
        <f t="shared" si="6"/>
        <v>5.4583744558459454E-3</v>
      </c>
      <c r="V31" s="70">
        <f t="shared" si="7"/>
        <v>2.4748190305187753E-2</v>
      </c>
      <c r="W31" s="86">
        <f t="shared" si="8"/>
        <v>5.3490269916296068E-4</v>
      </c>
      <c r="X31" s="68">
        <f t="shared" si="9"/>
        <v>1.1717743239230067E-3</v>
      </c>
      <c r="Y31" s="68">
        <f t="shared" si="10"/>
        <v>1.9027627662553501E-3</v>
      </c>
      <c r="Z31" s="68">
        <f t="shared" si="11"/>
        <v>2.1972494083617395E-3</v>
      </c>
      <c r="AA31" s="70">
        <f t="shared" si="12"/>
        <v>4.2215209492446728E-3</v>
      </c>
      <c r="AB31" s="86">
        <f t="shared" si="13"/>
        <v>95.841605798635527</v>
      </c>
      <c r="AC31" s="68">
        <f t="shared" si="14"/>
        <v>56.26155912676937</v>
      </c>
      <c r="AD31" s="68">
        <f t="shared" si="15"/>
        <v>12.006483295517322</v>
      </c>
      <c r="AE31" s="68">
        <f t="shared" si="16"/>
        <v>2.4841851976720695</v>
      </c>
      <c r="AF31" s="70">
        <f t="shared" si="17"/>
        <v>5.8623871828980914</v>
      </c>
    </row>
    <row r="32" spans="1:32" ht="12.75">
      <c r="A32" s="69" t="s">
        <v>1868</v>
      </c>
      <c r="B32" s="67" t="s">
        <v>998</v>
      </c>
      <c r="C32" s="67" t="s">
        <v>1002</v>
      </c>
      <c r="D32" s="100">
        <v>4.8320113999999998</v>
      </c>
      <c r="E32" s="104">
        <v>45.7578137</v>
      </c>
      <c r="F32" s="130">
        <v>1445.501</v>
      </c>
      <c r="G32" s="131">
        <v>1509.644</v>
      </c>
      <c r="H32" s="131">
        <v>1576.653</v>
      </c>
      <c r="I32" s="131">
        <v>1646.635</v>
      </c>
      <c r="J32" s="131">
        <v>1719.268</v>
      </c>
      <c r="K32" s="132">
        <v>1787.2260000000001</v>
      </c>
      <c r="L32" s="130">
        <v>208.844941718624</v>
      </c>
      <c r="M32" s="131">
        <v>272.40098619942898</v>
      </c>
      <c r="N32" s="131">
        <v>311.94214251095798</v>
      </c>
      <c r="O32" s="131">
        <v>325.670306914945</v>
      </c>
      <c r="P32" s="131">
        <v>359.87731382167601</v>
      </c>
      <c r="Q32" s="132">
        <v>429.77840876604</v>
      </c>
      <c r="R32" s="86">
        <f t="shared" si="3"/>
        <v>6.0864336916939842E-2</v>
      </c>
      <c r="S32" s="68">
        <f t="shared" si="4"/>
        <v>2.9031580878771342E-2</v>
      </c>
      <c r="T32" s="68">
        <f t="shared" si="5"/>
        <v>8.8017375872865757E-3</v>
      </c>
      <c r="U32" s="68">
        <f t="shared" si="6"/>
        <v>2.1007138925726393E-2</v>
      </c>
      <c r="V32" s="70">
        <f t="shared" si="7"/>
        <v>3.884718055831711E-2</v>
      </c>
      <c r="W32" s="86">
        <f t="shared" si="8"/>
        <v>8.683577433025523E-3</v>
      </c>
      <c r="X32" s="68">
        <f t="shared" si="9"/>
        <v>8.6860768561514961E-3</v>
      </c>
      <c r="Y32" s="68">
        <f t="shared" si="10"/>
        <v>8.6859131711046096E-3</v>
      </c>
      <c r="Z32" s="68">
        <f t="shared" si="11"/>
        <v>8.6329614533943895E-3</v>
      </c>
      <c r="AA32" s="70">
        <f t="shared" si="12"/>
        <v>7.7532156557162096E-3</v>
      </c>
      <c r="AB32" s="86">
        <f t="shared" si="13"/>
        <v>7.009131591947301</v>
      </c>
      <c r="AC32" s="68">
        <f t="shared" si="14"/>
        <v>3.3423122267460852</v>
      </c>
      <c r="AD32" s="68">
        <f t="shared" si="15"/>
        <v>1.0133347425768977</v>
      </c>
      <c r="AE32" s="68">
        <f t="shared" si="16"/>
        <v>2.433364151934978</v>
      </c>
      <c r="AF32" s="70">
        <f t="shared" si="17"/>
        <v>5.0104604699956035</v>
      </c>
    </row>
    <row r="33" spans="1:32" ht="12.75">
      <c r="A33" s="69" t="s">
        <v>1868</v>
      </c>
      <c r="B33" s="67" t="s">
        <v>998</v>
      </c>
      <c r="C33" s="67" t="s">
        <v>1003</v>
      </c>
      <c r="D33" s="100">
        <v>5.4393965</v>
      </c>
      <c r="E33" s="104">
        <v>43.669383699999997</v>
      </c>
      <c r="F33" s="130">
        <v>1476.431</v>
      </c>
      <c r="G33" s="131">
        <v>1528.2809999999999</v>
      </c>
      <c r="H33" s="131">
        <v>1568.0170000000001</v>
      </c>
      <c r="I33" s="131">
        <v>1587.434</v>
      </c>
      <c r="J33" s="131">
        <v>1608.2360000000001</v>
      </c>
      <c r="K33" s="132">
        <v>1644.606</v>
      </c>
      <c r="L33" s="130">
        <v>185.69063345868599</v>
      </c>
      <c r="M33" s="131">
        <v>201.48786680685899</v>
      </c>
      <c r="N33" s="131">
        <v>231.640907636675</v>
      </c>
      <c r="O33" s="131">
        <v>261.48923087585098</v>
      </c>
      <c r="P33" s="131">
        <v>315.52191916135899</v>
      </c>
      <c r="Q33" s="132">
        <v>358.36440379752599</v>
      </c>
      <c r="R33" s="86">
        <f t="shared" si="3"/>
        <v>1.7014572091152563E-2</v>
      </c>
      <c r="S33" s="68">
        <f t="shared" si="4"/>
        <v>2.9930378744562246E-2</v>
      </c>
      <c r="T33" s="68">
        <f t="shared" si="5"/>
        <v>2.577120211080557E-2</v>
      </c>
      <c r="U33" s="68">
        <f t="shared" si="6"/>
        <v>4.1326893734420354E-2</v>
      </c>
      <c r="V33" s="70">
        <f t="shared" si="7"/>
        <v>2.7156582179799181E-2</v>
      </c>
      <c r="W33" s="86">
        <f t="shared" si="8"/>
        <v>6.9031770774420865E-3</v>
      </c>
      <c r="X33" s="68">
        <f t="shared" si="9"/>
        <v>5.13363786918362E-3</v>
      </c>
      <c r="Y33" s="68">
        <f t="shared" si="10"/>
        <v>2.4614224822250958E-3</v>
      </c>
      <c r="Z33" s="68">
        <f t="shared" si="11"/>
        <v>2.6038100079049035E-3</v>
      </c>
      <c r="AA33" s="70">
        <f t="shared" si="12"/>
        <v>4.4725831389427094E-3</v>
      </c>
      <c r="AB33" s="86">
        <f t="shared" si="13"/>
        <v>2.4647451311588213</v>
      </c>
      <c r="AC33" s="68">
        <f t="shared" si="14"/>
        <v>5.8302473815360774</v>
      </c>
      <c r="AD33" s="68">
        <f t="shared" si="15"/>
        <v>10.470044170356614</v>
      </c>
      <c r="AE33" s="68">
        <f t="shared" si="16"/>
        <v>15.871700933999058</v>
      </c>
      <c r="AF33" s="70">
        <f t="shared" si="17"/>
        <v>6.0717892403938247</v>
      </c>
    </row>
    <row r="34" spans="1:32" ht="12.75">
      <c r="A34" s="69" t="s">
        <v>1868</v>
      </c>
      <c r="B34" s="67" t="s">
        <v>998</v>
      </c>
      <c r="C34" s="67" t="s">
        <v>1004</v>
      </c>
      <c r="D34" s="100">
        <v>3.8767336999999999</v>
      </c>
      <c r="E34" s="104">
        <v>43.6112422</v>
      </c>
      <c r="F34" s="130">
        <v>351.21699999999998</v>
      </c>
      <c r="G34" s="131">
        <v>376.26100000000002</v>
      </c>
      <c r="H34" s="131">
        <v>403.09800000000001</v>
      </c>
      <c r="I34" s="131">
        <v>431.85</v>
      </c>
      <c r="J34" s="131">
        <v>462.16199999999998</v>
      </c>
      <c r="K34" s="132">
        <v>486.923</v>
      </c>
      <c r="L34" s="130">
        <v>90.579071155716704</v>
      </c>
      <c r="M34" s="131">
        <v>95.014239918167505</v>
      </c>
      <c r="N34" s="131">
        <v>103.80806387663699</v>
      </c>
      <c r="O34" s="131">
        <v>110.16165178303601</v>
      </c>
      <c r="P34" s="131">
        <v>117.372143458186</v>
      </c>
      <c r="Q34" s="132">
        <v>143.176864833948</v>
      </c>
      <c r="R34" s="86">
        <f t="shared" si="3"/>
        <v>9.7929217110786955E-3</v>
      </c>
      <c r="S34" s="68">
        <f t="shared" si="4"/>
        <v>1.8510538980353486E-2</v>
      </c>
      <c r="T34" s="68">
        <f t="shared" si="5"/>
        <v>1.2241029586968244E-2</v>
      </c>
      <c r="U34" s="68">
        <f t="shared" si="6"/>
        <v>1.3090747203665936E-2</v>
      </c>
      <c r="V34" s="70">
        <f t="shared" si="7"/>
        <v>4.3970776396283454E-2</v>
      </c>
      <c r="W34" s="86">
        <f t="shared" si="8"/>
        <v>1.3775757091939825E-2</v>
      </c>
      <c r="X34" s="68">
        <f t="shared" si="9"/>
        <v>1.377933140933689E-2</v>
      </c>
      <c r="Y34" s="68">
        <f t="shared" si="10"/>
        <v>1.3779719432697199E-2</v>
      </c>
      <c r="Z34" s="68">
        <f t="shared" si="11"/>
        <v>1.3567434648595509E-2</v>
      </c>
      <c r="AA34" s="70">
        <f t="shared" si="12"/>
        <v>1.043810414590347E-2</v>
      </c>
      <c r="AB34" s="86">
        <f t="shared" si="13"/>
        <v>0.71088083549386327</v>
      </c>
      <c r="AC34" s="68">
        <f t="shared" si="14"/>
        <v>1.3433553799142044</v>
      </c>
      <c r="AD34" s="68">
        <f t="shared" si="15"/>
        <v>0.8883366346285777</v>
      </c>
      <c r="AE34" s="68">
        <f t="shared" si="16"/>
        <v>0.96486532220157639</v>
      </c>
      <c r="AF34" s="70">
        <f t="shared" si="17"/>
        <v>4.2125251656489926</v>
      </c>
    </row>
    <row r="35" spans="1:32" ht="12.75">
      <c r="A35" s="69" t="s">
        <v>1868</v>
      </c>
      <c r="B35" s="67" t="s">
        <v>998</v>
      </c>
      <c r="C35" s="67" t="s">
        <v>1005</v>
      </c>
      <c r="D35" s="100">
        <v>-1.5541362000000001</v>
      </c>
      <c r="E35" s="104">
        <v>47.218637100000002</v>
      </c>
      <c r="F35" s="130">
        <v>550.40700000000004</v>
      </c>
      <c r="G35" s="131">
        <v>571.56500000000005</v>
      </c>
      <c r="H35" s="131">
        <v>599.29999999999995</v>
      </c>
      <c r="I35" s="131">
        <v>637.59500000000003</v>
      </c>
      <c r="J35" s="131">
        <v>677.76599999999996</v>
      </c>
      <c r="K35" s="132">
        <v>711.46400000000006</v>
      </c>
      <c r="L35" s="130">
        <v>123.052978452826</v>
      </c>
      <c r="M35" s="131">
        <v>144.25540334079199</v>
      </c>
      <c r="N35" s="131">
        <v>162.34316678248899</v>
      </c>
      <c r="O35" s="131">
        <v>170.00556186541399</v>
      </c>
      <c r="P35" s="131">
        <v>182.72935077100999</v>
      </c>
      <c r="Q35" s="132">
        <v>217.14519050814101</v>
      </c>
      <c r="R35" s="86">
        <f t="shared" si="3"/>
        <v>3.4460644763822962E-2</v>
      </c>
      <c r="S35" s="68">
        <f t="shared" si="4"/>
        <v>2.5077415504452326E-2</v>
      </c>
      <c r="T35" s="68">
        <f t="shared" si="5"/>
        <v>9.4397506649494534E-3</v>
      </c>
      <c r="U35" s="68">
        <f t="shared" si="6"/>
        <v>1.4968673690415924E-2</v>
      </c>
      <c r="V35" s="70">
        <f t="shared" si="7"/>
        <v>3.7668649937097128E-2</v>
      </c>
      <c r="W35" s="86">
        <f t="shared" si="8"/>
        <v>7.544041597790453E-3</v>
      </c>
      <c r="X35" s="68">
        <f t="shared" si="9"/>
        <v>9.476818982734142E-3</v>
      </c>
      <c r="Y35" s="68">
        <f t="shared" si="10"/>
        <v>1.23881956147932E-2</v>
      </c>
      <c r="Z35" s="68">
        <f t="shared" si="11"/>
        <v>1.2219762017382915E-2</v>
      </c>
      <c r="AA35" s="70">
        <f t="shared" si="12"/>
        <v>9.7045446590426875E-3</v>
      </c>
      <c r="AB35" s="86">
        <f t="shared" si="13"/>
        <v>4.5679287842097818</v>
      </c>
      <c r="AC35" s="68">
        <f t="shared" si="14"/>
        <v>2.6461849224028633</v>
      </c>
      <c r="AD35" s="68">
        <f t="shared" si="15"/>
        <v>0.76199560924571608</v>
      </c>
      <c r="AE35" s="68">
        <f t="shared" si="16"/>
        <v>1.2249562363917246</v>
      </c>
      <c r="AF35" s="70">
        <f t="shared" si="17"/>
        <v>3.8815473842966459</v>
      </c>
    </row>
    <row r="36" spans="1:32" ht="12.75">
      <c r="A36" s="69" t="s">
        <v>1868</v>
      </c>
      <c r="B36" s="67" t="s">
        <v>998</v>
      </c>
      <c r="C36" s="67" t="s">
        <v>1006</v>
      </c>
      <c r="D36" s="100">
        <v>6.9667165999999998</v>
      </c>
      <c r="E36" s="104">
        <v>43.5536368</v>
      </c>
      <c r="F36" s="130">
        <v>898.31899999999996</v>
      </c>
      <c r="G36" s="131">
        <v>935.22900000000004</v>
      </c>
      <c r="H36" s="131">
        <v>945.197</v>
      </c>
      <c r="I36" s="131">
        <v>943.15099999999995</v>
      </c>
      <c r="J36" s="131">
        <v>942.20799999999997</v>
      </c>
      <c r="K36" s="132">
        <v>956.19500000000005</v>
      </c>
      <c r="L36" s="130">
        <v>193.151403994254</v>
      </c>
      <c r="M36" s="131">
        <v>223.81738743367899</v>
      </c>
      <c r="N36" s="131">
        <v>246.338060897389</v>
      </c>
      <c r="O36" s="131">
        <v>255.18665184730901</v>
      </c>
      <c r="P36" s="131">
        <v>273.22532135574698</v>
      </c>
      <c r="Q36" s="132">
        <v>294.041965254373</v>
      </c>
      <c r="R36" s="86">
        <f t="shared" si="3"/>
        <v>3.1753311449226912E-2</v>
      </c>
      <c r="S36" s="68">
        <f t="shared" si="4"/>
        <v>2.0124150068888888E-2</v>
      </c>
      <c r="T36" s="68">
        <f t="shared" si="5"/>
        <v>7.1841037618671933E-3</v>
      </c>
      <c r="U36" s="68">
        <f t="shared" si="6"/>
        <v>1.4137627793503416E-2</v>
      </c>
      <c r="V36" s="70">
        <f t="shared" si="7"/>
        <v>1.5237712079783527E-2</v>
      </c>
      <c r="W36" s="86">
        <f t="shared" si="8"/>
        <v>8.0532360024458439E-3</v>
      </c>
      <c r="X36" s="68">
        <f t="shared" si="9"/>
        <v>2.120390457888784E-3</v>
      </c>
      <c r="Y36" s="68">
        <f t="shared" si="10"/>
        <v>-4.3339486167381865E-4</v>
      </c>
      <c r="Z36" s="68">
        <f t="shared" si="11"/>
        <v>-2.0006801434352896E-4</v>
      </c>
      <c r="AA36" s="70">
        <f t="shared" si="12"/>
        <v>2.9471620301124721E-3</v>
      </c>
      <c r="AB36" s="86">
        <f t="shared" si="13"/>
        <v>3.9429257306731271</v>
      </c>
      <c r="AC36" s="68">
        <f t="shared" si="14"/>
        <v>9.4907756229604825</v>
      </c>
      <c r="AD36" s="68">
        <f t="shared" si="15"/>
        <v>-16.576347338594172</v>
      </c>
      <c r="AE36" s="68">
        <f t="shared" si="16"/>
        <v>-70.66410810289868</v>
      </c>
      <c r="AF36" s="70">
        <f t="shared" si="17"/>
        <v>5.1703000799050107</v>
      </c>
    </row>
    <row r="37" spans="1:32" ht="12.75">
      <c r="A37" s="69" t="s">
        <v>1868</v>
      </c>
      <c r="B37" s="67" t="s">
        <v>998</v>
      </c>
      <c r="C37" s="67" t="s">
        <v>1007</v>
      </c>
      <c r="D37" s="100">
        <v>2.3200409999999998</v>
      </c>
      <c r="E37" s="104">
        <v>48.858889699999999</v>
      </c>
      <c r="F37" s="130">
        <v>9736.5380000000005</v>
      </c>
      <c r="G37" s="131">
        <v>10091.795</v>
      </c>
      <c r="H37" s="131">
        <v>10460.118</v>
      </c>
      <c r="I37" s="131">
        <v>10733.502</v>
      </c>
      <c r="J37" s="131">
        <v>11017.23</v>
      </c>
      <c r="K37" s="132">
        <v>11346.802</v>
      </c>
      <c r="L37" s="130">
        <v>1082.44241654607</v>
      </c>
      <c r="M37" s="131">
        <v>1301.14878329204</v>
      </c>
      <c r="N37" s="131">
        <v>1402.2407564289999</v>
      </c>
      <c r="O37" s="131">
        <v>1448.3610828916601</v>
      </c>
      <c r="P37" s="131">
        <v>1495.2139391922899</v>
      </c>
      <c r="Q37" s="132">
        <v>1644.80416609399</v>
      </c>
      <c r="R37" s="86">
        <f t="shared" si="3"/>
        <v>4.0409792410728493E-2</v>
      </c>
      <c r="S37" s="68">
        <f t="shared" si="4"/>
        <v>1.553887986294494E-2</v>
      </c>
      <c r="T37" s="68">
        <f t="shared" si="5"/>
        <v>6.5780895686004658E-3</v>
      </c>
      <c r="U37" s="68">
        <f t="shared" si="6"/>
        <v>6.469775645599073E-3</v>
      </c>
      <c r="V37" s="70">
        <f t="shared" si="7"/>
        <v>2.0009207108182568E-2</v>
      </c>
      <c r="W37" s="86">
        <f t="shared" si="8"/>
        <v>7.1674208922970512E-3</v>
      </c>
      <c r="X37" s="68">
        <f t="shared" si="9"/>
        <v>7.1694044381394092E-3</v>
      </c>
      <c r="Y37" s="68">
        <f t="shared" si="10"/>
        <v>5.160027680121455E-3</v>
      </c>
      <c r="Z37" s="68">
        <f t="shared" si="11"/>
        <v>5.2181065844466067E-3</v>
      </c>
      <c r="AA37" s="70">
        <f t="shared" si="12"/>
        <v>5.8951062287478911E-3</v>
      </c>
      <c r="AB37" s="86">
        <f t="shared" si="13"/>
        <v>5.6379823395271211</v>
      </c>
      <c r="AC37" s="68">
        <f t="shared" si="14"/>
        <v>2.1673878209858057</v>
      </c>
      <c r="AD37" s="68">
        <f t="shared" si="15"/>
        <v>1.2748167212245716</v>
      </c>
      <c r="AE37" s="68">
        <f t="shared" si="16"/>
        <v>1.2398703516105372</v>
      </c>
      <c r="AF37" s="70">
        <f t="shared" si="17"/>
        <v>3.3942063691077005</v>
      </c>
    </row>
    <row r="38" spans="1:32" ht="12.75">
      <c r="A38" s="69" t="s">
        <v>1868</v>
      </c>
      <c r="B38" s="67" t="s">
        <v>998</v>
      </c>
      <c r="C38" s="67" t="s">
        <v>1008</v>
      </c>
      <c r="D38" s="100">
        <v>-1.6800198</v>
      </c>
      <c r="E38" s="104">
        <v>48.111338699999997</v>
      </c>
      <c r="F38" s="130">
        <v>276.72199999999998</v>
      </c>
      <c r="G38" s="131">
        <v>294.21800000000002</v>
      </c>
      <c r="H38" s="131">
        <v>312.90600000000001</v>
      </c>
      <c r="I38" s="131">
        <v>332.911</v>
      </c>
      <c r="J38" s="131">
        <v>353.89699999999999</v>
      </c>
      <c r="K38" s="132">
        <v>371.49900000000002</v>
      </c>
      <c r="L38" s="130">
        <v>67.205676113236507</v>
      </c>
      <c r="M38" s="131">
        <v>83.142360299015294</v>
      </c>
      <c r="N38" s="131">
        <v>101.766631089687</v>
      </c>
      <c r="O38" s="131">
        <v>105.305953112235</v>
      </c>
      <c r="P38" s="131">
        <v>112.56162692001899</v>
      </c>
      <c r="Q38" s="132">
        <v>122.610776442009</v>
      </c>
      <c r="R38" s="86">
        <f t="shared" si="3"/>
        <v>4.7426601761811529E-2</v>
      </c>
      <c r="S38" s="68">
        <f t="shared" si="4"/>
        <v>4.4800919107157652E-2</v>
      </c>
      <c r="T38" s="68">
        <f t="shared" si="5"/>
        <v>6.9557614016500149E-3</v>
      </c>
      <c r="U38" s="68">
        <f t="shared" si="6"/>
        <v>1.3780177840565008E-2</v>
      </c>
      <c r="V38" s="70">
        <f t="shared" si="7"/>
        <v>1.785537362414006E-2</v>
      </c>
      <c r="W38" s="86">
        <f t="shared" si="8"/>
        <v>1.22615194078677E-2</v>
      </c>
      <c r="X38" s="68">
        <f t="shared" si="9"/>
        <v>1.2316367356373653E-2</v>
      </c>
      <c r="Y38" s="68">
        <f t="shared" si="10"/>
        <v>1.2394472208901709E-2</v>
      </c>
      <c r="Z38" s="68">
        <f t="shared" si="11"/>
        <v>1.222614467073534E-2</v>
      </c>
      <c r="AA38" s="70">
        <f t="shared" si="12"/>
        <v>9.708052403911694E-3</v>
      </c>
      <c r="AB38" s="86">
        <f t="shared" si="13"/>
        <v>3.8679220889525223</v>
      </c>
      <c r="AC38" s="68">
        <f t="shared" si="14"/>
        <v>3.6375107863255982</v>
      </c>
      <c r="AD38" s="68">
        <f t="shared" si="15"/>
        <v>0.56119867666929679</v>
      </c>
      <c r="AE38" s="68">
        <f t="shared" si="16"/>
        <v>1.127107376174717</v>
      </c>
      <c r="AF38" s="70">
        <f t="shared" si="17"/>
        <v>1.8392333375688765</v>
      </c>
    </row>
    <row r="39" spans="1:32" ht="12.75">
      <c r="A39" s="69" t="s">
        <v>1868</v>
      </c>
      <c r="B39" s="67" t="s">
        <v>998</v>
      </c>
      <c r="C39" s="67" t="s">
        <v>1009</v>
      </c>
      <c r="D39" s="100">
        <v>1.0939658000000001</v>
      </c>
      <c r="E39" s="104">
        <v>49.440459099999998</v>
      </c>
      <c r="F39" s="130">
        <v>462.93299999999999</v>
      </c>
      <c r="G39" s="131">
        <v>463.77499999999998</v>
      </c>
      <c r="H39" s="131">
        <v>465.15499999999997</v>
      </c>
      <c r="I39" s="131">
        <v>467.351</v>
      </c>
      <c r="J39" s="131">
        <v>470.00400000000002</v>
      </c>
      <c r="K39" s="132">
        <v>478.71300000000002</v>
      </c>
      <c r="L39" s="130">
        <v>102.749291208678</v>
      </c>
      <c r="M39" s="131">
        <v>116.083432850916</v>
      </c>
      <c r="N39" s="131">
        <v>127.46190523907001</v>
      </c>
      <c r="O39" s="131">
        <v>133.46335495378699</v>
      </c>
      <c r="P39" s="131">
        <v>139.837102775234</v>
      </c>
      <c r="Q39" s="132">
        <v>152.29001428461399</v>
      </c>
      <c r="R39" s="86">
        <f t="shared" si="3"/>
        <v>2.5954712651315732E-2</v>
      </c>
      <c r="S39" s="68">
        <f t="shared" si="4"/>
        <v>1.9603955721687157E-2</v>
      </c>
      <c r="T39" s="68">
        <f t="shared" si="5"/>
        <v>9.4168523582956777E-3</v>
      </c>
      <c r="U39" s="68">
        <f t="shared" si="6"/>
        <v>9.5513076584265166E-3</v>
      </c>
      <c r="V39" s="70">
        <f t="shared" si="7"/>
        <v>1.7810597133717895E-2</v>
      </c>
      <c r="W39" s="86">
        <f t="shared" si="8"/>
        <v>3.6343712656059082E-4</v>
      </c>
      <c r="X39" s="68">
        <f t="shared" si="9"/>
        <v>5.9423251060795087E-4</v>
      </c>
      <c r="Y39" s="68">
        <f t="shared" si="10"/>
        <v>9.4197959456046186E-4</v>
      </c>
      <c r="Z39" s="68">
        <f t="shared" si="11"/>
        <v>1.1321247911815942E-3</v>
      </c>
      <c r="AA39" s="70">
        <f t="shared" si="12"/>
        <v>3.6720095213520973E-3</v>
      </c>
      <c r="AB39" s="86">
        <f t="shared" si="13"/>
        <v>71.41458798373111</v>
      </c>
      <c r="AC39" s="68">
        <f t="shared" si="14"/>
        <v>32.990378970734248</v>
      </c>
      <c r="AD39" s="68">
        <f t="shared" si="15"/>
        <v>9.9968751050172013</v>
      </c>
      <c r="AE39" s="68">
        <f t="shared" si="16"/>
        <v>8.4366208856338663</v>
      </c>
      <c r="AF39" s="70">
        <f t="shared" si="17"/>
        <v>4.8503679062247436</v>
      </c>
    </row>
    <row r="40" spans="1:32" ht="12.75">
      <c r="A40" s="69" t="s">
        <v>1868</v>
      </c>
      <c r="B40" s="67" t="s">
        <v>998</v>
      </c>
      <c r="C40" s="67" t="s">
        <v>1539</v>
      </c>
      <c r="D40" s="100">
        <v>4.3873058</v>
      </c>
      <c r="E40" s="104">
        <v>45.4401467</v>
      </c>
      <c r="F40" s="130">
        <v>379.964</v>
      </c>
      <c r="G40" s="131">
        <v>374.66500000000002</v>
      </c>
      <c r="H40" s="131">
        <v>372.00799999999998</v>
      </c>
      <c r="I40" s="131">
        <v>373.25400000000002</v>
      </c>
      <c r="J40" s="131">
        <v>374.87900000000002</v>
      </c>
      <c r="K40" s="132">
        <v>381.55200000000002</v>
      </c>
      <c r="L40" s="130">
        <v>56.059894648067498</v>
      </c>
      <c r="M40" s="131">
        <v>66.998416894127203</v>
      </c>
      <c r="N40" s="131">
        <v>73.189908461487903</v>
      </c>
      <c r="O40" s="131">
        <v>74.663531487339796</v>
      </c>
      <c r="P40" s="131">
        <v>80.841942310258602</v>
      </c>
      <c r="Q40" s="132">
        <v>91.817130178747306</v>
      </c>
      <c r="R40" s="86">
        <f t="shared" si="3"/>
        <v>3.9024412424352561E-2</v>
      </c>
      <c r="S40" s="68">
        <f t="shared" si="4"/>
        <v>1.8482501092957675E-2</v>
      </c>
      <c r="T40" s="68">
        <f t="shared" si="5"/>
        <v>4.02684757182694E-3</v>
      </c>
      <c r="U40" s="68">
        <f t="shared" si="6"/>
        <v>1.6550009622747188E-2</v>
      </c>
      <c r="V40" s="70">
        <f t="shared" si="7"/>
        <v>2.715221221768192E-2</v>
      </c>
      <c r="W40" s="86">
        <f t="shared" si="8"/>
        <v>-2.8088436026903973E-3</v>
      </c>
      <c r="X40" s="68">
        <f t="shared" si="9"/>
        <v>-1.4233867917605452E-3</v>
      </c>
      <c r="Y40" s="68">
        <f t="shared" si="10"/>
        <v>6.6875872429064307E-4</v>
      </c>
      <c r="Z40" s="68">
        <f t="shared" si="11"/>
        <v>8.6883083918960768E-4</v>
      </c>
      <c r="AA40" s="70">
        <f t="shared" si="12"/>
        <v>3.5287676526423819E-3</v>
      </c>
      <c r="AB40" s="86">
        <f t="shared" si="13"/>
        <v>-13.893408798899936</v>
      </c>
      <c r="AC40" s="68">
        <f t="shared" si="14"/>
        <v>-12.984876071596263</v>
      </c>
      <c r="AD40" s="68">
        <f t="shared" si="15"/>
        <v>6.0213757601416633</v>
      </c>
      <c r="AE40" s="68">
        <f t="shared" si="16"/>
        <v>19.048598272805354</v>
      </c>
      <c r="AF40" s="70">
        <f t="shared" si="17"/>
        <v>7.6945310347509084</v>
      </c>
    </row>
    <row r="41" spans="1:32" ht="12.75">
      <c r="A41" s="69" t="s">
        <v>1868</v>
      </c>
      <c r="B41" s="67" t="s">
        <v>998</v>
      </c>
      <c r="C41" s="67" t="s">
        <v>1010</v>
      </c>
      <c r="D41" s="100">
        <v>7.7507127000000002</v>
      </c>
      <c r="E41" s="104">
        <v>48.584614000000002</v>
      </c>
      <c r="F41" s="130">
        <v>429.839</v>
      </c>
      <c r="G41" s="131">
        <v>439.76900000000001</v>
      </c>
      <c r="H41" s="131">
        <v>449.93099999999998</v>
      </c>
      <c r="I41" s="131">
        <v>462.34800000000001</v>
      </c>
      <c r="J41" s="131">
        <v>475.22699999999998</v>
      </c>
      <c r="K41" s="132">
        <v>489.81099999999998</v>
      </c>
      <c r="L41" s="130">
        <v>60.846391136950103</v>
      </c>
      <c r="M41" s="131">
        <v>87.834660422097002</v>
      </c>
      <c r="N41" s="131">
        <v>98.650181062670399</v>
      </c>
      <c r="O41" s="131">
        <v>112.8249628568</v>
      </c>
      <c r="P41" s="131">
        <v>134.56091525831999</v>
      </c>
      <c r="Q41" s="132">
        <v>147.73851870071499</v>
      </c>
      <c r="R41" s="86">
        <f t="shared" si="3"/>
        <v>8.8709515160572169E-2</v>
      </c>
      <c r="S41" s="68">
        <f t="shared" si="4"/>
        <v>2.462699938406657E-2</v>
      </c>
      <c r="T41" s="68">
        <f t="shared" si="5"/>
        <v>2.8737467364858982E-2</v>
      </c>
      <c r="U41" s="68">
        <f t="shared" si="6"/>
        <v>3.8530395847074655E-2</v>
      </c>
      <c r="V41" s="70">
        <f t="shared" si="7"/>
        <v>1.9586078791300754E-2</v>
      </c>
      <c r="W41" s="86">
        <f t="shared" si="8"/>
        <v>4.5677738161487395E-3</v>
      </c>
      <c r="X41" s="68">
        <f t="shared" si="9"/>
        <v>4.5689297245442616E-3</v>
      </c>
      <c r="Y41" s="68">
        <f t="shared" si="10"/>
        <v>5.4447233225508335E-3</v>
      </c>
      <c r="Z41" s="68">
        <f t="shared" si="11"/>
        <v>5.4949460658265375E-3</v>
      </c>
      <c r="AA41" s="70">
        <f t="shared" si="12"/>
        <v>6.0454035591815027E-3</v>
      </c>
      <c r="AB41" s="86">
        <f t="shared" si="13"/>
        <v>19.420732884573184</v>
      </c>
      <c r="AC41" s="68">
        <f t="shared" si="14"/>
        <v>5.3901024679303964</v>
      </c>
      <c r="AD41" s="68">
        <f t="shared" si="15"/>
        <v>5.2780399778689917</v>
      </c>
      <c r="AE41" s="68">
        <f t="shared" si="16"/>
        <v>7.0119697965186489</v>
      </c>
      <c r="AF41" s="70">
        <f t="shared" si="17"/>
        <v>3.2398298309720364</v>
      </c>
    </row>
    <row r="42" spans="1:32" ht="12.75">
      <c r="A42" s="69" t="s">
        <v>1868</v>
      </c>
      <c r="B42" s="67" t="s">
        <v>998</v>
      </c>
      <c r="C42" s="67" t="s">
        <v>1011</v>
      </c>
      <c r="D42" s="100">
        <v>5.9304918999999998</v>
      </c>
      <c r="E42" s="104">
        <v>43.125731100000003</v>
      </c>
      <c r="F42" s="130">
        <v>525.11099999999999</v>
      </c>
      <c r="G42" s="131">
        <v>546.279</v>
      </c>
      <c r="H42" s="131">
        <v>562.58299999999997</v>
      </c>
      <c r="I42" s="131">
        <v>570.59199999999998</v>
      </c>
      <c r="J42" s="131">
        <v>579.09500000000003</v>
      </c>
      <c r="K42" s="132">
        <v>592.76400000000001</v>
      </c>
      <c r="L42" s="130">
        <v>100.962741438522</v>
      </c>
      <c r="M42" s="131">
        <v>104.368691904239</v>
      </c>
      <c r="N42" s="131">
        <v>119.321920519252</v>
      </c>
      <c r="O42" s="131">
        <v>123.977846690436</v>
      </c>
      <c r="P42" s="131">
        <v>129.488794740153</v>
      </c>
      <c r="Q42" s="132">
        <v>162.01623226282501</v>
      </c>
      <c r="R42" s="86">
        <f t="shared" si="3"/>
        <v>6.7469452932613595E-3</v>
      </c>
      <c r="S42" s="68">
        <f t="shared" si="4"/>
        <v>2.8654624949660156E-2</v>
      </c>
      <c r="T42" s="68">
        <f t="shared" si="5"/>
        <v>7.8039745772157292E-3</v>
      </c>
      <c r="U42" s="68">
        <f t="shared" si="6"/>
        <v>8.8902141742749456E-3</v>
      </c>
      <c r="V42" s="70">
        <f t="shared" si="7"/>
        <v>5.0239771847356042E-2</v>
      </c>
      <c r="W42" s="86">
        <f t="shared" si="8"/>
        <v>7.9040330860570326E-3</v>
      </c>
      <c r="X42" s="68">
        <f t="shared" si="9"/>
        <v>5.8817689006827011E-3</v>
      </c>
      <c r="Y42" s="68">
        <f t="shared" si="10"/>
        <v>2.8271479205511374E-3</v>
      </c>
      <c r="Z42" s="68">
        <f t="shared" si="11"/>
        <v>2.9584243510914427E-3</v>
      </c>
      <c r="AA42" s="70">
        <f t="shared" si="12"/>
        <v>4.6659606571559297E-3</v>
      </c>
      <c r="AB42" s="86">
        <f t="shared" si="13"/>
        <v>0.85360792646012418</v>
      </c>
      <c r="AC42" s="68">
        <f t="shared" si="14"/>
        <v>4.8717699442992721</v>
      </c>
      <c r="AD42" s="68">
        <f t="shared" si="15"/>
        <v>2.7603700961265534</v>
      </c>
      <c r="AE42" s="68">
        <f t="shared" si="16"/>
        <v>3.0050503643924866</v>
      </c>
      <c r="AF42" s="70">
        <f t="shared" si="17"/>
        <v>10.767294355623433</v>
      </c>
    </row>
    <row r="43" spans="1:32" ht="12.75">
      <c r="A43" s="69" t="s">
        <v>1868</v>
      </c>
      <c r="B43" s="67" t="s">
        <v>998</v>
      </c>
      <c r="C43" s="67" t="s">
        <v>1012</v>
      </c>
      <c r="D43" s="100">
        <v>0.68892679999999995</v>
      </c>
      <c r="E43" s="104">
        <v>47.3900474</v>
      </c>
      <c r="F43" s="130">
        <v>334.05599999999998</v>
      </c>
      <c r="G43" s="131">
        <v>340.72399999999999</v>
      </c>
      <c r="H43" s="131">
        <v>347.30700000000002</v>
      </c>
      <c r="I43" s="131">
        <v>353.67899999999997</v>
      </c>
      <c r="J43" s="131">
        <v>360.36</v>
      </c>
      <c r="K43" s="132">
        <v>369.65300000000002</v>
      </c>
      <c r="L43" s="130">
        <v>54.751448027409999</v>
      </c>
      <c r="M43" s="131">
        <v>65.367196921213903</v>
      </c>
      <c r="N43" s="131">
        <v>80.130535584559595</v>
      </c>
      <c r="O43" s="131">
        <v>85.224877924057395</v>
      </c>
      <c r="P43" s="131">
        <v>90.467208312036306</v>
      </c>
      <c r="Q43" s="132">
        <v>104.46572935856901</v>
      </c>
      <c r="R43" s="86">
        <f t="shared" si="3"/>
        <v>3.8777965793669544E-2</v>
      </c>
      <c r="S43" s="68">
        <f t="shared" si="4"/>
        <v>4.5170481093566618E-2</v>
      </c>
      <c r="T43" s="68">
        <f t="shared" si="5"/>
        <v>1.2715108671954096E-2</v>
      </c>
      <c r="U43" s="68">
        <f t="shared" si="6"/>
        <v>1.2302347661090866E-2</v>
      </c>
      <c r="V43" s="70">
        <f t="shared" si="7"/>
        <v>3.0947171483946972E-2</v>
      </c>
      <c r="W43" s="86">
        <f t="shared" si="8"/>
        <v>3.9528243595743293E-3</v>
      </c>
      <c r="X43" s="68">
        <f t="shared" si="9"/>
        <v>3.8272699282000089E-3</v>
      </c>
      <c r="Y43" s="68">
        <f t="shared" si="10"/>
        <v>3.6361214134595816E-3</v>
      </c>
      <c r="Z43" s="68">
        <f t="shared" si="11"/>
        <v>3.742761936772151E-3</v>
      </c>
      <c r="AA43" s="70">
        <f t="shared" si="12"/>
        <v>5.0922391944278715E-3</v>
      </c>
      <c r="AB43" s="86">
        <f t="shared" si="13"/>
        <v>9.8101919706458833</v>
      </c>
      <c r="AC43" s="68">
        <f t="shared" si="14"/>
        <v>11.802272100209718</v>
      </c>
      <c r="AD43" s="68">
        <f t="shared" si="15"/>
        <v>3.4968878170259794</v>
      </c>
      <c r="AE43" s="68">
        <f t="shared" si="16"/>
        <v>3.2869703894928222</v>
      </c>
      <c r="AF43" s="70">
        <f t="shared" si="17"/>
        <v>6.0773208606953473</v>
      </c>
    </row>
    <row r="44" spans="1:32" ht="12.75">
      <c r="A44" s="69" t="s">
        <v>1868</v>
      </c>
      <c r="B44" s="67" t="s">
        <v>998</v>
      </c>
      <c r="C44" s="67" t="s">
        <v>1013</v>
      </c>
      <c r="D44" s="100">
        <v>3.5234846000000002</v>
      </c>
      <c r="E44" s="104">
        <v>50.357931700000002</v>
      </c>
      <c r="F44" s="130">
        <v>334.47699999999998</v>
      </c>
      <c r="G44" s="131">
        <v>334.12900000000002</v>
      </c>
      <c r="H44" s="131">
        <v>334.55399999999997</v>
      </c>
      <c r="I44" s="131">
        <v>336.15100000000001</v>
      </c>
      <c r="J44" s="131">
        <v>338.077</v>
      </c>
      <c r="K44" s="132">
        <v>344.351</v>
      </c>
      <c r="L44" s="130">
        <v>39.129063857763803</v>
      </c>
      <c r="M44" s="131">
        <v>50.198317256903202</v>
      </c>
      <c r="N44" s="131">
        <v>55.937659223578898</v>
      </c>
      <c r="O44" s="131">
        <v>65.918256076867806</v>
      </c>
      <c r="P44" s="131">
        <v>90.215621398580893</v>
      </c>
      <c r="Q44" s="132">
        <v>123.455121453215</v>
      </c>
      <c r="R44" s="86">
        <f t="shared" si="3"/>
        <v>5.6578166241731287E-2</v>
      </c>
      <c r="S44" s="68">
        <f t="shared" si="4"/>
        <v>2.2866670758316821E-2</v>
      </c>
      <c r="T44" s="68">
        <f t="shared" si="5"/>
        <v>3.5684713989897796E-2</v>
      </c>
      <c r="U44" s="68">
        <f t="shared" si="6"/>
        <v>7.3719684857499065E-2</v>
      </c>
      <c r="V44" s="70">
        <f t="shared" si="7"/>
        <v>7.3689012034354767E-2</v>
      </c>
      <c r="W44" s="86">
        <f t="shared" si="8"/>
        <v>-2.0819438139951107E-4</v>
      </c>
      <c r="X44" s="68">
        <f t="shared" si="9"/>
        <v>2.5423111233724226E-4</v>
      </c>
      <c r="Y44" s="68">
        <f t="shared" si="10"/>
        <v>9.5243245127915274E-4</v>
      </c>
      <c r="Z44" s="68">
        <f t="shared" si="11"/>
        <v>1.1426432831933772E-3</v>
      </c>
      <c r="AA44" s="70">
        <f t="shared" si="12"/>
        <v>3.6775611639121865E-3</v>
      </c>
      <c r="AB44" s="86">
        <f t="shared" si="13"/>
        <v>-271.75645116551715</v>
      </c>
      <c r="AC44" s="68">
        <f t="shared" si="14"/>
        <v>89.944423198620001</v>
      </c>
      <c r="AD44" s="68">
        <f t="shared" si="15"/>
        <v>37.466923708838223</v>
      </c>
      <c r="AE44" s="68">
        <f t="shared" si="16"/>
        <v>64.516797098279525</v>
      </c>
      <c r="AF44" s="70">
        <f t="shared" si="17"/>
        <v>20.037467427452508</v>
      </c>
    </row>
    <row r="45" spans="1:32" ht="12.75">
      <c r="A45" s="69" t="s">
        <v>1869</v>
      </c>
      <c r="B45" s="67" t="s">
        <v>1014</v>
      </c>
      <c r="C45" s="67" t="s">
        <v>1015</v>
      </c>
      <c r="D45" s="100">
        <v>44.801449499999997</v>
      </c>
      <c r="E45" s="104">
        <v>41.693459099999998</v>
      </c>
      <c r="F45" s="130">
        <v>1099.798</v>
      </c>
      <c r="G45" s="131">
        <v>1080.7670000000001</v>
      </c>
      <c r="H45" s="131">
        <v>1079.4449999999999</v>
      </c>
      <c r="I45" s="131">
        <v>1078.125</v>
      </c>
      <c r="J45" s="131">
        <v>1077.8330000000001</v>
      </c>
      <c r="K45" s="132">
        <v>1087.0219999999999</v>
      </c>
      <c r="L45" s="130">
        <v>88.237297685138003</v>
      </c>
      <c r="M45" s="131">
        <v>93.685383099567105</v>
      </c>
      <c r="N45" s="131">
        <v>111.03287521590001</v>
      </c>
      <c r="O45" s="131">
        <v>127.803676604491</v>
      </c>
      <c r="P45" s="131">
        <v>162.896363748537</v>
      </c>
      <c r="Q45" s="132">
        <v>195.061990832996</v>
      </c>
      <c r="R45" s="86">
        <f t="shared" si="3"/>
        <v>1.2348713202595583E-2</v>
      </c>
      <c r="S45" s="68">
        <f t="shared" si="4"/>
        <v>3.703350841378597E-2</v>
      </c>
      <c r="T45" s="68">
        <f t="shared" si="5"/>
        <v>3.0208713150912624E-2</v>
      </c>
      <c r="U45" s="68">
        <f t="shared" si="6"/>
        <v>5.4916553383117371E-2</v>
      </c>
      <c r="V45" s="70">
        <f t="shared" si="7"/>
        <v>3.9492136404116494E-2</v>
      </c>
      <c r="W45" s="86">
        <f t="shared" si="8"/>
        <v>-3.491110463663702E-3</v>
      </c>
      <c r="X45" s="68">
        <f t="shared" si="9"/>
        <v>-2.4479081961154789E-4</v>
      </c>
      <c r="Y45" s="68">
        <f t="shared" si="10"/>
        <v>-2.4471978470061434E-4</v>
      </c>
      <c r="Z45" s="68">
        <f t="shared" si="11"/>
        <v>-5.4175452728735145E-5</v>
      </c>
      <c r="AA45" s="70">
        <f t="shared" si="12"/>
        <v>1.6978606301502387E-3</v>
      </c>
      <c r="AB45" s="86">
        <f t="shared" si="13"/>
        <v>-3.5371877604916522</v>
      </c>
      <c r="AC45" s="68">
        <f t="shared" si="14"/>
        <v>-151.28634510294737</v>
      </c>
      <c r="AD45" s="68">
        <f t="shared" si="15"/>
        <v>-123.44205511568836</v>
      </c>
      <c r="AE45" s="68">
        <f t="shared" si="16"/>
        <v>-1013.6796393394815</v>
      </c>
      <c r="AF45" s="70">
        <f t="shared" si="17"/>
        <v>23.259940010872359</v>
      </c>
    </row>
    <row r="46" spans="1:32" ht="12.75">
      <c r="A46" s="69" t="s">
        <v>1870</v>
      </c>
      <c r="B46" s="67" t="s">
        <v>1016</v>
      </c>
      <c r="C46" s="67" t="s">
        <v>1017</v>
      </c>
      <c r="D46" s="100">
        <v>13.3951309</v>
      </c>
      <c r="E46" s="104">
        <v>52.517388500000003</v>
      </c>
      <c r="F46" s="130">
        <v>3384.4169999999999</v>
      </c>
      <c r="G46" s="131">
        <v>3391.4960000000001</v>
      </c>
      <c r="H46" s="131">
        <v>3450.395</v>
      </c>
      <c r="I46" s="131">
        <v>3513.5949999999998</v>
      </c>
      <c r="J46" s="131">
        <v>3562.038</v>
      </c>
      <c r="K46" s="132">
        <v>3580.1880000000001</v>
      </c>
      <c r="L46" s="130">
        <v>305.87555085198301</v>
      </c>
      <c r="M46" s="131">
        <v>326.28316164414201</v>
      </c>
      <c r="N46" s="131">
        <v>344.78072688582802</v>
      </c>
      <c r="O46" s="131">
        <v>381.56619005939802</v>
      </c>
      <c r="P46" s="131">
        <v>469.061521377242</v>
      </c>
      <c r="Q46" s="132">
        <v>615.35377762545602</v>
      </c>
      <c r="R46" s="86">
        <f t="shared" si="3"/>
        <v>1.3343734558264517E-2</v>
      </c>
      <c r="S46" s="68">
        <f t="shared" si="4"/>
        <v>1.133835111102682E-2</v>
      </c>
      <c r="T46" s="68">
        <f t="shared" si="5"/>
        <v>2.1338468368477734E-2</v>
      </c>
      <c r="U46" s="68">
        <f t="shared" si="6"/>
        <v>4.5861155205718658E-2</v>
      </c>
      <c r="V46" s="70">
        <f t="shared" si="7"/>
        <v>6.2376575174478532E-2</v>
      </c>
      <c r="W46" s="86">
        <f t="shared" si="8"/>
        <v>4.1789217633024934E-4</v>
      </c>
      <c r="X46" s="68">
        <f t="shared" si="9"/>
        <v>3.4435190517861625E-3</v>
      </c>
      <c r="Y46" s="68">
        <f t="shared" si="10"/>
        <v>3.6302025214032451E-3</v>
      </c>
      <c r="Z46" s="68">
        <f t="shared" si="11"/>
        <v>2.7386246248811063E-3</v>
      </c>
      <c r="AA46" s="70">
        <f t="shared" si="12"/>
        <v>1.0164920051521928E-3</v>
      </c>
      <c r="AB46" s="86">
        <f t="shared" si="13"/>
        <v>31.931046604996286</v>
      </c>
      <c r="AC46" s="68">
        <f t="shared" si="14"/>
        <v>3.292663969768248</v>
      </c>
      <c r="AD46" s="68">
        <f t="shared" si="15"/>
        <v>5.8780379999927401</v>
      </c>
      <c r="AE46" s="68">
        <f t="shared" si="16"/>
        <v>16.746053763286255</v>
      </c>
      <c r="AF46" s="70">
        <f t="shared" si="17"/>
        <v>61.364550688364034</v>
      </c>
    </row>
    <row r="47" spans="1:32" ht="12.75">
      <c r="A47" s="69" t="s">
        <v>1870</v>
      </c>
      <c r="B47" s="67" t="s">
        <v>1016</v>
      </c>
      <c r="C47" s="67" t="s">
        <v>1018</v>
      </c>
      <c r="D47" s="100">
        <v>8.5310070000000007</v>
      </c>
      <c r="E47" s="104">
        <v>52.0191005</v>
      </c>
      <c r="F47" s="130">
        <v>321.44099999999997</v>
      </c>
      <c r="G47" s="131">
        <v>327.47000000000003</v>
      </c>
      <c r="H47" s="131">
        <v>329.68299999999999</v>
      </c>
      <c r="I47" s="131">
        <v>332.77699999999999</v>
      </c>
      <c r="J47" s="131">
        <v>334.48899999999998</v>
      </c>
      <c r="K47" s="132">
        <v>334.63099999999997</v>
      </c>
      <c r="L47" s="130">
        <v>102.94022006949</v>
      </c>
      <c r="M47" s="131">
        <v>119.149991730808</v>
      </c>
      <c r="N47" s="131">
        <v>131.40099196012</v>
      </c>
      <c r="O47" s="131">
        <v>139.02068969542401</v>
      </c>
      <c r="P47" s="131">
        <v>144.535458586386</v>
      </c>
      <c r="Q47" s="132">
        <v>160.054178001141</v>
      </c>
      <c r="R47" s="86">
        <f t="shared" si="3"/>
        <v>3.1493563255208822E-2</v>
      </c>
      <c r="S47" s="68">
        <f t="shared" si="4"/>
        <v>2.0563996776416595E-2</v>
      </c>
      <c r="T47" s="68">
        <f t="shared" si="5"/>
        <v>1.1597625895574034E-2</v>
      </c>
      <c r="U47" s="68">
        <f t="shared" si="6"/>
        <v>7.933738356562782E-3</v>
      </c>
      <c r="V47" s="70">
        <f t="shared" si="7"/>
        <v>2.1473926974784206E-2</v>
      </c>
      <c r="W47" s="86">
        <f t="shared" si="8"/>
        <v>3.7164871527545834E-3</v>
      </c>
      <c r="X47" s="68">
        <f t="shared" si="9"/>
        <v>1.3470277792357039E-3</v>
      </c>
      <c r="Y47" s="68">
        <f t="shared" si="10"/>
        <v>1.8682018519300952E-3</v>
      </c>
      <c r="Z47" s="68">
        <f t="shared" si="11"/>
        <v>1.0262796285676517E-3</v>
      </c>
      <c r="AA47" s="70">
        <f t="shared" si="12"/>
        <v>8.4887614856392785E-5</v>
      </c>
      <c r="AB47" s="86">
        <f t="shared" si="13"/>
        <v>8.47401375566883</v>
      </c>
      <c r="AC47" s="68">
        <f t="shared" si="14"/>
        <v>15.266200959927117</v>
      </c>
      <c r="AD47" s="68">
        <f t="shared" si="15"/>
        <v>6.2079083604334189</v>
      </c>
      <c r="AE47" s="68">
        <f t="shared" si="16"/>
        <v>7.7305815449495645</v>
      </c>
      <c r="AF47" s="70">
        <f t="shared" si="17"/>
        <v>252.96890495877832</v>
      </c>
    </row>
    <row r="48" spans="1:32" ht="12.75">
      <c r="A48" s="69" t="s">
        <v>1870</v>
      </c>
      <c r="B48" s="67" t="s">
        <v>1016</v>
      </c>
      <c r="C48" s="67" t="s">
        <v>1019</v>
      </c>
      <c r="D48" s="100">
        <v>7.2196635000000002</v>
      </c>
      <c r="E48" s="104">
        <v>51.481811100000002</v>
      </c>
      <c r="F48" s="130">
        <v>3930</v>
      </c>
      <c r="G48" s="131">
        <v>3928</v>
      </c>
      <c r="H48" s="131">
        <v>3945</v>
      </c>
      <c r="I48" s="131">
        <v>4001</v>
      </c>
      <c r="J48" s="131">
        <v>4134</v>
      </c>
      <c r="K48" s="132">
        <v>4199</v>
      </c>
      <c r="L48" s="130">
        <v>1052.49023157948</v>
      </c>
      <c r="M48" s="131">
        <v>1151.4063481072401</v>
      </c>
      <c r="N48" s="131">
        <v>1298.42041996541</v>
      </c>
      <c r="O48" s="131">
        <v>1427.2757359237801</v>
      </c>
      <c r="P48" s="131">
        <v>1760.90985325466</v>
      </c>
      <c r="Q48" s="132">
        <v>2243.0869901860701</v>
      </c>
      <c r="R48" s="86">
        <f t="shared" si="3"/>
        <v>1.8796586145852574E-2</v>
      </c>
      <c r="S48" s="68">
        <f t="shared" si="4"/>
        <v>2.5536435872503503E-2</v>
      </c>
      <c r="T48" s="68">
        <f t="shared" si="5"/>
        <v>1.9848011318522357E-2</v>
      </c>
      <c r="U48" s="68">
        <f t="shared" si="6"/>
        <v>4.6751179037586715E-2</v>
      </c>
      <c r="V48" s="70">
        <f t="shared" si="7"/>
        <v>5.4764545276433117E-2</v>
      </c>
      <c r="W48" s="86">
        <f t="shared" si="8"/>
        <v>-1.0180707779007233E-4</v>
      </c>
      <c r="X48" s="68">
        <f t="shared" si="9"/>
        <v>8.6371276112364392E-4</v>
      </c>
      <c r="Y48" s="68">
        <f t="shared" si="10"/>
        <v>2.8190751154520653E-3</v>
      </c>
      <c r="Z48" s="68">
        <f t="shared" si="11"/>
        <v>6.540226276895697E-3</v>
      </c>
      <c r="AA48" s="70">
        <f t="shared" si="12"/>
        <v>3.1201880884959622E-3</v>
      </c>
      <c r="AB48" s="86">
        <f t="shared" si="13"/>
        <v>-184.6294634309356</v>
      </c>
      <c r="AC48" s="68">
        <f t="shared" si="14"/>
        <v>29.565889288566225</v>
      </c>
      <c r="AD48" s="68">
        <f t="shared" si="15"/>
        <v>7.0406110180358006</v>
      </c>
      <c r="AE48" s="68">
        <f t="shared" si="16"/>
        <v>7.1482510020703831</v>
      </c>
      <c r="AF48" s="70">
        <f t="shared" si="17"/>
        <v>17.551680771536919</v>
      </c>
    </row>
    <row r="49" spans="1:32" ht="12.75">
      <c r="A49" s="69" t="s">
        <v>1870</v>
      </c>
      <c r="B49" s="67" t="s">
        <v>1016</v>
      </c>
      <c r="C49" s="67" t="s">
        <v>1020</v>
      </c>
      <c r="D49" s="100">
        <v>8.8071646000000001</v>
      </c>
      <c r="E49" s="104">
        <v>53.075819600000003</v>
      </c>
      <c r="F49" s="130">
        <v>539.86599999999999</v>
      </c>
      <c r="G49" s="131">
        <v>546.39099999999996</v>
      </c>
      <c r="H49" s="131">
        <v>547.95100000000002</v>
      </c>
      <c r="I49" s="131">
        <v>556.303</v>
      </c>
      <c r="J49" s="131">
        <v>565.35400000000004</v>
      </c>
      <c r="K49" s="132">
        <v>568.99099999999999</v>
      </c>
      <c r="L49" s="130">
        <v>81.316664036692003</v>
      </c>
      <c r="M49" s="131">
        <v>89.424113400966704</v>
      </c>
      <c r="N49" s="131">
        <v>101.350199447048</v>
      </c>
      <c r="O49" s="131">
        <v>106.443839881329</v>
      </c>
      <c r="P49" s="131">
        <v>120.14918788421799</v>
      </c>
      <c r="Q49" s="132">
        <v>150.39557830583601</v>
      </c>
      <c r="R49" s="86">
        <f t="shared" si="3"/>
        <v>1.9940437695812083E-2</v>
      </c>
      <c r="S49" s="68">
        <f t="shared" si="4"/>
        <v>2.6673087587922049E-2</v>
      </c>
      <c r="T49" s="68">
        <f t="shared" si="5"/>
        <v>1.0051564697595394E-2</v>
      </c>
      <c r="U49" s="68">
        <f t="shared" si="6"/>
        <v>2.575132204581998E-2</v>
      </c>
      <c r="V49" s="70">
        <f t="shared" si="7"/>
        <v>5.0348056369328119E-2</v>
      </c>
      <c r="W49" s="86">
        <f t="shared" si="8"/>
        <v>2.4027752110222255E-3</v>
      </c>
      <c r="X49" s="68">
        <f t="shared" si="9"/>
        <v>5.7020604406607541E-4</v>
      </c>
      <c r="Y49" s="68">
        <f t="shared" si="10"/>
        <v>3.0254485897244828E-3</v>
      </c>
      <c r="Z49" s="68">
        <f t="shared" si="11"/>
        <v>3.2277947557892454E-3</v>
      </c>
      <c r="AA49" s="70">
        <f t="shared" si="12"/>
        <v>1.2825066317405432E-3</v>
      </c>
      <c r="AB49" s="86">
        <f t="shared" si="13"/>
        <v>8.2989193513981352</v>
      </c>
      <c r="AC49" s="68">
        <f t="shared" si="14"/>
        <v>46.777981162246633</v>
      </c>
      <c r="AD49" s="68">
        <f t="shared" si="15"/>
        <v>3.322338621695355</v>
      </c>
      <c r="AE49" s="68">
        <f t="shared" si="16"/>
        <v>7.9779924047628565</v>
      </c>
      <c r="AF49" s="70">
        <f t="shared" si="17"/>
        <v>39.257540759067012</v>
      </c>
    </row>
    <row r="50" spans="1:32" ht="12.75">
      <c r="A50" s="69" t="s">
        <v>1870</v>
      </c>
      <c r="B50" s="67" t="s">
        <v>1016</v>
      </c>
      <c r="C50" s="67" t="s">
        <v>1021</v>
      </c>
      <c r="D50" s="100">
        <v>13.7381437</v>
      </c>
      <c r="E50" s="104">
        <v>51.049328600000003</v>
      </c>
      <c r="F50" s="130">
        <v>477.23700000000002</v>
      </c>
      <c r="G50" s="131">
        <v>491.27499999999998</v>
      </c>
      <c r="H50" s="131">
        <v>521.30100000000004</v>
      </c>
      <c r="I50" s="131">
        <v>540.02300000000002</v>
      </c>
      <c r="J50" s="131">
        <v>575.476</v>
      </c>
      <c r="K50" s="132">
        <v>594.32600000000002</v>
      </c>
      <c r="L50" s="130">
        <v>74.572016007023294</v>
      </c>
      <c r="M50" s="131">
        <v>81.504506996004395</v>
      </c>
      <c r="N50" s="131">
        <v>89.637368584302905</v>
      </c>
      <c r="O50" s="131">
        <v>98.742004530259095</v>
      </c>
      <c r="P50" s="131">
        <v>125.457784064932</v>
      </c>
      <c r="Q50" s="132">
        <v>158.20489957091601</v>
      </c>
      <c r="R50" s="86">
        <f t="shared" si="3"/>
        <v>1.8592741245799738E-2</v>
      </c>
      <c r="S50" s="68">
        <f t="shared" si="4"/>
        <v>1.9956838923514277E-2</v>
      </c>
      <c r="T50" s="68">
        <f t="shared" si="5"/>
        <v>2.0314375778207692E-2</v>
      </c>
      <c r="U50" s="68">
        <f t="shared" si="6"/>
        <v>5.4112289216259449E-2</v>
      </c>
      <c r="V50" s="70">
        <f t="shared" si="7"/>
        <v>5.2204198806883748E-2</v>
      </c>
      <c r="W50" s="86">
        <f t="shared" si="8"/>
        <v>5.7981659262649641E-3</v>
      </c>
      <c r="X50" s="68">
        <f t="shared" si="9"/>
        <v>1.1864711515921935E-2</v>
      </c>
      <c r="Y50" s="68">
        <f t="shared" si="10"/>
        <v>7.0568242380866994E-3</v>
      </c>
      <c r="Z50" s="68">
        <f t="shared" si="11"/>
        <v>1.2717158636280479E-2</v>
      </c>
      <c r="AA50" s="70">
        <f t="shared" si="12"/>
        <v>6.4460931877447459E-3</v>
      </c>
      <c r="AB50" s="86">
        <f t="shared" si="13"/>
        <v>3.2066590508520898</v>
      </c>
      <c r="AC50" s="68">
        <f t="shared" si="14"/>
        <v>1.6820332206757032</v>
      </c>
      <c r="AD50" s="68">
        <f t="shared" si="15"/>
        <v>2.8786852403901562</v>
      </c>
      <c r="AE50" s="68">
        <f t="shared" si="16"/>
        <v>4.2550612730334105</v>
      </c>
      <c r="AF50" s="70">
        <f t="shared" si="17"/>
        <v>8.0985796026240973</v>
      </c>
    </row>
    <row r="51" spans="1:32" ht="12.75">
      <c r="A51" s="69" t="s">
        <v>1870</v>
      </c>
      <c r="B51" s="67" t="s">
        <v>1016</v>
      </c>
      <c r="C51" s="67" t="s">
        <v>1540</v>
      </c>
      <c r="D51" s="100">
        <v>8.6820917000000009</v>
      </c>
      <c r="E51" s="104">
        <v>50.110644399999998</v>
      </c>
      <c r="F51" s="130">
        <v>645.18399999999997</v>
      </c>
      <c r="G51" s="131">
        <v>649.38199999999995</v>
      </c>
      <c r="H51" s="131">
        <v>681.37</v>
      </c>
      <c r="I51" s="131">
        <v>727.36699999999996</v>
      </c>
      <c r="J51" s="131">
        <v>777.15599999999995</v>
      </c>
      <c r="K51" s="132">
        <v>803.75800000000004</v>
      </c>
      <c r="L51" s="130">
        <v>388.39897216208601</v>
      </c>
      <c r="M51" s="131">
        <v>458.14169811128198</v>
      </c>
      <c r="N51" s="131">
        <v>508.37012159541598</v>
      </c>
      <c r="O51" s="131">
        <v>538.48486099076399</v>
      </c>
      <c r="P51" s="131">
        <v>666.33543064910805</v>
      </c>
      <c r="Q51" s="132">
        <v>767.23960838546805</v>
      </c>
      <c r="R51" s="86">
        <f t="shared" si="3"/>
        <v>3.591293023303422E-2</v>
      </c>
      <c r="S51" s="68">
        <f t="shared" si="4"/>
        <v>2.1927025499405027E-2</v>
      </c>
      <c r="T51" s="68">
        <f t="shared" si="5"/>
        <v>1.1847564644766707E-2</v>
      </c>
      <c r="U51" s="68">
        <f t="shared" si="6"/>
        <v>4.7485297701075735E-2</v>
      </c>
      <c r="V51" s="70">
        <f t="shared" si="7"/>
        <v>3.0286301191597927E-2</v>
      </c>
      <c r="W51" s="86">
        <f t="shared" si="8"/>
        <v>1.2971187919362385E-3</v>
      </c>
      <c r="X51" s="68">
        <f t="shared" si="9"/>
        <v>9.6168671726526087E-3</v>
      </c>
      <c r="Y51" s="68">
        <f t="shared" si="10"/>
        <v>1.3065137441717497E-2</v>
      </c>
      <c r="Z51" s="68">
        <f t="shared" si="11"/>
        <v>1.32419875906741E-2</v>
      </c>
      <c r="AA51" s="70">
        <f t="shared" si="12"/>
        <v>6.7314252859235575E-3</v>
      </c>
      <c r="AB51" s="86">
        <f t="shared" si="13"/>
        <v>27.686693351675352</v>
      </c>
      <c r="AC51" s="68">
        <f t="shared" si="14"/>
        <v>2.2800590988465239</v>
      </c>
      <c r="AD51" s="68">
        <f t="shared" si="15"/>
        <v>0.90680750184356784</v>
      </c>
      <c r="AE51" s="68">
        <f t="shared" si="16"/>
        <v>3.5859645220116412</v>
      </c>
      <c r="AF51" s="70">
        <f t="shared" si="17"/>
        <v>4.4992404884789003</v>
      </c>
    </row>
    <row r="52" spans="1:32" ht="12.75">
      <c r="A52" s="69" t="s">
        <v>1870</v>
      </c>
      <c r="B52" s="67" t="s">
        <v>1016</v>
      </c>
      <c r="C52" s="67" t="s">
        <v>1022</v>
      </c>
      <c r="D52" s="100">
        <v>10.000654000000001</v>
      </c>
      <c r="E52" s="104">
        <v>53.550341000000003</v>
      </c>
      <c r="F52" s="130">
        <v>1710.0550000000001</v>
      </c>
      <c r="G52" s="131">
        <v>1739.211</v>
      </c>
      <c r="H52" s="131">
        <v>1775.365</v>
      </c>
      <c r="I52" s="131">
        <v>1786.3019999999999</v>
      </c>
      <c r="J52" s="131">
        <v>1789.954</v>
      </c>
      <c r="K52" s="132">
        <v>1787.7070000000001</v>
      </c>
      <c r="L52" s="130">
        <v>337.10818026112798</v>
      </c>
      <c r="M52" s="131">
        <v>380.65293762752901</v>
      </c>
      <c r="N52" s="131">
        <v>419.24552836073599</v>
      </c>
      <c r="O52" s="131">
        <v>437.219421306578</v>
      </c>
      <c r="P52" s="131">
        <v>448.02523086973702</v>
      </c>
      <c r="Q52" s="132">
        <v>494.491693548461</v>
      </c>
      <c r="R52" s="86">
        <f t="shared" si="3"/>
        <v>2.5834292916102331E-2</v>
      </c>
      <c r="S52" s="68">
        <f t="shared" si="4"/>
        <v>2.0277048680480712E-2</v>
      </c>
      <c r="T52" s="68">
        <f t="shared" si="5"/>
        <v>8.5743993578753404E-3</v>
      </c>
      <c r="U52" s="68">
        <f t="shared" si="6"/>
        <v>4.9429686956115283E-3</v>
      </c>
      <c r="V52" s="70">
        <f t="shared" si="7"/>
        <v>2.0742788341861967E-2</v>
      </c>
      <c r="W52" s="86">
        <f t="shared" si="8"/>
        <v>3.3812056743600786E-3</v>
      </c>
      <c r="X52" s="68">
        <f t="shared" si="9"/>
        <v>4.1148946957293379E-3</v>
      </c>
      <c r="Y52" s="68">
        <f t="shared" si="10"/>
        <v>1.2283051028743601E-3</v>
      </c>
      <c r="Z52" s="68">
        <f t="shared" si="11"/>
        <v>4.0847201871967311E-4</v>
      </c>
      <c r="AA52" s="70">
        <f t="shared" si="12"/>
        <v>-2.51225624278394E-4</v>
      </c>
      <c r="AB52" s="86">
        <f t="shared" si="13"/>
        <v>7.6405564772369807</v>
      </c>
      <c r="AC52" s="68">
        <f t="shared" si="14"/>
        <v>4.9277199490731416</v>
      </c>
      <c r="AD52" s="68">
        <f t="shared" si="15"/>
        <v>6.9806755160508285</v>
      </c>
      <c r="AE52" s="68">
        <f t="shared" si="16"/>
        <v>12.101119462490765</v>
      </c>
      <c r="AF52" s="70">
        <f t="shared" si="17"/>
        <v>-82.566371967200226</v>
      </c>
    </row>
    <row r="53" spans="1:32" ht="12.75">
      <c r="A53" s="69" t="s">
        <v>1870</v>
      </c>
      <c r="B53" s="67" t="s">
        <v>1016</v>
      </c>
      <c r="C53" s="67" t="s">
        <v>1023</v>
      </c>
      <c r="D53" s="100">
        <v>9.7385532000000001</v>
      </c>
      <c r="E53" s="104">
        <v>52.374477900000002</v>
      </c>
      <c r="F53" s="130">
        <v>514.85900000000004</v>
      </c>
      <c r="G53" s="131">
        <v>515.78499999999997</v>
      </c>
      <c r="H53" s="131">
        <v>522.928</v>
      </c>
      <c r="I53" s="131">
        <v>531.36599999999999</v>
      </c>
      <c r="J53" s="131">
        <v>536.976</v>
      </c>
      <c r="K53" s="132">
        <v>538.77700000000004</v>
      </c>
      <c r="L53" s="130">
        <v>136.91276690710899</v>
      </c>
      <c r="M53" s="131">
        <v>156.96226578748499</v>
      </c>
      <c r="N53" s="131">
        <v>171.65575006396301</v>
      </c>
      <c r="O53" s="131">
        <v>188.59082496999301</v>
      </c>
      <c r="P53" s="131">
        <v>194.19060180507401</v>
      </c>
      <c r="Q53" s="132">
        <v>225.17150236805199</v>
      </c>
      <c r="R53" s="86">
        <f t="shared" si="3"/>
        <v>2.9287990204710363E-2</v>
      </c>
      <c r="S53" s="68">
        <f t="shared" si="4"/>
        <v>1.8722314185209178E-2</v>
      </c>
      <c r="T53" s="68">
        <f t="shared" si="5"/>
        <v>1.9731439115461713E-2</v>
      </c>
      <c r="U53" s="68">
        <f t="shared" si="6"/>
        <v>5.9385464122891363E-3</v>
      </c>
      <c r="V53" s="70">
        <f t="shared" si="7"/>
        <v>3.1907723932053315E-2</v>
      </c>
      <c r="W53" s="86">
        <f t="shared" si="8"/>
        <v>3.5938704311836393E-4</v>
      </c>
      <c r="X53" s="68">
        <f t="shared" si="9"/>
        <v>2.7507550597348539E-3</v>
      </c>
      <c r="Y53" s="68">
        <f t="shared" si="10"/>
        <v>3.2014524120749554E-3</v>
      </c>
      <c r="Z53" s="68">
        <f t="shared" si="11"/>
        <v>2.1004702856830372E-3</v>
      </c>
      <c r="AA53" s="70">
        <f t="shared" si="12"/>
        <v>6.696710797577727E-4</v>
      </c>
      <c r="AB53" s="86">
        <f t="shared" si="13"/>
        <v>81.494285243512181</v>
      </c>
      <c r="AC53" s="68">
        <f t="shared" si="14"/>
        <v>6.8062454775649224</v>
      </c>
      <c r="AD53" s="68">
        <f t="shared" si="15"/>
        <v>6.1632773428211562</v>
      </c>
      <c r="AE53" s="68">
        <f t="shared" si="16"/>
        <v>2.827246094727792</v>
      </c>
      <c r="AF53" s="70">
        <f t="shared" si="17"/>
        <v>47.6468596248694</v>
      </c>
    </row>
    <row r="54" spans="1:32" ht="12.75">
      <c r="A54" s="69" t="s">
        <v>1870</v>
      </c>
      <c r="B54" s="67" t="s">
        <v>1016</v>
      </c>
      <c r="C54" s="67" t="s">
        <v>1024</v>
      </c>
      <c r="D54" s="100">
        <v>8.4034195</v>
      </c>
      <c r="E54" s="104">
        <v>49.006870499999998</v>
      </c>
      <c r="F54" s="130">
        <v>277.88</v>
      </c>
      <c r="G54" s="131">
        <v>284.71100000000001</v>
      </c>
      <c r="H54" s="131">
        <v>294.37599999999998</v>
      </c>
      <c r="I54" s="131">
        <v>306.44200000000001</v>
      </c>
      <c r="J54" s="131">
        <v>318.06400000000002</v>
      </c>
      <c r="K54" s="132">
        <v>323.80399999999997</v>
      </c>
      <c r="L54" s="130">
        <v>135.65141954425499</v>
      </c>
      <c r="M54" s="131">
        <v>149.133283203742</v>
      </c>
      <c r="N54" s="131">
        <v>165.954691722902</v>
      </c>
      <c r="O54" s="131">
        <v>174.865894015793</v>
      </c>
      <c r="P54" s="131">
        <v>187.05548413044701</v>
      </c>
      <c r="Q54" s="132">
        <v>209.38753934994699</v>
      </c>
      <c r="R54" s="86">
        <f t="shared" si="3"/>
        <v>1.9877217215686672E-2</v>
      </c>
      <c r="S54" s="68">
        <f t="shared" si="4"/>
        <v>2.2558892499106364E-2</v>
      </c>
      <c r="T54" s="68">
        <f t="shared" si="5"/>
        <v>1.0739319509893971E-2</v>
      </c>
      <c r="U54" s="68">
        <f t="shared" si="6"/>
        <v>1.3941643890321011E-2</v>
      </c>
      <c r="V54" s="70">
        <f t="shared" si="7"/>
        <v>2.387746643549489E-2</v>
      </c>
      <c r="W54" s="86">
        <f t="shared" si="8"/>
        <v>4.8570529749681242E-3</v>
      </c>
      <c r="X54" s="68">
        <f t="shared" si="9"/>
        <v>6.6766462185984558E-3</v>
      </c>
      <c r="Y54" s="68">
        <f t="shared" si="10"/>
        <v>8.0341284795842089E-3</v>
      </c>
      <c r="Z54" s="68">
        <f t="shared" si="11"/>
        <v>7.4448232403462652E-3</v>
      </c>
      <c r="AA54" s="70">
        <f t="shared" si="12"/>
        <v>3.5771548159153023E-3</v>
      </c>
      <c r="AB54" s="86">
        <f t="shared" si="13"/>
        <v>4.0924439815929992</v>
      </c>
      <c r="AC54" s="68">
        <f t="shared" si="14"/>
        <v>3.3787760741712427</v>
      </c>
      <c r="AD54" s="68">
        <f t="shared" si="15"/>
        <v>1.3367124433202697</v>
      </c>
      <c r="AE54" s="68">
        <f t="shared" si="16"/>
        <v>1.872662847757897</v>
      </c>
      <c r="AF54" s="70">
        <f t="shared" si="17"/>
        <v>6.6749882698004663</v>
      </c>
    </row>
    <row r="55" spans="1:32" ht="12.75">
      <c r="A55" s="69" t="s">
        <v>1870</v>
      </c>
      <c r="B55" s="67" t="s">
        <v>1016</v>
      </c>
      <c r="C55" s="67" t="s">
        <v>1025</v>
      </c>
      <c r="D55" s="100">
        <v>12.3747329</v>
      </c>
      <c r="E55" s="104">
        <v>51.340632100000001</v>
      </c>
      <c r="F55" s="130">
        <v>491.36700000000002</v>
      </c>
      <c r="G55" s="131">
        <v>500.56099999999998</v>
      </c>
      <c r="H55" s="131">
        <v>523.70399999999995</v>
      </c>
      <c r="I55" s="131">
        <v>556.77599999999995</v>
      </c>
      <c r="J55" s="131">
        <v>591.05200000000002</v>
      </c>
      <c r="K55" s="132">
        <v>609.13499999999999</v>
      </c>
      <c r="L55" s="130">
        <v>66.717365272950403</v>
      </c>
      <c r="M55" s="131">
        <v>72.207099895373105</v>
      </c>
      <c r="N55" s="131">
        <v>80.887144743719901</v>
      </c>
      <c r="O55" s="131">
        <v>97.029503532176605</v>
      </c>
      <c r="P55" s="131">
        <v>124.21205226610201</v>
      </c>
      <c r="Q55" s="132">
        <v>153.36120849481699</v>
      </c>
      <c r="R55" s="86">
        <f t="shared" si="3"/>
        <v>1.6456688899399437E-2</v>
      </c>
      <c r="S55" s="68">
        <f t="shared" si="4"/>
        <v>2.4042081349130592E-2</v>
      </c>
      <c r="T55" s="68">
        <f t="shared" si="5"/>
        <v>3.9913286195480402E-2</v>
      </c>
      <c r="U55" s="68">
        <f t="shared" si="6"/>
        <v>5.6029450310257876E-2</v>
      </c>
      <c r="V55" s="70">
        <f t="shared" si="7"/>
        <v>4.6934505463718058E-2</v>
      </c>
      <c r="W55" s="86">
        <f t="shared" si="8"/>
        <v>3.7076333371394684E-3</v>
      </c>
      <c r="X55" s="68">
        <f t="shared" si="9"/>
        <v>9.0394339532637556E-3</v>
      </c>
      <c r="Y55" s="68">
        <f t="shared" si="10"/>
        <v>1.2247273085203261E-2</v>
      </c>
      <c r="Z55" s="68">
        <f t="shared" si="11"/>
        <v>1.1948199071236745E-2</v>
      </c>
      <c r="AA55" s="70">
        <f t="shared" si="12"/>
        <v>6.0271836042723702E-3</v>
      </c>
      <c r="AB55" s="86">
        <f t="shared" si="13"/>
        <v>4.4385966472337808</v>
      </c>
      <c r="AC55" s="68">
        <f t="shared" si="14"/>
        <v>2.6596888116484347</v>
      </c>
      <c r="AD55" s="68">
        <f t="shared" si="15"/>
        <v>3.2589529046839232</v>
      </c>
      <c r="AE55" s="68">
        <f t="shared" si="16"/>
        <v>4.6893636418512008</v>
      </c>
      <c r="AF55" s="70">
        <f t="shared" si="17"/>
        <v>7.7871371680876829</v>
      </c>
    </row>
    <row r="56" spans="1:32" ht="12.75">
      <c r="A56" s="69" t="s">
        <v>1870</v>
      </c>
      <c r="B56" s="67" t="s">
        <v>1016</v>
      </c>
      <c r="C56" s="67" t="s">
        <v>1026</v>
      </c>
      <c r="D56" s="100">
        <v>8.4673098000000007</v>
      </c>
      <c r="E56" s="104">
        <v>49.489291299999998</v>
      </c>
      <c r="F56" s="130">
        <v>307.22899999999998</v>
      </c>
      <c r="G56" s="131">
        <v>307.18</v>
      </c>
      <c r="H56" s="131">
        <v>303.29899999999998</v>
      </c>
      <c r="I56" s="131">
        <v>302.77300000000002</v>
      </c>
      <c r="J56" s="131">
        <v>331.67</v>
      </c>
      <c r="K56" s="132">
        <v>347.71</v>
      </c>
      <c r="L56" s="130">
        <v>212.13118467646001</v>
      </c>
      <c r="M56" s="131">
        <v>270.35095343505901</v>
      </c>
      <c r="N56" s="131">
        <v>312.366686594893</v>
      </c>
      <c r="O56" s="131">
        <v>331.59713717635702</v>
      </c>
      <c r="P56" s="131">
        <v>407.86078529600798</v>
      </c>
      <c r="Q56" s="132">
        <v>468.08917237805798</v>
      </c>
      <c r="R56" s="86">
        <f t="shared" si="3"/>
        <v>5.4890344243723632E-2</v>
      </c>
      <c r="S56" s="68">
        <f t="shared" si="4"/>
        <v>3.1082363591461559E-2</v>
      </c>
      <c r="T56" s="68">
        <f t="shared" si="5"/>
        <v>1.2312741023119354E-2</v>
      </c>
      <c r="U56" s="68">
        <f t="shared" si="6"/>
        <v>4.5997772338481194E-2</v>
      </c>
      <c r="V56" s="70">
        <f t="shared" si="7"/>
        <v>2.9533796458680778E-2</v>
      </c>
      <c r="W56" s="86">
        <f t="shared" si="8"/>
        <v>-3.1900574440719008E-5</v>
      </c>
      <c r="X56" s="68">
        <f t="shared" si="9"/>
        <v>-2.542955472798768E-3</v>
      </c>
      <c r="Y56" s="68">
        <f t="shared" si="10"/>
        <v>-3.4715356067592247E-4</v>
      </c>
      <c r="Z56" s="68">
        <f t="shared" si="11"/>
        <v>1.8231429774225448E-2</v>
      </c>
      <c r="AA56" s="70">
        <f t="shared" si="12"/>
        <v>9.4456600669321732E-3</v>
      </c>
      <c r="AB56" s="86">
        <f t="shared" si="13"/>
        <v>-1720.6694614771475</v>
      </c>
      <c r="AC56" s="68">
        <f t="shared" si="14"/>
        <v>-12.222928762984756</v>
      </c>
      <c r="AD56" s="68">
        <f t="shared" si="15"/>
        <v>-35.467707717431828</v>
      </c>
      <c r="AE56" s="68">
        <f t="shared" si="16"/>
        <v>2.522993144701696</v>
      </c>
      <c r="AF56" s="70">
        <f t="shared" si="17"/>
        <v>3.1267054127931337</v>
      </c>
    </row>
    <row r="57" spans="1:32" ht="12.75">
      <c r="A57" s="69" t="s">
        <v>1870</v>
      </c>
      <c r="B57" s="67" t="s">
        <v>1016</v>
      </c>
      <c r="C57" s="67" t="s">
        <v>1541</v>
      </c>
      <c r="D57" s="100">
        <v>7.6251879000000002</v>
      </c>
      <c r="E57" s="104">
        <v>51.962510100000003</v>
      </c>
      <c r="F57" s="130">
        <v>265.13900000000001</v>
      </c>
      <c r="G57" s="131">
        <v>270.452</v>
      </c>
      <c r="H57" s="131">
        <v>286.37400000000002</v>
      </c>
      <c r="I57" s="131">
        <v>307.673</v>
      </c>
      <c r="J57" s="131">
        <v>329.91300000000001</v>
      </c>
      <c r="K57" s="132">
        <v>341.87099999999998</v>
      </c>
      <c r="L57" s="130">
        <v>38.105692974586901</v>
      </c>
      <c r="M57" s="131">
        <v>43.156176236549904</v>
      </c>
      <c r="N57" s="131">
        <v>50.934193914222398</v>
      </c>
      <c r="O57" s="131">
        <v>59.797271666137199</v>
      </c>
      <c r="P57" s="131">
        <v>62.241165885270199</v>
      </c>
      <c r="Q57" s="132">
        <v>67.498496070831706</v>
      </c>
      <c r="R57" s="86">
        <f t="shared" si="3"/>
        <v>2.6507762319563245E-2</v>
      </c>
      <c r="S57" s="68">
        <f t="shared" si="4"/>
        <v>3.604590747354082E-2</v>
      </c>
      <c r="T57" s="68">
        <f t="shared" si="5"/>
        <v>3.4802073305964139E-2</v>
      </c>
      <c r="U57" s="68">
        <f t="shared" si="6"/>
        <v>8.1739321913476583E-3</v>
      </c>
      <c r="V57" s="70">
        <f t="shared" si="7"/>
        <v>1.6893418080414495E-2</v>
      </c>
      <c r="W57" s="86">
        <f t="shared" si="8"/>
        <v>3.9680833202275743E-3</v>
      </c>
      <c r="X57" s="68">
        <f t="shared" si="9"/>
        <v>1.1440803094055301E-2</v>
      </c>
      <c r="Y57" s="68">
        <f t="shared" si="10"/>
        <v>1.4347776365797593E-2</v>
      </c>
      <c r="Z57" s="68">
        <f t="shared" si="11"/>
        <v>1.39582905334174E-2</v>
      </c>
      <c r="AA57" s="70">
        <f t="shared" si="12"/>
        <v>7.1208979172536491E-3</v>
      </c>
      <c r="AB57" s="86">
        <f t="shared" si="13"/>
        <v>6.680243377057665</v>
      </c>
      <c r="AC57" s="68">
        <f t="shared" si="14"/>
        <v>3.1506448609600191</v>
      </c>
      <c r="AD57" s="68">
        <f t="shared" si="15"/>
        <v>2.4256074543317911</v>
      </c>
      <c r="AE57" s="68">
        <f t="shared" si="16"/>
        <v>0.58559693766070642</v>
      </c>
      <c r="AF57" s="70">
        <f t="shared" si="17"/>
        <v>2.3723718942076704</v>
      </c>
    </row>
    <row r="58" spans="1:32" ht="12.75">
      <c r="A58" s="69" t="s">
        <v>1870</v>
      </c>
      <c r="B58" s="67" t="s">
        <v>1016</v>
      </c>
      <c r="C58" s="67" t="s">
        <v>1542</v>
      </c>
      <c r="D58" s="100">
        <v>11.5753822</v>
      </c>
      <c r="E58" s="104">
        <v>48.137107899999997</v>
      </c>
      <c r="F58" s="130">
        <v>1202.366</v>
      </c>
      <c r="G58" s="131">
        <v>1254.4010000000001</v>
      </c>
      <c r="H58" s="131">
        <v>1352.761</v>
      </c>
      <c r="I58" s="131">
        <v>1439.8589999999999</v>
      </c>
      <c r="J58" s="131">
        <v>1538.3019999999999</v>
      </c>
      <c r="K58" s="132">
        <v>1590.8910000000001</v>
      </c>
      <c r="L58" s="130">
        <v>189.7491</v>
      </c>
      <c r="M58" s="131">
        <v>229.42590000000001</v>
      </c>
      <c r="N58" s="131">
        <v>256.58519999999999</v>
      </c>
      <c r="O58" s="131">
        <v>272.01330000000002</v>
      </c>
      <c r="P58" s="131">
        <v>297.10939999999999</v>
      </c>
      <c r="Q58" s="132">
        <v>362.05066660890799</v>
      </c>
      <c r="R58" s="86">
        <f t="shared" si="3"/>
        <v>4.182027740843041E-2</v>
      </c>
      <c r="S58" s="68">
        <f t="shared" si="4"/>
        <v>2.3675879663106886E-2</v>
      </c>
      <c r="T58" s="68">
        <f t="shared" si="5"/>
        <v>1.2025713096468564E-2</v>
      </c>
      <c r="U58" s="68">
        <f t="shared" si="6"/>
        <v>1.8452112451854359E-2</v>
      </c>
      <c r="V58" s="70">
        <f t="shared" si="7"/>
        <v>4.3715390094630456E-2</v>
      </c>
      <c r="W58" s="86">
        <f t="shared" si="8"/>
        <v>8.4733771061016056E-3</v>
      </c>
      <c r="X58" s="68">
        <f t="shared" si="9"/>
        <v>1.5097904256778191E-2</v>
      </c>
      <c r="Y58" s="68">
        <f t="shared" si="10"/>
        <v>1.2479500607127134E-2</v>
      </c>
      <c r="Z58" s="68">
        <f t="shared" si="11"/>
        <v>1.3226803717628938E-2</v>
      </c>
      <c r="AA58" s="70">
        <f t="shared" si="12"/>
        <v>6.7230051845267574E-3</v>
      </c>
      <c r="AB58" s="86">
        <f t="shared" si="13"/>
        <v>4.9354911134919268</v>
      </c>
      <c r="AC58" s="68">
        <f t="shared" si="14"/>
        <v>1.5681566964817397</v>
      </c>
      <c r="AD58" s="68">
        <f t="shared" si="15"/>
        <v>0.96363736619401197</v>
      </c>
      <c r="AE58" s="68">
        <f t="shared" si="16"/>
        <v>1.3950545306165714</v>
      </c>
      <c r="AF58" s="70">
        <f t="shared" si="17"/>
        <v>6.5023585278861642</v>
      </c>
    </row>
    <row r="59" spans="1:32" ht="12.75">
      <c r="A59" s="69" t="s">
        <v>1870</v>
      </c>
      <c r="B59" s="67" t="s">
        <v>1016</v>
      </c>
      <c r="C59" s="67" t="s">
        <v>1027</v>
      </c>
      <c r="D59" s="100">
        <v>11.077298000000001</v>
      </c>
      <c r="E59" s="104">
        <v>49.453871999999997</v>
      </c>
      <c r="F59" s="130">
        <v>487.51299999999998</v>
      </c>
      <c r="G59" s="131">
        <v>497.26</v>
      </c>
      <c r="H59" s="131">
        <v>504.98700000000002</v>
      </c>
      <c r="I59" s="131">
        <v>509.51600000000002</v>
      </c>
      <c r="J59" s="131">
        <v>511.94099999999997</v>
      </c>
      <c r="K59" s="132">
        <v>512.05100000000004</v>
      </c>
      <c r="L59" s="130">
        <v>195.28631657478499</v>
      </c>
      <c r="M59" s="131">
        <v>209.088415946868</v>
      </c>
      <c r="N59" s="131">
        <v>222.61539553361601</v>
      </c>
      <c r="O59" s="131">
        <v>229.48345868416001</v>
      </c>
      <c r="P59" s="131">
        <v>235.56542499700399</v>
      </c>
      <c r="Q59" s="132">
        <v>250.53478584555299</v>
      </c>
      <c r="R59" s="86">
        <f t="shared" si="3"/>
        <v>1.4135244715722297E-2</v>
      </c>
      <c r="S59" s="68">
        <f t="shared" si="4"/>
        <v>1.2939004320722761E-2</v>
      </c>
      <c r="T59" s="68">
        <f t="shared" si="5"/>
        <v>6.1703397773375402E-3</v>
      </c>
      <c r="U59" s="68">
        <f t="shared" si="6"/>
        <v>5.300570548934104E-3</v>
      </c>
      <c r="V59" s="70">
        <f t="shared" si="7"/>
        <v>1.2709302181115406E-2</v>
      </c>
      <c r="W59" s="86">
        <f t="shared" si="8"/>
        <v>3.9592142782385077E-3</v>
      </c>
      <c r="X59" s="68">
        <f t="shared" si="9"/>
        <v>3.0839316459089594E-3</v>
      </c>
      <c r="Y59" s="68">
        <f t="shared" si="10"/>
        <v>1.7857138273105738E-3</v>
      </c>
      <c r="Z59" s="68">
        <f t="shared" si="11"/>
        <v>9.4962570364150092E-4</v>
      </c>
      <c r="AA59" s="70">
        <f t="shared" si="12"/>
        <v>4.296908586127824E-5</v>
      </c>
      <c r="AB59" s="86">
        <f t="shared" si="13"/>
        <v>3.5702146240014074</v>
      </c>
      <c r="AC59" s="68">
        <f t="shared" si="14"/>
        <v>4.1956196849846563</v>
      </c>
      <c r="AD59" s="68">
        <f t="shared" si="15"/>
        <v>3.4553911623289379</v>
      </c>
      <c r="AE59" s="68">
        <f t="shared" si="16"/>
        <v>5.5817471332211905</v>
      </c>
      <c r="AF59" s="70">
        <f t="shared" si="17"/>
        <v>295.77781156774489</v>
      </c>
    </row>
    <row r="60" spans="1:32" ht="12.75">
      <c r="A60" s="69" t="s">
        <v>1870</v>
      </c>
      <c r="B60" s="67" t="s">
        <v>1016</v>
      </c>
      <c r="C60" s="67" t="s">
        <v>1028</v>
      </c>
      <c r="D60" s="100">
        <v>9.1800131999999994</v>
      </c>
      <c r="E60" s="104">
        <v>48.778448500000003</v>
      </c>
      <c r="F60" s="130">
        <v>583.15899999999999</v>
      </c>
      <c r="G60" s="131">
        <v>591.61</v>
      </c>
      <c r="H60" s="131">
        <v>608.10699999999997</v>
      </c>
      <c r="I60" s="131">
        <v>622.42499999999995</v>
      </c>
      <c r="J60" s="131">
        <v>632.69200000000001</v>
      </c>
      <c r="K60" s="132">
        <v>636.84</v>
      </c>
      <c r="L60" s="130">
        <v>326.75369077444799</v>
      </c>
      <c r="M60" s="131">
        <v>362.96775466155202</v>
      </c>
      <c r="N60" s="131">
        <v>379.96561306573199</v>
      </c>
      <c r="O60" s="131">
        <v>388.683587058434</v>
      </c>
      <c r="P60" s="131">
        <v>401.55948512378399</v>
      </c>
      <c r="Q60" s="132">
        <v>435.72717578173001</v>
      </c>
      <c r="R60" s="86">
        <f t="shared" si="3"/>
        <v>2.2165970827305471E-2</v>
      </c>
      <c r="S60" s="68">
        <f t="shared" si="4"/>
        <v>9.3660432288424945E-3</v>
      </c>
      <c r="T60" s="68">
        <f t="shared" si="5"/>
        <v>4.5888226160054387E-3</v>
      </c>
      <c r="U60" s="68">
        <f t="shared" si="6"/>
        <v>6.6253881018208506E-3</v>
      </c>
      <c r="V60" s="70">
        <f t="shared" si="7"/>
        <v>1.7017498987684752E-2</v>
      </c>
      <c r="W60" s="86">
        <f t="shared" si="8"/>
        <v>2.8775515133874548E-3</v>
      </c>
      <c r="X60" s="68">
        <f t="shared" si="9"/>
        <v>5.5006438635139708E-3</v>
      </c>
      <c r="Y60" s="68">
        <f t="shared" si="10"/>
        <v>4.6544571656433453E-3</v>
      </c>
      <c r="Z60" s="68">
        <f t="shared" si="11"/>
        <v>3.2721185394215765E-3</v>
      </c>
      <c r="AA60" s="70">
        <f t="shared" si="12"/>
        <v>1.3069429556149589E-3</v>
      </c>
      <c r="AB60" s="86">
        <f t="shared" si="13"/>
        <v>7.7030665564737992</v>
      </c>
      <c r="AC60" s="68">
        <f t="shared" si="14"/>
        <v>1.7027176201985916</v>
      </c>
      <c r="AD60" s="68">
        <f t="shared" si="15"/>
        <v>0.98589855974561658</v>
      </c>
      <c r="AE60" s="68">
        <f t="shared" si="16"/>
        <v>2.024800758896725</v>
      </c>
      <c r="AF60" s="70">
        <f t="shared" si="17"/>
        <v>13.020842963782968</v>
      </c>
    </row>
    <row r="61" spans="1:32" ht="12.75">
      <c r="A61" s="69" t="s">
        <v>1870</v>
      </c>
      <c r="B61" s="67" t="s">
        <v>1016</v>
      </c>
      <c r="C61" s="67" t="s">
        <v>1029</v>
      </c>
      <c r="D61" s="100">
        <v>7.1780374</v>
      </c>
      <c r="E61" s="104">
        <v>51.264018</v>
      </c>
      <c r="F61" s="130">
        <v>367.71100000000001</v>
      </c>
      <c r="G61" s="131">
        <v>360.15800000000002</v>
      </c>
      <c r="H61" s="131">
        <v>351.892</v>
      </c>
      <c r="I61" s="131">
        <v>349.97300000000001</v>
      </c>
      <c r="J61" s="131">
        <v>349.30599999999998</v>
      </c>
      <c r="K61" s="132">
        <v>348.11900000000003</v>
      </c>
      <c r="L61" s="130">
        <v>54.958912445167996</v>
      </c>
      <c r="M61" s="131">
        <v>59.659373338072903</v>
      </c>
      <c r="N61" s="131">
        <v>71.706968032469902</v>
      </c>
      <c r="O61" s="131">
        <v>77.268728698669193</v>
      </c>
      <c r="P61" s="131">
        <v>85.037844274605803</v>
      </c>
      <c r="Q61" s="132">
        <v>113.29460979999</v>
      </c>
      <c r="R61" s="86">
        <f t="shared" si="3"/>
        <v>1.710536356626239E-2</v>
      </c>
      <c r="S61" s="68">
        <f t="shared" si="4"/>
        <v>4.0387935777087922E-2</v>
      </c>
      <c r="T61" s="68">
        <f t="shared" si="5"/>
        <v>1.5512469202939522E-2</v>
      </c>
      <c r="U61" s="68">
        <f t="shared" si="6"/>
        <v>2.0109339720689408E-2</v>
      </c>
      <c r="V61" s="70">
        <f t="shared" si="7"/>
        <v>6.6456918719945246E-2</v>
      </c>
      <c r="W61" s="86">
        <f t="shared" si="8"/>
        <v>-4.1508958992828391E-3</v>
      </c>
      <c r="X61" s="68">
        <f t="shared" si="9"/>
        <v>-4.6437027435072839E-3</v>
      </c>
      <c r="Y61" s="68">
        <f t="shared" si="10"/>
        <v>-1.0936603374594657E-3</v>
      </c>
      <c r="Z61" s="68">
        <f t="shared" si="11"/>
        <v>-3.8153595476552718E-4</v>
      </c>
      <c r="AA61" s="70">
        <f t="shared" si="12"/>
        <v>-6.807907064629036E-4</v>
      </c>
      <c r="AB61" s="86">
        <f t="shared" si="13"/>
        <v>-4.1208847394167911</v>
      </c>
      <c r="AC61" s="68">
        <f t="shared" si="14"/>
        <v>-8.6973559695562734</v>
      </c>
      <c r="AD61" s="68">
        <f t="shared" si="15"/>
        <v>-14.183991749188271</v>
      </c>
      <c r="AE61" s="68">
        <f t="shared" si="16"/>
        <v>-52.706277008801429</v>
      </c>
      <c r="AF61" s="70">
        <f t="shared" si="17"/>
        <v>-97.617253127950121</v>
      </c>
    </row>
    <row r="62" spans="1:32" ht="12.75">
      <c r="A62" s="69" t="s">
        <v>1871</v>
      </c>
      <c r="B62" s="67" t="s">
        <v>1030</v>
      </c>
      <c r="C62" s="67" t="s">
        <v>1543</v>
      </c>
      <c r="D62" s="100">
        <v>23.71622</v>
      </c>
      <c r="E62" s="104">
        <v>37.97945</v>
      </c>
      <c r="F62" s="130">
        <v>3179.4340000000002</v>
      </c>
      <c r="G62" s="131">
        <v>3179.7359999999999</v>
      </c>
      <c r="H62" s="131">
        <v>3170.4340000000002</v>
      </c>
      <c r="I62" s="131">
        <v>3161.1550000000002</v>
      </c>
      <c r="J62" s="131">
        <v>3153.355</v>
      </c>
      <c r="K62" s="132">
        <v>3155.3180000000002</v>
      </c>
      <c r="L62" s="130">
        <v>393.52726271594003</v>
      </c>
      <c r="M62" s="131">
        <v>456.48339705564501</v>
      </c>
      <c r="N62" s="131">
        <v>472.967195632357</v>
      </c>
      <c r="O62" s="131">
        <v>475.35564517571601</v>
      </c>
      <c r="P62" s="131">
        <v>484.49464884709101</v>
      </c>
      <c r="Q62" s="132">
        <v>500.14968064082598</v>
      </c>
      <c r="R62" s="86">
        <f t="shared" si="3"/>
        <v>3.1995818488005826E-2</v>
      </c>
      <c r="S62" s="68">
        <f t="shared" si="4"/>
        <v>7.222080225933224E-3</v>
      </c>
      <c r="T62" s="68">
        <f t="shared" si="5"/>
        <v>1.0099852866817308E-3</v>
      </c>
      <c r="U62" s="68">
        <f t="shared" si="6"/>
        <v>3.8451225999416748E-3</v>
      </c>
      <c r="V62" s="70">
        <f t="shared" si="7"/>
        <v>6.4624168010886619E-3</v>
      </c>
      <c r="W62" s="86">
        <f t="shared" si="8"/>
        <v>1.8996189768597509E-5</v>
      </c>
      <c r="X62" s="68">
        <f t="shared" si="9"/>
        <v>-5.8593748849605071E-4</v>
      </c>
      <c r="Y62" s="68">
        <f t="shared" si="10"/>
        <v>-5.8620397773104346E-4</v>
      </c>
      <c r="Z62" s="68">
        <f t="shared" si="11"/>
        <v>-4.9410034775119441E-4</v>
      </c>
      <c r="AA62" s="70">
        <f t="shared" si="12"/>
        <v>1.2446357979577774E-4</v>
      </c>
      <c r="AB62" s="86">
        <f t="shared" si="13"/>
        <v>1684.3282193831274</v>
      </c>
      <c r="AC62" s="68">
        <f t="shared" si="14"/>
        <v>-12.325683827587866</v>
      </c>
      <c r="AD62" s="68">
        <f t="shared" si="15"/>
        <v>-1.7229246560062113</v>
      </c>
      <c r="AE62" s="68">
        <f t="shared" si="16"/>
        <v>-7.7820681921031492</v>
      </c>
      <c r="AF62" s="70">
        <f t="shared" si="17"/>
        <v>51.922151136037712</v>
      </c>
    </row>
    <row r="63" spans="1:32" ht="12.75">
      <c r="A63" s="69" t="s">
        <v>1871</v>
      </c>
      <c r="B63" s="67" t="s">
        <v>1030</v>
      </c>
      <c r="C63" s="67" t="s">
        <v>1031</v>
      </c>
      <c r="D63" s="100">
        <v>22.9352716</v>
      </c>
      <c r="E63" s="104">
        <v>40.6403167</v>
      </c>
      <c r="F63" s="130">
        <v>796.97299999999996</v>
      </c>
      <c r="G63" s="131">
        <v>803.24099999999999</v>
      </c>
      <c r="H63" s="131">
        <v>806.13900000000001</v>
      </c>
      <c r="I63" s="131">
        <v>809.04300000000001</v>
      </c>
      <c r="J63" s="131">
        <v>812.16600000000005</v>
      </c>
      <c r="K63" s="132">
        <v>815.47199999999998</v>
      </c>
      <c r="L63" s="130">
        <v>99.025308328880399</v>
      </c>
      <c r="M63" s="131">
        <v>111.2440337279</v>
      </c>
      <c r="N63" s="131">
        <v>121.32585862507101</v>
      </c>
      <c r="O63" s="131">
        <v>124.96368802987099</v>
      </c>
      <c r="P63" s="131">
        <v>130.17315995738801</v>
      </c>
      <c r="Q63" s="132">
        <v>161.066377414127</v>
      </c>
      <c r="R63" s="86">
        <f t="shared" si="3"/>
        <v>2.4677985063048885E-2</v>
      </c>
      <c r="S63" s="68">
        <f t="shared" si="4"/>
        <v>1.8125601093953288E-2</v>
      </c>
      <c r="T63" s="68">
        <f t="shared" si="5"/>
        <v>5.9967915265975447E-3</v>
      </c>
      <c r="U63" s="68">
        <f t="shared" si="6"/>
        <v>8.3375771148363614E-3</v>
      </c>
      <c r="V63" s="70">
        <f t="shared" si="7"/>
        <v>4.7464803753480125E-2</v>
      </c>
      <c r="W63" s="86">
        <f t="shared" si="8"/>
        <v>1.5667984547850209E-3</v>
      </c>
      <c r="X63" s="68">
        <f t="shared" si="9"/>
        <v>7.2027815239609236E-4</v>
      </c>
      <c r="Y63" s="68">
        <f t="shared" si="10"/>
        <v>7.1917669442844094E-4</v>
      </c>
      <c r="Z63" s="68">
        <f t="shared" si="11"/>
        <v>7.7053701600160874E-4</v>
      </c>
      <c r="AA63" s="70">
        <f t="shared" si="12"/>
        <v>8.1246678842671462E-4</v>
      </c>
      <c r="AB63" s="86">
        <f t="shared" si="13"/>
        <v>15.750580419378146</v>
      </c>
      <c r="AC63" s="68">
        <f t="shared" si="14"/>
        <v>25.164724257783309</v>
      </c>
      <c r="AD63" s="68">
        <f t="shared" si="15"/>
        <v>8.338411927215521</v>
      </c>
      <c r="AE63" s="68">
        <f t="shared" si="16"/>
        <v>10.820475774286429</v>
      </c>
      <c r="AF63" s="70">
        <f t="shared" si="17"/>
        <v>58.420607992349339</v>
      </c>
    </row>
    <row r="64" spans="1:32" ht="12.75">
      <c r="A64" s="69" t="s">
        <v>1872</v>
      </c>
      <c r="B64" s="67" t="s">
        <v>1032</v>
      </c>
      <c r="C64" s="67" t="s">
        <v>1033</v>
      </c>
      <c r="D64" s="100">
        <v>19.040238299999999</v>
      </c>
      <c r="E64" s="104">
        <v>47.497878900000003</v>
      </c>
      <c r="F64" s="130">
        <v>1787.2470000000001</v>
      </c>
      <c r="G64" s="131">
        <v>1755.9590000000001</v>
      </c>
      <c r="H64" s="131">
        <v>1734.3979999999999</v>
      </c>
      <c r="I64" s="131">
        <v>1745.894</v>
      </c>
      <c r="J64" s="131">
        <v>1768.0730000000001</v>
      </c>
      <c r="K64" s="132">
        <v>1782.2429999999999</v>
      </c>
      <c r="L64" s="130">
        <v>297.708979249712</v>
      </c>
      <c r="M64" s="131">
        <v>360.10345871623599</v>
      </c>
      <c r="N64" s="131">
        <v>422.41675194908498</v>
      </c>
      <c r="O64" s="131">
        <v>444.163889122792</v>
      </c>
      <c r="P64" s="131">
        <v>494.97495890610998</v>
      </c>
      <c r="Q64" s="132">
        <v>619.45567179220598</v>
      </c>
      <c r="R64" s="86">
        <f t="shared" si="3"/>
        <v>4.1916424303876182E-2</v>
      </c>
      <c r="S64" s="68">
        <f t="shared" si="4"/>
        <v>3.4608550251083427E-2</v>
      </c>
      <c r="T64" s="68">
        <f t="shared" si="5"/>
        <v>1.0296531599830235E-2</v>
      </c>
      <c r="U64" s="68">
        <f t="shared" si="6"/>
        <v>2.2879424026869023E-2</v>
      </c>
      <c r="V64" s="70">
        <f t="shared" si="7"/>
        <v>5.0297781997375071E-2</v>
      </c>
      <c r="W64" s="86">
        <f t="shared" si="8"/>
        <v>-3.532260137198416E-3</v>
      </c>
      <c r="X64" s="68">
        <f t="shared" si="9"/>
        <v>-2.4709534589976152E-3</v>
      </c>
      <c r="Y64" s="68">
        <f t="shared" si="10"/>
        <v>1.3212732507494897E-3</v>
      </c>
      <c r="Z64" s="68">
        <f t="shared" si="11"/>
        <v>2.5247015152158095E-3</v>
      </c>
      <c r="AA64" s="70">
        <f t="shared" si="12"/>
        <v>1.5964860864970982E-3</v>
      </c>
      <c r="AB64" s="86">
        <f t="shared" si="13"/>
        <v>-11.866743296296931</v>
      </c>
      <c r="AC64" s="68">
        <f t="shared" si="14"/>
        <v>-14.006152210217257</v>
      </c>
      <c r="AD64" s="68">
        <f t="shared" si="15"/>
        <v>7.7928858349244168</v>
      </c>
      <c r="AE64" s="68">
        <f t="shared" si="16"/>
        <v>9.062229292841101</v>
      </c>
      <c r="AF64" s="70">
        <f t="shared" si="17"/>
        <v>31.505305572524634</v>
      </c>
    </row>
    <row r="65" spans="1:32" ht="12.75">
      <c r="A65" s="69" t="s">
        <v>1873</v>
      </c>
      <c r="B65" s="67" t="s">
        <v>1034</v>
      </c>
      <c r="C65" s="67" t="s">
        <v>1035</v>
      </c>
      <c r="D65" s="100">
        <v>-6.2605592999999997</v>
      </c>
      <c r="E65" s="104">
        <v>53.349379499999998</v>
      </c>
      <c r="F65" s="130">
        <v>988.53899999999999</v>
      </c>
      <c r="G65" s="131">
        <v>1037.2619999999999</v>
      </c>
      <c r="H65" s="131">
        <v>1100.2380000000001</v>
      </c>
      <c r="I65" s="131">
        <v>1162.8230000000001</v>
      </c>
      <c r="J65" s="131">
        <v>1228.1790000000001</v>
      </c>
      <c r="K65" s="132">
        <v>1299.1089999999999</v>
      </c>
      <c r="L65" s="130">
        <v>108.229253167666</v>
      </c>
      <c r="M65" s="131">
        <v>123.94230262455901</v>
      </c>
      <c r="N65" s="131">
        <v>151.88257398750599</v>
      </c>
      <c r="O65" s="131">
        <v>166.84014273035001</v>
      </c>
      <c r="P65" s="131">
        <v>222.08354484379001</v>
      </c>
      <c r="Q65" s="132">
        <v>277.77534140336002</v>
      </c>
      <c r="R65" s="86">
        <f t="shared" si="3"/>
        <v>2.9036603315650243E-2</v>
      </c>
      <c r="S65" s="68">
        <f t="shared" si="4"/>
        <v>4.5085932359321297E-2</v>
      </c>
      <c r="T65" s="68">
        <f t="shared" si="5"/>
        <v>1.9696227618679209E-2</v>
      </c>
      <c r="U65" s="68">
        <f t="shared" si="6"/>
        <v>6.6223153743910856E-2</v>
      </c>
      <c r="V65" s="70">
        <f t="shared" si="7"/>
        <v>5.0153915364366794E-2</v>
      </c>
      <c r="W65" s="86">
        <f t="shared" si="8"/>
        <v>9.6223465297383508E-3</v>
      </c>
      <c r="X65" s="68">
        <f t="shared" si="9"/>
        <v>1.1788394164149913E-2</v>
      </c>
      <c r="Y65" s="68">
        <f t="shared" si="10"/>
        <v>1.1064829862254783E-2</v>
      </c>
      <c r="Z65" s="68">
        <f t="shared" si="11"/>
        <v>1.093638304515652E-2</v>
      </c>
      <c r="AA65" s="70">
        <f t="shared" si="12"/>
        <v>1.1229212058837201E-2</v>
      </c>
      <c r="AB65" s="86">
        <f t="shared" si="13"/>
        <v>3.0176218686274856</v>
      </c>
      <c r="AC65" s="68">
        <f t="shared" si="14"/>
        <v>3.8246033964858133</v>
      </c>
      <c r="AD65" s="68">
        <f t="shared" si="15"/>
        <v>1.7800750543728221</v>
      </c>
      <c r="AE65" s="68">
        <f t="shared" si="16"/>
        <v>6.0553067198244861</v>
      </c>
      <c r="AF65" s="70">
        <f t="shared" si="17"/>
        <v>4.4663788609189643</v>
      </c>
    </row>
    <row r="66" spans="1:32" ht="12.75">
      <c r="A66" s="69" t="s">
        <v>1874</v>
      </c>
      <c r="B66" s="67" t="s">
        <v>1036</v>
      </c>
      <c r="C66" s="67" t="s">
        <v>1037</v>
      </c>
      <c r="D66" s="100">
        <v>16.8620293</v>
      </c>
      <c r="E66" s="104">
        <v>41.125784299999999</v>
      </c>
      <c r="F66" s="130">
        <v>605.28399999999999</v>
      </c>
      <c r="G66" s="131">
        <v>608.27300000000002</v>
      </c>
      <c r="H66" s="131">
        <v>613.61599999999999</v>
      </c>
      <c r="I66" s="131">
        <v>619.01300000000003</v>
      </c>
      <c r="J66" s="131">
        <v>622.37699999999995</v>
      </c>
      <c r="K66" s="132">
        <v>625.60599999999999</v>
      </c>
      <c r="L66" s="130">
        <v>76.830276270896704</v>
      </c>
      <c r="M66" s="131">
        <v>81.668127999751405</v>
      </c>
      <c r="N66" s="131">
        <v>88.078179200765305</v>
      </c>
      <c r="O66" s="131">
        <v>89.009508118503604</v>
      </c>
      <c r="P66" s="131">
        <v>90.990711659940104</v>
      </c>
      <c r="Q66" s="132">
        <v>99.661802564573705</v>
      </c>
      <c r="R66" s="86">
        <f t="shared" si="3"/>
        <v>1.259360752991924E-2</v>
      </c>
      <c r="S66" s="68">
        <f t="shared" si="4"/>
        <v>1.5697803679382515E-2</v>
      </c>
      <c r="T66" s="68">
        <f t="shared" si="5"/>
        <v>2.1147778625519231E-3</v>
      </c>
      <c r="U66" s="68">
        <f t="shared" si="6"/>
        <v>4.4516672057075225E-3</v>
      </c>
      <c r="V66" s="70">
        <f t="shared" si="7"/>
        <v>1.9059288022804127E-2</v>
      </c>
      <c r="W66" s="86">
        <f t="shared" si="8"/>
        <v>9.8520499463463198E-4</v>
      </c>
      <c r="X66" s="68">
        <f t="shared" si="9"/>
        <v>1.7491061969120273E-3</v>
      </c>
      <c r="Y66" s="68">
        <f t="shared" si="10"/>
        <v>1.7513897494389591E-3</v>
      </c>
      <c r="Z66" s="68">
        <f t="shared" si="11"/>
        <v>1.0839488748590738E-3</v>
      </c>
      <c r="AA66" s="70">
        <f t="shared" si="12"/>
        <v>1.0349523048158696E-3</v>
      </c>
      <c r="AB66" s="86">
        <f t="shared" si="13"/>
        <v>12.782728060153248</v>
      </c>
      <c r="AC66" s="68">
        <f t="shared" si="14"/>
        <v>8.9747573401182397</v>
      </c>
      <c r="AD66" s="68">
        <f t="shared" si="15"/>
        <v>1.2074855772276685</v>
      </c>
      <c r="AE66" s="68">
        <f t="shared" si="16"/>
        <v>4.1068977596256948</v>
      </c>
      <c r="AF66" s="70">
        <f t="shared" si="17"/>
        <v>18.415619670700671</v>
      </c>
    </row>
    <row r="67" spans="1:32" ht="12.75">
      <c r="A67" s="69" t="s">
        <v>1874</v>
      </c>
      <c r="B67" s="67" t="s">
        <v>1036</v>
      </c>
      <c r="C67" s="67" t="s">
        <v>1038</v>
      </c>
      <c r="D67" s="100">
        <v>16.286869599999999</v>
      </c>
      <c r="E67" s="104">
        <v>41.321497600000001</v>
      </c>
      <c r="F67" s="130">
        <v>329.79</v>
      </c>
      <c r="G67" s="131">
        <v>333.40899999999999</v>
      </c>
      <c r="H67" s="131">
        <v>336.286</v>
      </c>
      <c r="I67" s="131">
        <v>339.19</v>
      </c>
      <c r="J67" s="131">
        <v>340.98</v>
      </c>
      <c r="K67" s="132">
        <v>342.721</v>
      </c>
      <c r="L67" s="130">
        <v>6.4992846056951299</v>
      </c>
      <c r="M67" s="131">
        <v>9.0280389058002299</v>
      </c>
      <c r="N67" s="131">
        <v>9.8065365488632992</v>
      </c>
      <c r="O67" s="131">
        <v>9.9152372019090897</v>
      </c>
      <c r="P67" s="131">
        <v>10.3643881326241</v>
      </c>
      <c r="Q67" s="132">
        <v>12.1263737733364</v>
      </c>
      <c r="R67" s="86">
        <f t="shared" si="3"/>
        <v>7.7816389141944262E-2</v>
      </c>
      <c r="S67" s="68">
        <f t="shared" si="4"/>
        <v>1.7246218169549736E-2</v>
      </c>
      <c r="T67" s="68">
        <f t="shared" si="5"/>
        <v>2.2169020123295282E-3</v>
      </c>
      <c r="U67" s="68">
        <f t="shared" si="6"/>
        <v>9.0598121168201685E-3</v>
      </c>
      <c r="V67" s="70">
        <f t="shared" si="7"/>
        <v>3.400076527751944E-2</v>
      </c>
      <c r="W67" s="86">
        <f t="shared" si="8"/>
        <v>2.1827752589087027E-3</v>
      </c>
      <c r="X67" s="68">
        <f t="shared" si="9"/>
        <v>1.7184047657588428E-3</v>
      </c>
      <c r="Y67" s="68">
        <f t="shared" si="10"/>
        <v>1.7196867937751051E-3</v>
      </c>
      <c r="Z67" s="68">
        <f t="shared" si="11"/>
        <v>1.0526804371979435E-3</v>
      </c>
      <c r="AA67" s="70">
        <f t="shared" si="12"/>
        <v>1.0185761103684219E-3</v>
      </c>
      <c r="AB67" s="86">
        <f t="shared" si="13"/>
        <v>35.650206691846613</v>
      </c>
      <c r="AC67" s="68">
        <f t="shared" si="14"/>
        <v>10.036179201315154</v>
      </c>
      <c r="AD67" s="68">
        <f t="shared" si="15"/>
        <v>1.2891312652712312</v>
      </c>
      <c r="AE67" s="68">
        <f t="shared" si="16"/>
        <v>8.6064220409907577</v>
      </c>
      <c r="AF67" s="70">
        <f t="shared" si="17"/>
        <v>33.380682043702429</v>
      </c>
    </row>
    <row r="68" spans="1:32" ht="12.75">
      <c r="A68" s="69" t="s">
        <v>1874</v>
      </c>
      <c r="B68" s="67" t="s">
        <v>1036</v>
      </c>
      <c r="C68" s="67" t="s">
        <v>1039</v>
      </c>
      <c r="D68" s="100">
        <v>9.7542191999999996</v>
      </c>
      <c r="E68" s="104">
        <v>45.756655700000003</v>
      </c>
      <c r="F68" s="130">
        <v>698.66</v>
      </c>
      <c r="G68" s="131">
        <v>740.00800000000004</v>
      </c>
      <c r="H68" s="131">
        <v>788.87</v>
      </c>
      <c r="I68" s="131">
        <v>841.01700000000005</v>
      </c>
      <c r="J68" s="131">
        <v>892.08900000000006</v>
      </c>
      <c r="K68" s="132">
        <v>923.221</v>
      </c>
      <c r="L68" s="130">
        <v>32.362704236863003</v>
      </c>
      <c r="M68" s="131">
        <v>37.133799547048604</v>
      </c>
      <c r="N68" s="131">
        <v>39.652389706627403</v>
      </c>
      <c r="O68" s="131">
        <v>41.050318476607103</v>
      </c>
      <c r="P68" s="131">
        <v>46.706370411056803</v>
      </c>
      <c r="Q68" s="132">
        <v>54.7900649896212</v>
      </c>
      <c r="R68" s="86">
        <f t="shared" ref="R68:R131" si="18">(M68-L68)/L68/5</f>
        <v>2.9485146082143816E-2</v>
      </c>
      <c r="S68" s="68">
        <f t="shared" ref="S68:S131" si="19">(N68-M68)/M68/5</f>
        <v>1.3564947246444525E-2</v>
      </c>
      <c r="T68" s="68">
        <f t="shared" ref="T68:T131" si="20">(O68-N68)/N68/5</f>
        <v>7.050918143004398E-3</v>
      </c>
      <c r="U68" s="68">
        <f t="shared" ref="U68:U131" si="21">(P68-O68)/O68/5</f>
        <v>2.7556677484355464E-2</v>
      </c>
      <c r="V68" s="70">
        <f t="shared" ref="V68:V131" si="22">(Q68-P68)/P68/5</f>
        <v>3.461495512248472E-2</v>
      </c>
      <c r="W68" s="86">
        <f t="shared" ref="W68:W131" si="23">LN(G68/F68)/5</f>
        <v>1.1499356441604942E-2</v>
      </c>
      <c r="X68" s="68">
        <f t="shared" ref="X68:X131" si="24">LN(H68/G68)/5</f>
        <v>1.2788108958794325E-2</v>
      </c>
      <c r="Y68" s="68">
        <f t="shared" ref="Y68:Y131" si="25">LN(I68/H68)/5</f>
        <v>1.2802066411000259E-2</v>
      </c>
      <c r="Z68" s="68">
        <f t="shared" ref="Z68:Z131" si="26">LN(J68/I68)/5</f>
        <v>1.1790805917585464E-2</v>
      </c>
      <c r="AA68" s="70">
        <f t="shared" ref="AA68:AA131" si="27">LN(K68/J68)/5</f>
        <v>6.8605478149415212E-3</v>
      </c>
      <c r="AB68" s="86">
        <f t="shared" ref="AB68:AB131" si="28">R68/W68</f>
        <v>2.5640692356892134</v>
      </c>
      <c r="AC68" s="68">
        <f t="shared" ref="AC68:AC131" si="29">S68/X68</f>
        <v>1.0607469243617895</v>
      </c>
      <c r="AD68" s="68">
        <f t="shared" ref="AD68:AD131" si="30">T68/Y68</f>
        <v>0.5507640654750745</v>
      </c>
      <c r="AE68" s="68">
        <f t="shared" ref="AE68:AE131" si="31">U68/Z68</f>
        <v>2.3371326503861711</v>
      </c>
      <c r="AF68" s="70">
        <f t="shared" ref="AF68:AF131" si="32">V68/AA68</f>
        <v>5.0455089092298344</v>
      </c>
    </row>
    <row r="69" spans="1:32" ht="12.75">
      <c r="A69" s="69" t="s">
        <v>1874</v>
      </c>
      <c r="B69" s="67" t="s">
        <v>1036</v>
      </c>
      <c r="C69" s="67" t="s">
        <v>1040</v>
      </c>
      <c r="D69" s="100">
        <v>11.342632699999999</v>
      </c>
      <c r="E69" s="104">
        <v>44.493820300000003</v>
      </c>
      <c r="F69" s="130">
        <v>724.28</v>
      </c>
      <c r="G69" s="131">
        <v>739.56399999999996</v>
      </c>
      <c r="H69" s="131">
        <v>762.07299999999998</v>
      </c>
      <c r="I69" s="131">
        <v>785.29100000000005</v>
      </c>
      <c r="J69" s="131">
        <v>805.98599999999999</v>
      </c>
      <c r="K69" s="132">
        <v>819.29700000000003</v>
      </c>
      <c r="L69" s="130">
        <v>56.6108761350892</v>
      </c>
      <c r="M69" s="131">
        <v>67.456143366041502</v>
      </c>
      <c r="N69" s="131">
        <v>72.544946050051394</v>
      </c>
      <c r="O69" s="131">
        <v>77.611086397600403</v>
      </c>
      <c r="P69" s="131">
        <v>110.51533999949</v>
      </c>
      <c r="Q69" s="132">
        <v>135.87324469948001</v>
      </c>
      <c r="R69" s="86">
        <f t="shared" si="18"/>
        <v>3.83151364945227E-2</v>
      </c>
      <c r="S69" s="68">
        <f t="shared" si="19"/>
        <v>1.5087736802254472E-2</v>
      </c>
      <c r="T69" s="68">
        <f t="shared" si="20"/>
        <v>1.396690086185658E-2</v>
      </c>
      <c r="U69" s="68">
        <f t="shared" si="21"/>
        <v>8.4792663340187271E-2</v>
      </c>
      <c r="V69" s="70">
        <f t="shared" si="22"/>
        <v>4.589028943874586E-2</v>
      </c>
      <c r="W69" s="86">
        <f t="shared" si="23"/>
        <v>4.176553083285248E-3</v>
      </c>
      <c r="X69" s="68">
        <f t="shared" si="24"/>
        <v>5.9963056508271061E-3</v>
      </c>
      <c r="Y69" s="68">
        <f t="shared" si="25"/>
        <v>6.0023996207684751E-3</v>
      </c>
      <c r="Z69" s="68">
        <f t="shared" si="26"/>
        <v>5.2024045803759928E-3</v>
      </c>
      <c r="AA69" s="70">
        <f t="shared" si="27"/>
        <v>3.2760565699889522E-3</v>
      </c>
      <c r="AB69" s="86">
        <f t="shared" si="28"/>
        <v>9.1738655610200635</v>
      </c>
      <c r="AC69" s="68">
        <f t="shared" si="29"/>
        <v>2.5161720700767365</v>
      </c>
      <c r="AD69" s="68">
        <f t="shared" si="30"/>
        <v>2.3268862028997042</v>
      </c>
      <c r="AE69" s="68">
        <f t="shared" si="31"/>
        <v>16.298744557475203</v>
      </c>
      <c r="AF69" s="70">
        <f t="shared" si="32"/>
        <v>14.007782972716072</v>
      </c>
    </row>
    <row r="70" spans="1:32" ht="12.75">
      <c r="A70" s="69" t="s">
        <v>1874</v>
      </c>
      <c r="B70" s="67" t="s">
        <v>1036</v>
      </c>
      <c r="C70" s="67" t="s">
        <v>1041</v>
      </c>
      <c r="D70" s="100">
        <v>10.425872999999999</v>
      </c>
      <c r="E70" s="104">
        <v>45.779580500000002</v>
      </c>
      <c r="F70" s="130">
        <v>405.44400000000002</v>
      </c>
      <c r="G70" s="131">
        <v>422.25599999999997</v>
      </c>
      <c r="H70" s="131">
        <v>442.51900000000001</v>
      </c>
      <c r="I70" s="131">
        <v>463.779</v>
      </c>
      <c r="J70" s="131">
        <v>483.86500000000001</v>
      </c>
      <c r="K70" s="132">
        <v>496.26</v>
      </c>
      <c r="L70" s="130">
        <v>45.1151027304929</v>
      </c>
      <c r="M70" s="131">
        <v>49.702565591165602</v>
      </c>
      <c r="N70" s="131">
        <v>52.736380431152199</v>
      </c>
      <c r="O70" s="131">
        <v>54.415153632206099</v>
      </c>
      <c r="P70" s="131">
        <v>62.450379627433797</v>
      </c>
      <c r="Q70" s="132">
        <v>73.4494221871429</v>
      </c>
      <c r="R70" s="86">
        <f t="shared" si="18"/>
        <v>2.0336705817017128E-2</v>
      </c>
      <c r="S70" s="68">
        <f t="shared" si="19"/>
        <v>1.2207880232749367E-2</v>
      </c>
      <c r="T70" s="68">
        <f t="shared" si="20"/>
        <v>6.3666606897511786E-3</v>
      </c>
      <c r="U70" s="68">
        <f t="shared" si="21"/>
        <v>2.9533045333430714E-2</v>
      </c>
      <c r="V70" s="70">
        <f t="shared" si="22"/>
        <v>3.5224902155366042E-2</v>
      </c>
      <c r="W70" s="86">
        <f t="shared" si="23"/>
        <v>8.1258004539075911E-3</v>
      </c>
      <c r="X70" s="68">
        <f t="shared" si="24"/>
        <v>9.3743272401719917E-3</v>
      </c>
      <c r="Y70" s="68">
        <f t="shared" si="25"/>
        <v>9.3849488559858123E-3</v>
      </c>
      <c r="Z70" s="68">
        <f t="shared" si="26"/>
        <v>8.4795593061187842E-3</v>
      </c>
      <c r="AA70" s="70">
        <f t="shared" si="27"/>
        <v>5.0588081484117193E-3</v>
      </c>
      <c r="AB70" s="86">
        <f t="shared" si="28"/>
        <v>2.5027326147588909</v>
      </c>
      <c r="AC70" s="68">
        <f t="shared" si="29"/>
        <v>1.3022673435630341</v>
      </c>
      <c r="AD70" s="68">
        <f t="shared" si="30"/>
        <v>0.67839055784416558</v>
      </c>
      <c r="AE70" s="68">
        <f t="shared" si="31"/>
        <v>3.4828514392392891</v>
      </c>
      <c r="AF70" s="70">
        <f t="shared" si="32"/>
        <v>6.9630832247365166</v>
      </c>
    </row>
    <row r="71" spans="1:32" ht="12.75">
      <c r="A71" s="69" t="s">
        <v>1874</v>
      </c>
      <c r="B71" s="67" t="s">
        <v>1036</v>
      </c>
      <c r="C71" s="67" t="s">
        <v>1042</v>
      </c>
      <c r="D71" s="100">
        <v>9.1133109999999995</v>
      </c>
      <c r="E71" s="104">
        <v>39.217199399999998</v>
      </c>
      <c r="F71" s="130">
        <v>459.92899999999997</v>
      </c>
      <c r="G71" s="131">
        <v>464.41199999999998</v>
      </c>
      <c r="H71" s="131">
        <v>468.85199999999998</v>
      </c>
      <c r="I71" s="131">
        <v>473.339</v>
      </c>
      <c r="J71" s="131">
        <v>476.26499999999999</v>
      </c>
      <c r="K71" s="132">
        <v>478.92899999999997</v>
      </c>
      <c r="L71" s="130">
        <v>54.680417779693499</v>
      </c>
      <c r="M71" s="131">
        <v>56.910010243776298</v>
      </c>
      <c r="N71" s="131">
        <v>62.406191471912997</v>
      </c>
      <c r="O71" s="131">
        <v>63.371620744725</v>
      </c>
      <c r="P71" s="131">
        <v>65.0275490482408</v>
      </c>
      <c r="Q71" s="132">
        <v>76.064691567464195</v>
      </c>
      <c r="R71" s="86">
        <f t="shared" si="18"/>
        <v>8.1549942543079693E-3</v>
      </c>
      <c r="S71" s="68">
        <f t="shared" si="19"/>
        <v>1.9315340849856071E-2</v>
      </c>
      <c r="T71" s="68">
        <f t="shared" si="20"/>
        <v>3.0940175967844826E-3</v>
      </c>
      <c r="U71" s="68">
        <f t="shared" si="21"/>
        <v>5.226087905140531E-3</v>
      </c>
      <c r="V71" s="70">
        <f t="shared" si="22"/>
        <v>3.3946051114537537E-2</v>
      </c>
      <c r="W71" s="86">
        <f t="shared" si="23"/>
        <v>1.9399919077948582E-3</v>
      </c>
      <c r="X71" s="68">
        <f t="shared" si="24"/>
        <v>1.9030128659996343E-3</v>
      </c>
      <c r="Y71" s="68">
        <f t="shared" si="25"/>
        <v>1.9049360146692711E-3</v>
      </c>
      <c r="Z71" s="68">
        <f t="shared" si="26"/>
        <v>1.2325176642782774E-3</v>
      </c>
      <c r="AA71" s="70">
        <f t="shared" si="27"/>
        <v>1.1155877893587549E-3</v>
      </c>
      <c r="AB71" s="86">
        <f t="shared" si="28"/>
        <v>4.2036228200444166</v>
      </c>
      <c r="AC71" s="68">
        <f t="shared" si="29"/>
        <v>10.14987402079907</v>
      </c>
      <c r="AD71" s="68">
        <f t="shared" si="30"/>
        <v>1.6242107729385631</v>
      </c>
      <c r="AE71" s="68">
        <f t="shared" si="31"/>
        <v>4.2401728239738938</v>
      </c>
      <c r="AF71" s="70">
        <f t="shared" si="32"/>
        <v>30.42884785790806</v>
      </c>
    </row>
    <row r="72" spans="1:32" ht="12.75">
      <c r="A72" s="69" t="s">
        <v>1874</v>
      </c>
      <c r="B72" s="67" t="s">
        <v>1036</v>
      </c>
      <c r="C72" s="67" t="s">
        <v>1043</v>
      </c>
      <c r="D72" s="100">
        <v>14.1168624</v>
      </c>
      <c r="E72" s="104">
        <v>41.203519300000004</v>
      </c>
      <c r="F72" s="130">
        <v>393.416</v>
      </c>
      <c r="G72" s="131">
        <v>402.69499999999999</v>
      </c>
      <c r="H72" s="131">
        <v>411.43099999999998</v>
      </c>
      <c r="I72" s="131">
        <v>420.36700000000002</v>
      </c>
      <c r="J72" s="131">
        <v>427.89600000000002</v>
      </c>
      <c r="K72" s="132">
        <v>433.012</v>
      </c>
      <c r="L72" s="130">
        <v>33.893514313942099</v>
      </c>
      <c r="M72" s="131">
        <v>38.975914117794197</v>
      </c>
      <c r="N72" s="131">
        <v>42.826741263569801</v>
      </c>
      <c r="O72" s="131">
        <v>46.438705466032403</v>
      </c>
      <c r="P72" s="131">
        <v>52.9441332895396</v>
      </c>
      <c r="Q72" s="132">
        <v>61.580155142614601</v>
      </c>
      <c r="R72" s="86">
        <f t="shared" si="18"/>
        <v>2.9990397317763255E-2</v>
      </c>
      <c r="S72" s="68">
        <f t="shared" si="19"/>
        <v>1.9760035052096617E-2</v>
      </c>
      <c r="T72" s="68">
        <f t="shared" si="20"/>
        <v>1.6867798463737364E-2</v>
      </c>
      <c r="U72" s="68">
        <f t="shared" si="21"/>
        <v>2.8017266020757593E-2</v>
      </c>
      <c r="V72" s="70">
        <f t="shared" si="22"/>
        <v>3.2623149408628649E-2</v>
      </c>
      <c r="W72" s="86">
        <f t="shared" si="23"/>
        <v>4.6623750778003511E-3</v>
      </c>
      <c r="X72" s="68">
        <f t="shared" si="24"/>
        <v>4.2923750490840903E-3</v>
      </c>
      <c r="Y72" s="68">
        <f t="shared" si="25"/>
        <v>4.2973624833796513E-3</v>
      </c>
      <c r="Z72" s="68">
        <f t="shared" si="26"/>
        <v>3.5504072297291881E-3</v>
      </c>
      <c r="AA72" s="70">
        <f t="shared" si="27"/>
        <v>2.3770531687523112E-3</v>
      </c>
      <c r="AB72" s="86">
        <f t="shared" si="28"/>
        <v>6.4324291412248069</v>
      </c>
      <c r="AC72" s="68">
        <f t="shared" si="29"/>
        <v>4.603520155190779</v>
      </c>
      <c r="AD72" s="68">
        <f t="shared" si="30"/>
        <v>3.9251514222909401</v>
      </c>
      <c r="AE72" s="68">
        <f t="shared" si="31"/>
        <v>7.891282381963447</v>
      </c>
      <c r="AF72" s="70">
        <f t="shared" si="32"/>
        <v>13.724198447673839</v>
      </c>
    </row>
    <row r="73" spans="1:32" ht="12.75">
      <c r="A73" s="69" t="s">
        <v>1874</v>
      </c>
      <c r="B73" s="67" t="s">
        <v>1036</v>
      </c>
      <c r="C73" s="67" t="s">
        <v>1044</v>
      </c>
      <c r="D73" s="100">
        <v>15.0873718</v>
      </c>
      <c r="E73" s="104">
        <v>37.502361200000003</v>
      </c>
      <c r="F73" s="130">
        <v>568.49400000000003</v>
      </c>
      <c r="G73" s="131">
        <v>573.12900000000002</v>
      </c>
      <c r="H73" s="131">
        <v>577.98599999999999</v>
      </c>
      <c r="I73" s="131">
        <v>582.88800000000003</v>
      </c>
      <c r="J73" s="131">
        <v>585.87699999999995</v>
      </c>
      <c r="K73" s="132">
        <v>588.82000000000005</v>
      </c>
      <c r="L73" s="130">
        <v>42.2991766061349</v>
      </c>
      <c r="M73" s="131">
        <v>47.802636025726002</v>
      </c>
      <c r="N73" s="131">
        <v>54.252773848410797</v>
      </c>
      <c r="O73" s="131">
        <v>62.867323695006398</v>
      </c>
      <c r="P73" s="131">
        <v>74.440263547364495</v>
      </c>
      <c r="Q73" s="132">
        <v>85.593700650513796</v>
      </c>
      <c r="R73" s="86">
        <f t="shared" si="18"/>
        <v>2.6021591251461397E-2</v>
      </c>
      <c r="S73" s="68">
        <f t="shared" si="19"/>
        <v>2.6986536136682993E-2</v>
      </c>
      <c r="T73" s="68">
        <f t="shared" si="20"/>
        <v>3.1757085345224034E-2</v>
      </c>
      <c r="U73" s="68">
        <f t="shared" si="21"/>
        <v>3.6817027263647759E-2</v>
      </c>
      <c r="V73" s="70">
        <f t="shared" si="22"/>
        <v>2.9966140826604259E-2</v>
      </c>
      <c r="W73" s="86">
        <f t="shared" si="23"/>
        <v>1.6240126442899419E-3</v>
      </c>
      <c r="X73" s="68">
        <f t="shared" si="24"/>
        <v>1.6877649318220466E-3</v>
      </c>
      <c r="Y73" s="68">
        <f t="shared" si="25"/>
        <v>1.6890822384568031E-3</v>
      </c>
      <c r="Z73" s="68">
        <f t="shared" si="26"/>
        <v>1.0229623632948693E-3</v>
      </c>
      <c r="AA73" s="70">
        <f t="shared" si="27"/>
        <v>1.0021328589175347E-3</v>
      </c>
      <c r="AB73" s="86">
        <f t="shared" si="28"/>
        <v>16.023022568792051</v>
      </c>
      <c r="AC73" s="68">
        <f t="shared" si="29"/>
        <v>15.989511114885744</v>
      </c>
      <c r="AD73" s="68">
        <f t="shared" si="30"/>
        <v>18.801384930930464</v>
      </c>
      <c r="AE73" s="68">
        <f t="shared" si="31"/>
        <v>35.990598075439884</v>
      </c>
      <c r="AF73" s="70">
        <f t="shared" si="32"/>
        <v>29.902363304375161</v>
      </c>
    </row>
    <row r="74" spans="1:32" ht="12.75">
      <c r="A74" s="69" t="s">
        <v>1874</v>
      </c>
      <c r="B74" s="67" t="s">
        <v>1036</v>
      </c>
      <c r="C74" s="67" t="s">
        <v>1568</v>
      </c>
      <c r="D74" s="100">
        <v>11.255640400000001</v>
      </c>
      <c r="E74" s="104">
        <v>43.769795500000001</v>
      </c>
      <c r="F74" s="130">
        <v>682.94799999999998</v>
      </c>
      <c r="G74" s="131">
        <v>683.70600000000002</v>
      </c>
      <c r="H74" s="131">
        <v>692.62</v>
      </c>
      <c r="I74" s="131">
        <v>701.66099999999994</v>
      </c>
      <c r="J74" s="131">
        <v>708.35699999999997</v>
      </c>
      <c r="K74" s="132">
        <v>713.61500000000001</v>
      </c>
      <c r="L74" s="130">
        <v>65.454864036716998</v>
      </c>
      <c r="M74" s="131">
        <v>74.347251296113797</v>
      </c>
      <c r="N74" s="131">
        <v>80.7246866070506</v>
      </c>
      <c r="O74" s="131">
        <v>83.890942347528707</v>
      </c>
      <c r="P74" s="131">
        <v>91.708895301010202</v>
      </c>
      <c r="Q74" s="132">
        <v>100.733024101418</v>
      </c>
      <c r="R74" s="86">
        <f t="shared" si="18"/>
        <v>2.7171051044911198E-2</v>
      </c>
      <c r="S74" s="68">
        <f t="shared" si="19"/>
        <v>1.7155806569193657E-2</v>
      </c>
      <c r="T74" s="68">
        <f t="shared" si="20"/>
        <v>7.8445785881850975E-3</v>
      </c>
      <c r="U74" s="68">
        <f t="shared" si="21"/>
        <v>1.8638371997526618E-2</v>
      </c>
      <c r="V74" s="70">
        <f t="shared" si="22"/>
        <v>1.9679942214522326E-2</v>
      </c>
      <c r="W74" s="86">
        <f t="shared" si="23"/>
        <v>2.2185573750971226E-4</v>
      </c>
      <c r="X74" s="68">
        <f t="shared" si="24"/>
        <v>2.5907015175623905E-3</v>
      </c>
      <c r="Y74" s="68">
        <f t="shared" si="25"/>
        <v>2.5937746316711851E-3</v>
      </c>
      <c r="Z74" s="68">
        <f t="shared" si="26"/>
        <v>1.8995644981386218E-3</v>
      </c>
      <c r="AA74" s="70">
        <f t="shared" si="27"/>
        <v>1.4790794654596312E-3</v>
      </c>
      <c r="AB74" s="86">
        <f t="shared" si="28"/>
        <v>122.47170774080936</v>
      </c>
      <c r="AC74" s="68">
        <f t="shared" si="29"/>
        <v>6.6220699115256156</v>
      </c>
      <c r="AD74" s="68">
        <f t="shared" si="30"/>
        <v>3.0243871199907555</v>
      </c>
      <c r="AE74" s="68">
        <f t="shared" si="31"/>
        <v>9.8119184769931795</v>
      </c>
      <c r="AF74" s="70">
        <f t="shared" si="32"/>
        <v>13.305534066357069</v>
      </c>
    </row>
    <row r="75" spans="1:32" ht="12.75">
      <c r="A75" s="69" t="s">
        <v>1874</v>
      </c>
      <c r="B75" s="67" t="s">
        <v>1036</v>
      </c>
      <c r="C75" s="67" t="s">
        <v>1569</v>
      </c>
      <c r="D75" s="100">
        <v>8.9338624000000006</v>
      </c>
      <c r="E75" s="104">
        <v>44.407260000000001</v>
      </c>
      <c r="F75" s="130">
        <v>732.423</v>
      </c>
      <c r="G75" s="131">
        <v>715.08399999999995</v>
      </c>
      <c r="H75" s="131">
        <v>703.67</v>
      </c>
      <c r="I75" s="131">
        <v>692.42499999999995</v>
      </c>
      <c r="J75" s="131">
        <v>679.61300000000006</v>
      </c>
      <c r="K75" s="132">
        <v>674.24099999999999</v>
      </c>
      <c r="L75" s="130">
        <v>45.454262079318099</v>
      </c>
      <c r="M75" s="131">
        <v>47.177927980526498</v>
      </c>
      <c r="N75" s="131">
        <v>48.531753074574397</v>
      </c>
      <c r="O75" s="131">
        <v>49.023054258624803</v>
      </c>
      <c r="P75" s="131">
        <v>49.9298592316756</v>
      </c>
      <c r="Q75" s="132">
        <v>54.009932675787802</v>
      </c>
      <c r="R75" s="86">
        <f t="shared" si="18"/>
        <v>7.5841772470118928E-3</v>
      </c>
      <c r="S75" s="68">
        <f t="shared" si="19"/>
        <v>5.7392308310221397E-3</v>
      </c>
      <c r="T75" s="68">
        <f t="shared" si="20"/>
        <v>2.0246587148643421E-3</v>
      </c>
      <c r="U75" s="68">
        <f t="shared" si="21"/>
        <v>3.6995041894651395E-3</v>
      </c>
      <c r="V75" s="70">
        <f t="shared" si="22"/>
        <v>1.6343220297019366E-2</v>
      </c>
      <c r="W75" s="86">
        <f t="shared" si="23"/>
        <v>-4.7916395201801701E-3</v>
      </c>
      <c r="X75" s="68">
        <f t="shared" si="24"/>
        <v>-3.2181044101085672E-3</v>
      </c>
      <c r="Y75" s="68">
        <f t="shared" si="25"/>
        <v>-3.221913462648216E-3</v>
      </c>
      <c r="Z75" s="68">
        <f t="shared" si="26"/>
        <v>-3.7352820866002347E-3</v>
      </c>
      <c r="AA75" s="70">
        <f t="shared" si="27"/>
        <v>-1.5871809496100201E-3</v>
      </c>
      <c r="AB75" s="86">
        <f t="shared" si="28"/>
        <v>-1.5827937838543249</v>
      </c>
      <c r="AC75" s="68">
        <f t="shared" si="29"/>
        <v>-1.7834197091288653</v>
      </c>
      <c r="AD75" s="68">
        <f t="shared" si="30"/>
        <v>-0.62840257453724291</v>
      </c>
      <c r="AE75" s="68">
        <f t="shared" si="31"/>
        <v>-0.99042163448285658</v>
      </c>
      <c r="AF75" s="70">
        <f t="shared" si="32"/>
        <v>-10.297011377962288</v>
      </c>
    </row>
    <row r="76" spans="1:32" ht="12.75">
      <c r="A76" s="69" t="s">
        <v>1874</v>
      </c>
      <c r="B76" s="67" t="s">
        <v>1036</v>
      </c>
      <c r="C76" s="67" t="s">
        <v>1045</v>
      </c>
      <c r="D76" s="100">
        <v>13.012591199999999</v>
      </c>
      <c r="E76" s="104">
        <v>41.459526099999998</v>
      </c>
      <c r="F76" s="130">
        <v>337.31099999999998</v>
      </c>
      <c r="G76" s="131">
        <v>359.71899999999999</v>
      </c>
      <c r="H76" s="131">
        <v>387.94200000000001</v>
      </c>
      <c r="I76" s="131">
        <v>418.41300000000001</v>
      </c>
      <c r="J76" s="131">
        <v>448.839</v>
      </c>
      <c r="K76" s="132">
        <v>467.35199999999998</v>
      </c>
      <c r="L76" s="130">
        <v>11.3961771720192</v>
      </c>
      <c r="M76" s="131">
        <v>13.617845291431999</v>
      </c>
      <c r="N76" s="131">
        <v>15.9202189790986</v>
      </c>
      <c r="O76" s="131">
        <v>16.730048338038898</v>
      </c>
      <c r="P76" s="131">
        <v>18.657953737179501</v>
      </c>
      <c r="Q76" s="132">
        <v>25.954960980552599</v>
      </c>
      <c r="R76" s="86">
        <f t="shared" si="18"/>
        <v>3.8989708318463406E-2</v>
      </c>
      <c r="S76" s="68">
        <f t="shared" si="19"/>
        <v>3.3814067327012379E-2</v>
      </c>
      <c r="T76" s="68">
        <f t="shared" si="20"/>
        <v>1.0173595727590311E-2</v>
      </c>
      <c r="U76" s="68">
        <f t="shared" si="21"/>
        <v>2.3047218515886154E-2</v>
      </c>
      <c r="V76" s="70">
        <f t="shared" si="22"/>
        <v>7.8218730158307034E-2</v>
      </c>
      <c r="W76" s="86">
        <f t="shared" si="23"/>
        <v>1.2863563529695221E-2</v>
      </c>
      <c r="X76" s="68">
        <f t="shared" si="24"/>
        <v>1.510653456215337E-2</v>
      </c>
      <c r="Y76" s="68">
        <f t="shared" si="25"/>
        <v>1.5122627820092277E-2</v>
      </c>
      <c r="Z76" s="68">
        <f t="shared" si="26"/>
        <v>1.4039053163007218E-2</v>
      </c>
      <c r="AA76" s="70">
        <f t="shared" si="27"/>
        <v>8.0836944477250348E-3</v>
      </c>
      <c r="AB76" s="86">
        <f t="shared" si="28"/>
        <v>3.0310192217309471</v>
      </c>
      <c r="AC76" s="68">
        <f t="shared" si="29"/>
        <v>2.238373545427637</v>
      </c>
      <c r="AD76" s="68">
        <f t="shared" si="30"/>
        <v>0.67273993968650303</v>
      </c>
      <c r="AE76" s="68">
        <f t="shared" si="31"/>
        <v>1.64165049083334</v>
      </c>
      <c r="AF76" s="70">
        <f t="shared" si="32"/>
        <v>9.6761116670261895</v>
      </c>
    </row>
    <row r="77" spans="1:32" ht="12.75">
      <c r="A77" s="69" t="s">
        <v>1874</v>
      </c>
      <c r="B77" s="67" t="s">
        <v>1036</v>
      </c>
      <c r="C77" s="67" t="s">
        <v>1046</v>
      </c>
      <c r="D77" s="100">
        <v>9.1896345999999998</v>
      </c>
      <c r="E77" s="104">
        <v>45.464194300000003</v>
      </c>
      <c r="F77" s="130">
        <v>4222</v>
      </c>
      <c r="G77" s="131">
        <v>4291</v>
      </c>
      <c r="H77" s="131">
        <v>4391</v>
      </c>
      <c r="I77" s="131">
        <v>4494</v>
      </c>
      <c r="J77" s="131">
        <v>4583</v>
      </c>
      <c r="K77" s="132">
        <v>4643</v>
      </c>
      <c r="L77" s="130">
        <v>1049.8892412969301</v>
      </c>
      <c r="M77" s="131">
        <v>1300.11451295083</v>
      </c>
      <c r="N77" s="131">
        <v>1398.73956048071</v>
      </c>
      <c r="O77" s="131">
        <v>1433.9991251566501</v>
      </c>
      <c r="P77" s="131">
        <v>1532.05005899516</v>
      </c>
      <c r="Q77" s="132">
        <v>1786.62173006077</v>
      </c>
      <c r="R77" s="86">
        <f t="shared" si="18"/>
        <v>4.7666984632549647E-2</v>
      </c>
      <c r="S77" s="68">
        <f t="shared" si="19"/>
        <v>1.5171747803358301E-2</v>
      </c>
      <c r="T77" s="68">
        <f t="shared" si="20"/>
        <v>5.0416197085070323E-3</v>
      </c>
      <c r="U77" s="68">
        <f t="shared" si="21"/>
        <v>1.367517345281489E-2</v>
      </c>
      <c r="V77" s="70">
        <f t="shared" si="22"/>
        <v>3.3232813715314009E-2</v>
      </c>
      <c r="W77" s="86">
        <f t="shared" si="23"/>
        <v>3.2421713166517659E-3</v>
      </c>
      <c r="X77" s="68">
        <f t="shared" si="24"/>
        <v>4.6074371140385397E-3</v>
      </c>
      <c r="Y77" s="68">
        <f t="shared" si="25"/>
        <v>4.6372364367113939E-3</v>
      </c>
      <c r="Z77" s="68">
        <f t="shared" si="26"/>
        <v>3.9221263527699328E-3</v>
      </c>
      <c r="AA77" s="70">
        <f t="shared" si="27"/>
        <v>2.6013807021595158E-3</v>
      </c>
      <c r="AB77" s="86">
        <f t="shared" si="28"/>
        <v>14.702179489323219</v>
      </c>
      <c r="AC77" s="68">
        <f t="shared" si="29"/>
        <v>3.292882231019723</v>
      </c>
      <c r="AD77" s="68">
        <f t="shared" si="30"/>
        <v>1.0872035052157953</v>
      </c>
      <c r="AE77" s="68">
        <f t="shared" si="31"/>
        <v>3.4866733559353689</v>
      </c>
      <c r="AF77" s="70">
        <f t="shared" si="32"/>
        <v>12.775067366235957</v>
      </c>
    </row>
    <row r="78" spans="1:32" ht="12.75">
      <c r="A78" s="69" t="s">
        <v>1874</v>
      </c>
      <c r="B78" s="67" t="s">
        <v>1036</v>
      </c>
      <c r="C78" s="67" t="s">
        <v>1047</v>
      </c>
      <c r="D78" s="100">
        <v>10.9359609</v>
      </c>
      <c r="E78" s="104">
        <v>44.538472800000001</v>
      </c>
      <c r="F78" s="130">
        <v>302.95800000000003</v>
      </c>
      <c r="G78" s="131">
        <v>314.58499999999998</v>
      </c>
      <c r="H78" s="131">
        <v>328.22500000000002</v>
      </c>
      <c r="I78" s="131">
        <v>342.47300000000001</v>
      </c>
      <c r="J78" s="131">
        <v>355.774</v>
      </c>
      <c r="K78" s="132">
        <v>364.03699999999998</v>
      </c>
      <c r="L78" s="130">
        <v>68.5163550887317</v>
      </c>
      <c r="M78" s="131">
        <v>76.815632519268505</v>
      </c>
      <c r="N78" s="131">
        <v>81.582496143093394</v>
      </c>
      <c r="O78" s="131">
        <v>84.690435848301505</v>
      </c>
      <c r="P78" s="131">
        <v>100.30780076374199</v>
      </c>
      <c r="Q78" s="132">
        <v>120.51066856332901</v>
      </c>
      <c r="R78" s="86">
        <f t="shared" si="18"/>
        <v>2.4225682816281964E-2</v>
      </c>
      <c r="S78" s="68">
        <f t="shared" si="19"/>
        <v>1.2411181077313045E-2</v>
      </c>
      <c r="T78" s="68">
        <f t="shared" si="20"/>
        <v>7.6191336429737872E-3</v>
      </c>
      <c r="U78" s="68">
        <f t="shared" si="21"/>
        <v>3.6881059257776155E-2</v>
      </c>
      <c r="V78" s="70">
        <f t="shared" si="22"/>
        <v>4.0281748070962978E-2</v>
      </c>
      <c r="W78" s="86">
        <f t="shared" si="23"/>
        <v>7.5320255708282756E-3</v>
      </c>
      <c r="X78" s="68">
        <f t="shared" si="24"/>
        <v>8.4890077851677639E-3</v>
      </c>
      <c r="Y78" s="68">
        <f t="shared" si="25"/>
        <v>8.4986947315805923E-3</v>
      </c>
      <c r="Z78" s="68">
        <f t="shared" si="26"/>
        <v>7.6205750644930906E-3</v>
      </c>
      <c r="AA78" s="70">
        <f t="shared" si="27"/>
        <v>4.5919626044005398E-3</v>
      </c>
      <c r="AB78" s="86">
        <f t="shared" si="28"/>
        <v>3.2163569531825069</v>
      </c>
      <c r="AC78" s="68">
        <f t="shared" si="29"/>
        <v>1.4620296495661382</v>
      </c>
      <c r="AD78" s="68">
        <f t="shared" si="30"/>
        <v>0.89650633227966015</v>
      </c>
      <c r="AE78" s="68">
        <f t="shared" si="31"/>
        <v>4.8396687842650925</v>
      </c>
      <c r="AF78" s="70">
        <f t="shared" si="32"/>
        <v>8.7722291188435282</v>
      </c>
    </row>
    <row r="79" spans="1:32" ht="12.75">
      <c r="A79" s="69" t="s">
        <v>1874</v>
      </c>
      <c r="B79" s="67" t="s">
        <v>1036</v>
      </c>
      <c r="C79" s="67" t="s">
        <v>1570</v>
      </c>
      <c r="D79" s="100">
        <v>14.248767900000001</v>
      </c>
      <c r="E79" s="104">
        <v>40.8358846</v>
      </c>
      <c r="F79" s="130">
        <v>2231.8760000000002</v>
      </c>
      <c r="G79" s="131">
        <v>2227.17</v>
      </c>
      <c r="H79" s="131">
        <v>2215.8049999999998</v>
      </c>
      <c r="I79" s="131">
        <v>2204.4850000000001</v>
      </c>
      <c r="J79" s="131">
        <v>2186.8530000000001</v>
      </c>
      <c r="K79" s="132">
        <v>2182.1729999999998</v>
      </c>
      <c r="L79" s="130">
        <v>189.59376409153299</v>
      </c>
      <c r="M79" s="131">
        <v>203.15434859557999</v>
      </c>
      <c r="N79" s="131">
        <v>215.17431523363501</v>
      </c>
      <c r="O79" s="131">
        <v>222.34065097090601</v>
      </c>
      <c r="P79" s="131">
        <v>245.65751805089999</v>
      </c>
      <c r="Q79" s="132">
        <v>267.70913361417303</v>
      </c>
      <c r="R79" s="86">
        <f t="shared" si="18"/>
        <v>1.4304884518775794E-2</v>
      </c>
      <c r="S79" s="68">
        <f t="shared" si="19"/>
        <v>1.1833334330424017E-2</v>
      </c>
      <c r="T79" s="68">
        <f t="shared" si="20"/>
        <v>6.660958329984536E-3</v>
      </c>
      <c r="U79" s="68">
        <f t="shared" si="21"/>
        <v>2.0974002709963344E-2</v>
      </c>
      <c r="V79" s="70">
        <f t="shared" si="22"/>
        <v>1.7953137146573268E-2</v>
      </c>
      <c r="W79" s="86">
        <f t="shared" si="23"/>
        <v>-4.22153236116725E-4</v>
      </c>
      <c r="X79" s="68">
        <f t="shared" si="24"/>
        <v>-1.0231905232844418E-3</v>
      </c>
      <c r="Y79" s="68">
        <f t="shared" si="25"/>
        <v>-1.024369418907064E-3</v>
      </c>
      <c r="Z79" s="68">
        <f t="shared" si="26"/>
        <v>-1.6060794913270733E-3</v>
      </c>
      <c r="AA79" s="70">
        <f t="shared" si="27"/>
        <v>-4.2847094890044544E-4</v>
      </c>
      <c r="AB79" s="86">
        <f t="shared" si="28"/>
        <v>-33.88552614297739</v>
      </c>
      <c r="AC79" s="68">
        <f t="shared" si="29"/>
        <v>-11.565132847828782</v>
      </c>
      <c r="AD79" s="68">
        <f t="shared" si="30"/>
        <v>-6.5024962743336756</v>
      </c>
      <c r="AE79" s="68">
        <f t="shared" si="31"/>
        <v>-13.059131147134517</v>
      </c>
      <c r="AF79" s="70">
        <f t="shared" si="32"/>
        <v>-41.900477016341782</v>
      </c>
    </row>
    <row r="80" spans="1:32" ht="12.75">
      <c r="A80" s="69" t="s">
        <v>1874</v>
      </c>
      <c r="B80" s="67" t="s">
        <v>1036</v>
      </c>
      <c r="C80" s="67" t="s">
        <v>1048</v>
      </c>
      <c r="D80" s="100">
        <v>14.532740199999999</v>
      </c>
      <c r="E80" s="104">
        <v>40.921082599999998</v>
      </c>
      <c r="F80" s="130">
        <v>293.95400000000001</v>
      </c>
      <c r="G80" s="131">
        <v>301.78300000000002</v>
      </c>
      <c r="H80" s="131">
        <v>309.84199999999998</v>
      </c>
      <c r="I80" s="131">
        <v>318.125</v>
      </c>
      <c r="J80" s="131">
        <v>325.36</v>
      </c>
      <c r="K80" s="132">
        <v>330.1</v>
      </c>
      <c r="L80" s="130">
        <v>16.450918532330501</v>
      </c>
      <c r="M80" s="131">
        <v>18.942996088808801</v>
      </c>
      <c r="N80" s="131">
        <v>21.293666028796501</v>
      </c>
      <c r="O80" s="131">
        <v>22.221675204522398</v>
      </c>
      <c r="P80" s="131">
        <v>25.438702344151299</v>
      </c>
      <c r="Q80" s="132">
        <v>33.612309979924497</v>
      </c>
      <c r="R80" s="86">
        <f t="shared" si="18"/>
        <v>3.0297123550647877E-2</v>
      </c>
      <c r="S80" s="68">
        <f t="shared" si="19"/>
        <v>2.4818354276876356E-2</v>
      </c>
      <c r="T80" s="68">
        <f t="shared" si="20"/>
        <v>8.7162931406071977E-3</v>
      </c>
      <c r="U80" s="68">
        <f t="shared" si="21"/>
        <v>2.8953956981372798E-2</v>
      </c>
      <c r="V80" s="70">
        <f t="shared" si="22"/>
        <v>6.4261199531291516E-2</v>
      </c>
      <c r="W80" s="86">
        <f t="shared" si="23"/>
        <v>5.2569847081255974E-3</v>
      </c>
      <c r="X80" s="68">
        <f t="shared" si="24"/>
        <v>5.2708548154845455E-3</v>
      </c>
      <c r="Y80" s="68">
        <f t="shared" si="25"/>
        <v>5.2763794349272083E-3</v>
      </c>
      <c r="Z80" s="68">
        <f t="shared" si="26"/>
        <v>4.4975748588364037E-3</v>
      </c>
      <c r="AA80" s="70">
        <f t="shared" si="27"/>
        <v>2.8926754520356415E-3</v>
      </c>
      <c r="AB80" s="86">
        <f t="shared" si="28"/>
        <v>5.7632131788053949</v>
      </c>
      <c r="AC80" s="68">
        <f t="shared" si="29"/>
        <v>4.7086013835869283</v>
      </c>
      <c r="AD80" s="68">
        <f t="shared" si="30"/>
        <v>1.651945855695923</v>
      </c>
      <c r="AE80" s="68">
        <f t="shared" si="31"/>
        <v>6.4376820598075959</v>
      </c>
      <c r="AF80" s="70">
        <f t="shared" si="32"/>
        <v>22.21514324604561</v>
      </c>
    </row>
    <row r="81" spans="1:32" ht="12.75">
      <c r="A81" s="69" t="s">
        <v>1874</v>
      </c>
      <c r="B81" s="67" t="s">
        <v>1036</v>
      </c>
      <c r="C81" s="67" t="s">
        <v>1049</v>
      </c>
      <c r="D81" s="100">
        <v>11.8058487</v>
      </c>
      <c r="E81" s="104">
        <v>45.391407999999998</v>
      </c>
      <c r="F81" s="130">
        <v>577.53</v>
      </c>
      <c r="G81" s="131">
        <v>600.04499999999996</v>
      </c>
      <c r="H81" s="131">
        <v>627.61</v>
      </c>
      <c r="I81" s="131">
        <v>656.47299999999996</v>
      </c>
      <c r="J81" s="131">
        <v>683.60400000000004</v>
      </c>
      <c r="K81" s="132">
        <v>700.39099999999996</v>
      </c>
      <c r="L81" s="130">
        <v>39.339730497342998</v>
      </c>
      <c r="M81" s="131">
        <v>42.833447840603199</v>
      </c>
      <c r="N81" s="131">
        <v>48.936193335042397</v>
      </c>
      <c r="O81" s="131">
        <v>54.490080872912003</v>
      </c>
      <c r="P81" s="131">
        <v>67.488140620144407</v>
      </c>
      <c r="Q81" s="132">
        <v>81.425705172451302</v>
      </c>
      <c r="R81" s="86">
        <f t="shared" si="18"/>
        <v>1.7761775686267939E-2</v>
      </c>
      <c r="S81" s="68">
        <f t="shared" si="19"/>
        <v>2.8495233524741891E-2</v>
      </c>
      <c r="T81" s="68">
        <f t="shared" si="20"/>
        <v>2.2698486168896834E-2</v>
      </c>
      <c r="U81" s="68">
        <f t="shared" si="21"/>
        <v>4.770798478918746E-2</v>
      </c>
      <c r="V81" s="70">
        <f t="shared" si="22"/>
        <v>4.1303744403788471E-2</v>
      </c>
      <c r="W81" s="86">
        <f t="shared" si="23"/>
        <v>7.6488526610287199E-3</v>
      </c>
      <c r="X81" s="68">
        <f t="shared" si="24"/>
        <v>8.9828604087785566E-3</v>
      </c>
      <c r="Y81" s="68">
        <f t="shared" si="25"/>
        <v>8.9925222519565973E-3</v>
      </c>
      <c r="Z81" s="68">
        <f t="shared" si="26"/>
        <v>8.0994473783854333E-3</v>
      </c>
      <c r="AA81" s="70">
        <f t="shared" si="27"/>
        <v>4.8519895859266676E-3</v>
      </c>
      <c r="AB81" s="86">
        <f t="shared" si="28"/>
        <v>2.3221490167754255</v>
      </c>
      <c r="AC81" s="68">
        <f t="shared" si="29"/>
        <v>3.1721781512818281</v>
      </c>
      <c r="AD81" s="68">
        <f t="shared" si="30"/>
        <v>2.5241512373192165</v>
      </c>
      <c r="AE81" s="68">
        <f t="shared" si="31"/>
        <v>5.8902765288040806</v>
      </c>
      <c r="AF81" s="70">
        <f t="shared" si="32"/>
        <v>8.5127438285504873</v>
      </c>
    </row>
    <row r="82" spans="1:32" ht="12.75">
      <c r="A82" s="69" t="s">
        <v>1874</v>
      </c>
      <c r="B82" s="67" t="s">
        <v>1036</v>
      </c>
      <c r="C82" s="67" t="s">
        <v>1050</v>
      </c>
      <c r="D82" s="100">
        <v>13.3524434</v>
      </c>
      <c r="E82" s="104">
        <v>38.111226799999997</v>
      </c>
      <c r="F82" s="130">
        <v>854.84400000000005</v>
      </c>
      <c r="G82" s="131">
        <v>855.67499999999995</v>
      </c>
      <c r="H82" s="131">
        <v>855.03</v>
      </c>
      <c r="I82" s="131">
        <v>854.38499999999999</v>
      </c>
      <c r="J82" s="131">
        <v>851.14599999999996</v>
      </c>
      <c r="K82" s="132">
        <v>851.28200000000004</v>
      </c>
      <c r="L82" s="130">
        <v>58.952034506094897</v>
      </c>
      <c r="M82" s="131">
        <v>67.227516157873296</v>
      </c>
      <c r="N82" s="131">
        <v>79.231723558785902</v>
      </c>
      <c r="O82" s="131">
        <v>79.785692409654203</v>
      </c>
      <c r="P82" s="131">
        <v>81.917802505319202</v>
      </c>
      <c r="Q82" s="132">
        <v>87.069339591684496</v>
      </c>
      <c r="R82" s="86">
        <f t="shared" si="18"/>
        <v>2.8075304681546891E-2</v>
      </c>
      <c r="S82" s="68">
        <f t="shared" si="19"/>
        <v>3.5712184792675086E-2</v>
      </c>
      <c r="T82" s="68">
        <f t="shared" si="20"/>
        <v>1.398351130042715E-3</v>
      </c>
      <c r="U82" s="68">
        <f t="shared" si="21"/>
        <v>5.3445925736103775E-3</v>
      </c>
      <c r="V82" s="70">
        <f t="shared" si="22"/>
        <v>1.2577332225265169E-2</v>
      </c>
      <c r="W82" s="86">
        <f t="shared" si="23"/>
        <v>1.9432700025595736E-4</v>
      </c>
      <c r="X82" s="68">
        <f t="shared" si="24"/>
        <v>-1.5081502200877008E-4</v>
      </c>
      <c r="Y82" s="68">
        <f t="shared" si="25"/>
        <v>-1.509288336910423E-4</v>
      </c>
      <c r="Z82" s="68">
        <f t="shared" si="26"/>
        <v>-7.5964702933602559E-4</v>
      </c>
      <c r="AA82" s="70">
        <f t="shared" si="27"/>
        <v>3.1954361720889542E-5</v>
      </c>
      <c r="AB82" s="86">
        <f t="shared" si="28"/>
        <v>144.4745436535714</v>
      </c>
      <c r="AC82" s="68">
        <f t="shared" si="29"/>
        <v>-236.79461314270392</v>
      </c>
      <c r="AD82" s="68">
        <f t="shared" si="30"/>
        <v>-9.2649700911702464</v>
      </c>
      <c r="AE82" s="68">
        <f t="shared" si="31"/>
        <v>-7.0356262411528858</v>
      </c>
      <c r="AF82" s="70">
        <f t="shared" si="32"/>
        <v>393.60298713283277</v>
      </c>
    </row>
    <row r="83" spans="1:32" ht="12.75">
      <c r="A83" s="69" t="s">
        <v>1874</v>
      </c>
      <c r="B83" s="67" t="s">
        <v>1036</v>
      </c>
      <c r="C83" s="67" t="s">
        <v>1051</v>
      </c>
      <c r="D83" s="100">
        <v>10.0979869</v>
      </c>
      <c r="E83" s="104">
        <v>44.6952006</v>
      </c>
      <c r="F83" s="130">
        <v>276.923</v>
      </c>
      <c r="G83" s="131">
        <v>286.71899999999999</v>
      </c>
      <c r="H83" s="131">
        <v>300.35700000000003</v>
      </c>
      <c r="I83" s="131">
        <v>314.65800000000002</v>
      </c>
      <c r="J83" s="131">
        <v>328.154</v>
      </c>
      <c r="K83" s="132">
        <v>336.48700000000002</v>
      </c>
      <c r="L83" s="130">
        <v>17.375025048537001</v>
      </c>
      <c r="M83" s="131">
        <v>22.4576238754948</v>
      </c>
      <c r="N83" s="131">
        <v>25.987405905395399</v>
      </c>
      <c r="O83" s="131">
        <v>28.446631326307799</v>
      </c>
      <c r="P83" s="131">
        <v>38.169813295192498</v>
      </c>
      <c r="Q83" s="132">
        <v>46.0046840160255</v>
      </c>
      <c r="R83" s="86">
        <f t="shared" si="18"/>
        <v>5.8504650356009248E-2</v>
      </c>
      <c r="S83" s="68">
        <f t="shared" si="19"/>
        <v>3.1435044503993217E-2</v>
      </c>
      <c r="T83" s="68">
        <f t="shared" si="20"/>
        <v>1.8926286293175769E-2</v>
      </c>
      <c r="U83" s="68">
        <f t="shared" si="21"/>
        <v>6.8360867459849844E-2</v>
      </c>
      <c r="V83" s="70">
        <f t="shared" si="22"/>
        <v>4.1052706547138426E-2</v>
      </c>
      <c r="W83" s="86">
        <f t="shared" si="23"/>
        <v>6.9526305704841959E-3</v>
      </c>
      <c r="X83" s="68">
        <f t="shared" si="24"/>
        <v>9.2938250220301385E-3</v>
      </c>
      <c r="Y83" s="68">
        <f t="shared" si="25"/>
        <v>9.3029135115583368E-3</v>
      </c>
      <c r="Z83" s="68">
        <f t="shared" si="26"/>
        <v>8.3993351335382611E-3</v>
      </c>
      <c r="AA83" s="70">
        <f t="shared" si="27"/>
        <v>5.0153009917959356E-3</v>
      </c>
      <c r="AB83" s="86">
        <f t="shared" si="28"/>
        <v>8.4147503254922498</v>
      </c>
      <c r="AC83" s="68">
        <f t="shared" si="29"/>
        <v>3.3823581172960973</v>
      </c>
      <c r="AD83" s="68">
        <f t="shared" si="30"/>
        <v>2.0344471943828073</v>
      </c>
      <c r="AE83" s="68">
        <f t="shared" si="31"/>
        <v>8.1388427027857499</v>
      </c>
      <c r="AF83" s="70">
        <f t="shared" si="32"/>
        <v>8.1854920799953437</v>
      </c>
    </row>
    <row r="84" spans="1:32" ht="12.75">
      <c r="A84" s="69" t="s">
        <v>1874</v>
      </c>
      <c r="B84" s="67" t="s">
        <v>1036</v>
      </c>
      <c r="C84" s="67" t="s">
        <v>1052</v>
      </c>
      <c r="D84" s="100">
        <v>13.957590100000001</v>
      </c>
      <c r="E84" s="104">
        <v>42.3102619</v>
      </c>
      <c r="F84" s="130">
        <v>330.25900000000001</v>
      </c>
      <c r="G84" s="131">
        <v>340.10500000000002</v>
      </c>
      <c r="H84" s="131">
        <v>352.50700000000001</v>
      </c>
      <c r="I84" s="131">
        <v>365.37599999999998</v>
      </c>
      <c r="J84" s="131">
        <v>377.13400000000001</v>
      </c>
      <c r="K84" s="132">
        <v>384.54500000000002</v>
      </c>
      <c r="L84" s="130">
        <v>46.259031733534201</v>
      </c>
      <c r="M84" s="131">
        <v>49.764057152355903</v>
      </c>
      <c r="N84" s="131">
        <v>54.064696882226897</v>
      </c>
      <c r="O84" s="131">
        <v>55.405123830758399</v>
      </c>
      <c r="P84" s="131">
        <v>57.902181850642798</v>
      </c>
      <c r="Q84" s="132">
        <v>70.041784345369607</v>
      </c>
      <c r="R84" s="86">
        <f t="shared" si="18"/>
        <v>1.5153907409959175E-2</v>
      </c>
      <c r="S84" s="68">
        <f t="shared" si="19"/>
        <v>1.7284120210312857E-2</v>
      </c>
      <c r="T84" s="68">
        <f t="shared" si="20"/>
        <v>4.9586033986334993E-3</v>
      </c>
      <c r="U84" s="68">
        <f t="shared" si="21"/>
        <v>9.0138162221673306E-3</v>
      </c>
      <c r="V84" s="70">
        <f t="shared" si="22"/>
        <v>4.19314164224091E-2</v>
      </c>
      <c r="W84" s="86">
        <f t="shared" si="23"/>
        <v>5.8754396701177023E-3</v>
      </c>
      <c r="X84" s="68">
        <f t="shared" si="24"/>
        <v>7.1632173495465978E-3</v>
      </c>
      <c r="Y84" s="68">
        <f t="shared" si="25"/>
        <v>7.17129602612257E-3</v>
      </c>
      <c r="Z84" s="68">
        <f t="shared" si="26"/>
        <v>6.3347203237992976E-3</v>
      </c>
      <c r="AA84" s="70">
        <f t="shared" si="27"/>
        <v>3.8920510494734354E-3</v>
      </c>
      <c r="AB84" s="86">
        <f t="shared" si="28"/>
        <v>2.5791954748563692</v>
      </c>
      <c r="AC84" s="68">
        <f t="shared" si="29"/>
        <v>2.4128990322214459</v>
      </c>
      <c r="AD84" s="68">
        <f t="shared" si="30"/>
        <v>0.69145150061732341</v>
      </c>
      <c r="AE84" s="68">
        <f t="shared" si="31"/>
        <v>1.4229225224518238</v>
      </c>
      <c r="AF84" s="70">
        <f t="shared" si="32"/>
        <v>10.773603914594618</v>
      </c>
    </row>
    <row r="85" spans="1:32" ht="12.75">
      <c r="A85" s="69" t="s">
        <v>1874</v>
      </c>
      <c r="B85" s="67" t="s">
        <v>1036</v>
      </c>
      <c r="C85" s="67" t="s">
        <v>1571</v>
      </c>
      <c r="D85" s="100">
        <v>10.594066700000001</v>
      </c>
      <c r="E85" s="104">
        <v>44.608667400000002</v>
      </c>
      <c r="F85" s="130">
        <v>282.89299999999997</v>
      </c>
      <c r="G85" s="131">
        <v>300.625</v>
      </c>
      <c r="H85" s="131">
        <v>321.74799999999999</v>
      </c>
      <c r="I85" s="131">
        <v>344.37799999999999</v>
      </c>
      <c r="J85" s="131">
        <v>366.69400000000002</v>
      </c>
      <c r="K85" s="132">
        <v>380.28300000000002</v>
      </c>
      <c r="L85" s="130">
        <v>21.451589970972901</v>
      </c>
      <c r="M85" s="131">
        <v>23.592763209193301</v>
      </c>
      <c r="N85" s="131">
        <v>25.218888679324401</v>
      </c>
      <c r="O85" s="131">
        <v>26.4912154878817</v>
      </c>
      <c r="P85" s="131">
        <v>36.015688861155198</v>
      </c>
      <c r="Q85" s="132">
        <v>47.385956022474303</v>
      </c>
      <c r="R85" s="86">
        <f t="shared" si="18"/>
        <v>1.9962839501572766E-2</v>
      </c>
      <c r="S85" s="68">
        <f t="shared" si="19"/>
        <v>1.3784951391344058E-2</v>
      </c>
      <c r="T85" s="68">
        <f t="shared" si="20"/>
        <v>1.0090268645346064E-2</v>
      </c>
      <c r="U85" s="68">
        <f t="shared" si="21"/>
        <v>7.1906654321923655E-2</v>
      </c>
      <c r="V85" s="70">
        <f t="shared" si="22"/>
        <v>6.3140634100615711E-2</v>
      </c>
      <c r="W85" s="86">
        <f t="shared" si="23"/>
        <v>1.2158981316866662E-2</v>
      </c>
      <c r="X85" s="68">
        <f t="shared" si="24"/>
        <v>1.3580997918135006E-2</v>
      </c>
      <c r="Y85" s="68">
        <f t="shared" si="25"/>
        <v>1.359425217045818E-2</v>
      </c>
      <c r="Z85" s="68">
        <f t="shared" si="26"/>
        <v>1.2557564298306409E-2</v>
      </c>
      <c r="AA85" s="70">
        <f t="shared" si="27"/>
        <v>7.2775999178279465E-3</v>
      </c>
      <c r="AB85" s="86">
        <f t="shared" si="28"/>
        <v>1.64181842058436</v>
      </c>
      <c r="AC85" s="68">
        <f t="shared" si="29"/>
        <v>1.0150175616282739</v>
      </c>
      <c r="AD85" s="68">
        <f t="shared" si="30"/>
        <v>0.74224521649475794</v>
      </c>
      <c r="AE85" s="68">
        <f t="shared" si="31"/>
        <v>5.7261625434497221</v>
      </c>
      <c r="AF85" s="70">
        <f t="shared" si="32"/>
        <v>8.6760243505472197</v>
      </c>
    </row>
    <row r="86" spans="1:32" ht="12.75">
      <c r="A86" s="69" t="s">
        <v>1874</v>
      </c>
      <c r="B86" s="67" t="s">
        <v>1036</v>
      </c>
      <c r="C86" s="67" t="s">
        <v>1572</v>
      </c>
      <c r="D86" s="100">
        <v>12.482932099999999</v>
      </c>
      <c r="E86" s="104">
        <v>41.893320299999999</v>
      </c>
      <c r="F86" s="130">
        <v>3708.3009999999999</v>
      </c>
      <c r="G86" s="131">
        <v>3807.3829999999998</v>
      </c>
      <c r="H86" s="131">
        <v>3957.2469999999998</v>
      </c>
      <c r="I86" s="131">
        <v>4113.1859999999997</v>
      </c>
      <c r="J86" s="131">
        <v>4257.0559999999996</v>
      </c>
      <c r="K86" s="132">
        <v>4347.1040000000003</v>
      </c>
      <c r="L86" s="130">
        <v>295.45064156162101</v>
      </c>
      <c r="M86" s="131">
        <v>341.582244905854</v>
      </c>
      <c r="N86" s="131">
        <v>388.538349219243</v>
      </c>
      <c r="O86" s="131">
        <v>404.46677250731602</v>
      </c>
      <c r="P86" s="131">
        <v>435.49899368082401</v>
      </c>
      <c r="Q86" s="132">
        <v>526.95110378199195</v>
      </c>
      <c r="R86" s="86">
        <f t="shared" si="18"/>
        <v>3.1227959499699708E-2</v>
      </c>
      <c r="S86" s="68">
        <f t="shared" si="19"/>
        <v>2.7493293350964964E-2</v>
      </c>
      <c r="T86" s="68">
        <f t="shared" si="20"/>
        <v>8.1991511623399557E-3</v>
      </c>
      <c r="U86" s="68">
        <f t="shared" si="21"/>
        <v>1.5344756742877653E-2</v>
      </c>
      <c r="V86" s="70">
        <f t="shared" si="22"/>
        <v>4.1998769883814208E-2</v>
      </c>
      <c r="W86" s="86">
        <f t="shared" si="23"/>
        <v>5.273651249058528E-3</v>
      </c>
      <c r="X86" s="68">
        <f t="shared" si="24"/>
        <v>7.7213009981708502E-3</v>
      </c>
      <c r="Y86" s="68">
        <f t="shared" si="25"/>
        <v>7.7298658419860094E-3</v>
      </c>
      <c r="Z86" s="68">
        <f t="shared" si="26"/>
        <v>6.8759861744416171E-3</v>
      </c>
      <c r="AA86" s="70">
        <f t="shared" si="27"/>
        <v>4.1864069405574862E-3</v>
      </c>
      <c r="AB86" s="86">
        <f t="shared" si="28"/>
        <v>5.9215063766825011</v>
      </c>
      <c r="AC86" s="68">
        <f t="shared" si="29"/>
        <v>3.5607073675120335</v>
      </c>
      <c r="AD86" s="68">
        <f t="shared" si="30"/>
        <v>1.0607106681987866</v>
      </c>
      <c r="AE86" s="68">
        <f t="shared" si="31"/>
        <v>2.2316445021246376</v>
      </c>
      <c r="AF86" s="70">
        <f t="shared" si="32"/>
        <v>10.032175677174234</v>
      </c>
    </row>
    <row r="87" spans="1:32" ht="12.75">
      <c r="A87" s="69" t="s">
        <v>1874</v>
      </c>
      <c r="B87" s="67" t="s">
        <v>1036</v>
      </c>
      <c r="C87" s="67" t="s">
        <v>1053</v>
      </c>
      <c r="D87" s="100">
        <v>15.310608500000001</v>
      </c>
      <c r="E87" s="104">
        <v>40.4194417</v>
      </c>
      <c r="F87" s="130">
        <v>395.46</v>
      </c>
      <c r="G87" s="131">
        <v>401.476</v>
      </c>
      <c r="H87" s="131">
        <v>407.86500000000001</v>
      </c>
      <c r="I87" s="131">
        <v>414.363</v>
      </c>
      <c r="J87" s="131">
        <v>419.46899999999999</v>
      </c>
      <c r="K87" s="132">
        <v>423.21600000000001</v>
      </c>
      <c r="L87" s="130">
        <v>14.1659423097905</v>
      </c>
      <c r="M87" s="131">
        <v>15.369397458402901</v>
      </c>
      <c r="N87" s="131">
        <v>16.0892515642083</v>
      </c>
      <c r="O87" s="131">
        <v>17.094373682831701</v>
      </c>
      <c r="P87" s="131">
        <v>18.3086911981833</v>
      </c>
      <c r="Q87" s="132">
        <v>21.594287749626702</v>
      </c>
      <c r="R87" s="86">
        <f t="shared" si="18"/>
        <v>1.6990823798296244E-2</v>
      </c>
      <c r="S87" s="68">
        <f t="shared" si="19"/>
        <v>9.3673692511847227E-3</v>
      </c>
      <c r="T87" s="68">
        <f t="shared" si="20"/>
        <v>1.2494330324965115E-2</v>
      </c>
      <c r="U87" s="68">
        <f t="shared" si="21"/>
        <v>1.4207218560703023E-2</v>
      </c>
      <c r="V87" s="70">
        <f t="shared" si="22"/>
        <v>3.5891113306552661E-2</v>
      </c>
      <c r="W87" s="86">
        <f t="shared" si="23"/>
        <v>3.0196222933776685E-3</v>
      </c>
      <c r="X87" s="68">
        <f t="shared" si="24"/>
        <v>3.1576963076009089E-3</v>
      </c>
      <c r="Y87" s="68">
        <f t="shared" si="25"/>
        <v>3.161232789440875E-3</v>
      </c>
      <c r="Z87" s="68">
        <f t="shared" si="26"/>
        <v>2.4494448869810102E-3</v>
      </c>
      <c r="AA87" s="70">
        <f t="shared" si="27"/>
        <v>1.7786122666189914E-3</v>
      </c>
      <c r="AB87" s="86">
        <f t="shared" si="28"/>
        <v>5.6268043309783504</v>
      </c>
      <c r="AC87" s="68">
        <f t="shared" si="29"/>
        <v>2.9665200002408318</v>
      </c>
      <c r="AD87" s="68">
        <f t="shared" si="30"/>
        <v>3.9523600940426089</v>
      </c>
      <c r="AE87" s="68">
        <f t="shared" si="31"/>
        <v>5.8001789042960272</v>
      </c>
      <c r="AF87" s="70">
        <f t="shared" si="32"/>
        <v>20.179279081875993</v>
      </c>
    </row>
    <row r="88" spans="1:32" ht="12.75">
      <c r="A88" s="69" t="s">
        <v>1874</v>
      </c>
      <c r="B88" s="67" t="s">
        <v>1036</v>
      </c>
      <c r="C88" s="67" t="s">
        <v>1054</v>
      </c>
      <c r="D88" s="100">
        <v>17.080580099999999</v>
      </c>
      <c r="E88" s="104">
        <v>40.548815599999998</v>
      </c>
      <c r="F88" s="130">
        <v>454.38</v>
      </c>
      <c r="G88" s="131">
        <v>454.798</v>
      </c>
      <c r="H88" s="131">
        <v>457.09699999999998</v>
      </c>
      <c r="I88" s="131">
        <v>459.40899999999999</v>
      </c>
      <c r="J88" s="131">
        <v>460.24599999999998</v>
      </c>
      <c r="K88" s="132">
        <v>461.72899999999998</v>
      </c>
      <c r="L88" s="130">
        <v>49.679461979901198</v>
      </c>
      <c r="M88" s="131">
        <v>51.289795129936401</v>
      </c>
      <c r="N88" s="131">
        <v>57.905758917801897</v>
      </c>
      <c r="O88" s="131">
        <v>59.768422436773598</v>
      </c>
      <c r="P88" s="131">
        <v>62.656325379233401</v>
      </c>
      <c r="Q88" s="132">
        <v>77.108455590240197</v>
      </c>
      <c r="R88" s="86">
        <f t="shared" si="18"/>
        <v>6.4828928730616877E-3</v>
      </c>
      <c r="S88" s="68">
        <f t="shared" si="19"/>
        <v>2.5798363089986082E-2</v>
      </c>
      <c r="T88" s="68">
        <f t="shared" si="20"/>
        <v>6.4334309878082419E-3</v>
      </c>
      <c r="U88" s="68">
        <f t="shared" si="21"/>
        <v>9.6636411828161916E-3</v>
      </c>
      <c r="V88" s="70">
        <f t="shared" si="22"/>
        <v>4.61314324564484E-2</v>
      </c>
      <c r="W88" s="86">
        <f t="shared" si="23"/>
        <v>1.8390239510926361E-4</v>
      </c>
      <c r="X88" s="68">
        <f t="shared" si="24"/>
        <v>1.0084515743073075E-3</v>
      </c>
      <c r="Y88" s="68">
        <f t="shared" si="25"/>
        <v>1.009051726560468E-3</v>
      </c>
      <c r="Z88" s="68">
        <f t="shared" si="26"/>
        <v>3.640496625812741E-4</v>
      </c>
      <c r="AA88" s="70">
        <f t="shared" si="27"/>
        <v>6.4340194863523139E-4</v>
      </c>
      <c r="AB88" s="86">
        <f t="shared" si="28"/>
        <v>35.251813165401934</v>
      </c>
      <c r="AC88" s="68">
        <f t="shared" si="29"/>
        <v>25.582153617744758</v>
      </c>
      <c r="AD88" s="68">
        <f t="shared" si="30"/>
        <v>6.3757197163100185</v>
      </c>
      <c r="AE88" s="68">
        <f t="shared" si="31"/>
        <v>26.544843124689844</v>
      </c>
      <c r="AF88" s="70">
        <f t="shared" si="32"/>
        <v>71.699242680724353</v>
      </c>
    </row>
    <row r="89" spans="1:32" ht="12.75">
      <c r="A89" s="69" t="s">
        <v>1874</v>
      </c>
      <c r="B89" s="67" t="s">
        <v>1036</v>
      </c>
      <c r="C89" s="67" t="s">
        <v>1573</v>
      </c>
      <c r="D89" s="100">
        <v>7.6824892</v>
      </c>
      <c r="E89" s="104">
        <v>45.067755099999999</v>
      </c>
      <c r="F89" s="130">
        <v>1694.1980000000001</v>
      </c>
      <c r="G89" s="131">
        <v>1706.318</v>
      </c>
      <c r="H89" s="131">
        <v>1736.5360000000001</v>
      </c>
      <c r="I89" s="131">
        <v>1767.3209999999999</v>
      </c>
      <c r="J89" s="131">
        <v>1792.163</v>
      </c>
      <c r="K89" s="132">
        <v>1809.8510000000001</v>
      </c>
      <c r="L89" s="130">
        <v>181.72760528958199</v>
      </c>
      <c r="M89" s="131">
        <v>200.73847021338699</v>
      </c>
      <c r="N89" s="131">
        <v>226.44502199438799</v>
      </c>
      <c r="O89" s="131">
        <v>232.06634639362301</v>
      </c>
      <c r="P89" s="131">
        <v>255.28514782292299</v>
      </c>
      <c r="Q89" s="132">
        <v>321.19151340039701</v>
      </c>
      <c r="R89" s="86">
        <f t="shared" si="18"/>
        <v>2.0922374334390516E-2</v>
      </c>
      <c r="S89" s="68">
        <f t="shared" si="19"/>
        <v>2.5611983346963518E-2</v>
      </c>
      <c r="T89" s="68">
        <f t="shared" si="20"/>
        <v>4.9648469634932715E-3</v>
      </c>
      <c r="U89" s="68">
        <f t="shared" si="21"/>
        <v>2.0010485613383207E-2</v>
      </c>
      <c r="V89" s="70">
        <f t="shared" si="22"/>
        <v>5.163352912578336E-2</v>
      </c>
      <c r="W89" s="86">
        <f t="shared" si="23"/>
        <v>1.425672024082177E-3</v>
      </c>
      <c r="X89" s="68">
        <f t="shared" si="24"/>
        <v>3.5108983412837544E-3</v>
      </c>
      <c r="Y89" s="68">
        <f t="shared" si="25"/>
        <v>3.5145032664836116E-3</v>
      </c>
      <c r="Z89" s="68">
        <f t="shared" si="26"/>
        <v>2.7916859123758024E-3</v>
      </c>
      <c r="AA89" s="70">
        <f t="shared" si="27"/>
        <v>1.9642502419316794E-3</v>
      </c>
      <c r="AB89" s="86">
        <f t="shared" si="28"/>
        <v>14.675447074063181</v>
      </c>
      <c r="AC89" s="68">
        <f t="shared" si="29"/>
        <v>7.2949942884414414</v>
      </c>
      <c r="AD89" s="68">
        <f t="shared" si="30"/>
        <v>1.4126738793618427</v>
      </c>
      <c r="AE89" s="68">
        <f t="shared" si="31"/>
        <v>7.1678857297931939</v>
      </c>
      <c r="AF89" s="70">
        <f t="shared" si="32"/>
        <v>26.286634983435722</v>
      </c>
    </row>
    <row r="90" spans="1:32" ht="12.75">
      <c r="A90" s="69" t="s">
        <v>1874</v>
      </c>
      <c r="B90" s="67" t="s">
        <v>1036</v>
      </c>
      <c r="C90" s="67" t="s">
        <v>1055</v>
      </c>
      <c r="D90" s="100">
        <v>12.2063158</v>
      </c>
      <c r="E90" s="104">
        <v>45.806691299999997</v>
      </c>
      <c r="F90" s="130">
        <v>295.80599999999998</v>
      </c>
      <c r="G90" s="131">
        <v>312.28699999999998</v>
      </c>
      <c r="H90" s="131">
        <v>332.06700000000001</v>
      </c>
      <c r="I90" s="131">
        <v>353.12200000000001</v>
      </c>
      <c r="J90" s="131">
        <v>373.64699999999999</v>
      </c>
      <c r="K90" s="132">
        <v>386.17</v>
      </c>
      <c r="L90" s="130">
        <v>62.933837780823502</v>
      </c>
      <c r="M90" s="131">
        <v>72.710908469065004</v>
      </c>
      <c r="N90" s="131">
        <v>82.531233636986897</v>
      </c>
      <c r="O90" s="131">
        <v>104.15722667527901</v>
      </c>
      <c r="P90" s="131">
        <v>133.68228271175201</v>
      </c>
      <c r="Q90" s="132">
        <v>174.824262028893</v>
      </c>
      <c r="R90" s="86">
        <f t="shared" si="18"/>
        <v>3.1070950169260647E-2</v>
      </c>
      <c r="S90" s="68">
        <f t="shared" si="19"/>
        <v>2.7011972136477897E-2</v>
      </c>
      <c r="T90" s="68">
        <f t="shared" si="20"/>
        <v>5.2406809120081499E-2</v>
      </c>
      <c r="U90" s="68">
        <f t="shared" si="21"/>
        <v>5.6693245354007812E-2</v>
      </c>
      <c r="V90" s="70">
        <f t="shared" si="22"/>
        <v>6.1551880297933001E-2</v>
      </c>
      <c r="W90" s="86">
        <f t="shared" si="23"/>
        <v>1.0843760546985654E-2</v>
      </c>
      <c r="X90" s="68">
        <f t="shared" si="24"/>
        <v>1.2282823800698955E-2</v>
      </c>
      <c r="Y90" s="68">
        <f t="shared" si="25"/>
        <v>1.22953701008664E-2</v>
      </c>
      <c r="Z90" s="68">
        <f t="shared" si="26"/>
        <v>1.129957903012321E-2</v>
      </c>
      <c r="AA90" s="70">
        <f t="shared" si="27"/>
        <v>6.5932371157173169E-3</v>
      </c>
      <c r="AB90" s="86">
        <f t="shared" si="28"/>
        <v>2.8653297935371453</v>
      </c>
      <c r="AC90" s="68">
        <f t="shared" si="29"/>
        <v>2.1991662971621215</v>
      </c>
      <c r="AD90" s="68">
        <f t="shared" si="30"/>
        <v>4.2623205881690884</v>
      </c>
      <c r="AE90" s="68">
        <f t="shared" si="31"/>
        <v>5.0172882726755557</v>
      </c>
      <c r="AF90" s="70">
        <f t="shared" si="32"/>
        <v>9.3356084754182866</v>
      </c>
    </row>
    <row r="91" spans="1:32" ht="12.75">
      <c r="A91" s="69" t="s">
        <v>1874</v>
      </c>
      <c r="B91" s="67" t="s">
        <v>1036</v>
      </c>
      <c r="C91" s="67" t="s">
        <v>1056</v>
      </c>
      <c r="D91" s="100">
        <v>12.3345898</v>
      </c>
      <c r="E91" s="104">
        <v>45.437190800000003</v>
      </c>
      <c r="F91" s="130">
        <v>602.38699999999994</v>
      </c>
      <c r="G91" s="131">
        <v>608.05399999999997</v>
      </c>
      <c r="H91" s="131">
        <v>618.36400000000003</v>
      </c>
      <c r="I91" s="131">
        <v>628.86099999999999</v>
      </c>
      <c r="J91" s="131">
        <v>637.245</v>
      </c>
      <c r="K91" s="132">
        <v>643.28399999999999</v>
      </c>
      <c r="L91" s="130">
        <v>35.6446728030079</v>
      </c>
      <c r="M91" s="131">
        <v>37.214384058482302</v>
      </c>
      <c r="N91" s="131">
        <v>40.267509656605498</v>
      </c>
      <c r="O91" s="131">
        <v>43.172747401943198</v>
      </c>
      <c r="P91" s="131">
        <v>51.569658988224603</v>
      </c>
      <c r="Q91" s="132">
        <v>58.761853729056298</v>
      </c>
      <c r="R91" s="86">
        <f t="shared" si="18"/>
        <v>8.8075503688839658E-3</v>
      </c>
      <c r="S91" s="68">
        <f t="shared" si="19"/>
        <v>1.6408309181338142E-2</v>
      </c>
      <c r="T91" s="68">
        <f t="shared" si="20"/>
        <v>1.4429686713248849E-2</v>
      </c>
      <c r="U91" s="68">
        <f t="shared" si="21"/>
        <v>3.8899130083639114E-2</v>
      </c>
      <c r="V91" s="70">
        <f t="shared" si="22"/>
        <v>2.7893125073694819E-2</v>
      </c>
      <c r="W91" s="86">
        <f t="shared" si="23"/>
        <v>1.8727195808425311E-3</v>
      </c>
      <c r="X91" s="68">
        <f t="shared" si="24"/>
        <v>3.3627174038360018E-3</v>
      </c>
      <c r="Y91" s="68">
        <f t="shared" si="25"/>
        <v>3.366593151399761E-3</v>
      </c>
      <c r="Z91" s="68">
        <f t="shared" si="26"/>
        <v>2.6487900846621179E-3</v>
      </c>
      <c r="AA91" s="70">
        <f t="shared" si="27"/>
        <v>1.8864218682785275E-3</v>
      </c>
      <c r="AB91" s="86">
        <f t="shared" si="28"/>
        <v>4.7030801936302042</v>
      </c>
      <c r="AC91" s="68">
        <f t="shared" si="29"/>
        <v>4.8794790673222943</v>
      </c>
      <c r="AD91" s="68">
        <f t="shared" si="30"/>
        <v>4.2861391514591771</v>
      </c>
      <c r="AE91" s="68">
        <f t="shared" si="31"/>
        <v>14.685622053965488</v>
      </c>
      <c r="AF91" s="70">
        <f t="shared" si="32"/>
        <v>14.786260455700166</v>
      </c>
    </row>
    <row r="92" spans="1:32" ht="12.75">
      <c r="A92" s="69" t="s">
        <v>1874</v>
      </c>
      <c r="B92" s="67" t="s">
        <v>1036</v>
      </c>
      <c r="C92" s="67" t="s">
        <v>1057</v>
      </c>
      <c r="D92" s="100">
        <v>10.9857377</v>
      </c>
      <c r="E92" s="104">
        <v>45.442497699999997</v>
      </c>
      <c r="F92" s="130">
        <v>536.80600000000004</v>
      </c>
      <c r="G92" s="131">
        <v>557.73299999999995</v>
      </c>
      <c r="H92" s="131">
        <v>581.57399999999996</v>
      </c>
      <c r="I92" s="131">
        <v>606.46299999999997</v>
      </c>
      <c r="J92" s="131">
        <v>629.65800000000002</v>
      </c>
      <c r="K92" s="132">
        <v>644.08100000000002</v>
      </c>
      <c r="L92" s="130">
        <v>84.255437169254904</v>
      </c>
      <c r="M92" s="131">
        <v>103.30862461027</v>
      </c>
      <c r="N92" s="131">
        <v>124.49016574268499</v>
      </c>
      <c r="O92" s="131">
        <v>130.924402877733</v>
      </c>
      <c r="P92" s="131">
        <v>160.23433078411901</v>
      </c>
      <c r="Q92" s="132">
        <v>204.89506094869</v>
      </c>
      <c r="R92" s="86">
        <f t="shared" si="18"/>
        <v>4.5227199765732556E-2</v>
      </c>
      <c r="S92" s="68">
        <f t="shared" si="19"/>
        <v>4.1006336522864353E-2</v>
      </c>
      <c r="T92" s="68">
        <f t="shared" si="20"/>
        <v>1.0336940426840233E-2</v>
      </c>
      <c r="U92" s="68">
        <f t="shared" si="21"/>
        <v>4.4773819489950718E-2</v>
      </c>
      <c r="V92" s="70">
        <f t="shared" si="22"/>
        <v>5.5744271462950891E-2</v>
      </c>
      <c r="W92" s="86">
        <f t="shared" si="23"/>
        <v>7.6487180600644522E-3</v>
      </c>
      <c r="X92" s="68">
        <f t="shared" si="24"/>
        <v>8.3715735426747959E-3</v>
      </c>
      <c r="Y92" s="68">
        <f t="shared" si="25"/>
        <v>8.3810999592831437E-3</v>
      </c>
      <c r="Z92" s="68">
        <f t="shared" si="26"/>
        <v>7.5066188180148725E-3</v>
      </c>
      <c r="AA92" s="70">
        <f t="shared" si="27"/>
        <v>4.5295359500492263E-3</v>
      </c>
      <c r="AB92" s="86">
        <f t="shared" si="28"/>
        <v>5.9130431283476339</v>
      </c>
      <c r="AC92" s="68">
        <f t="shared" si="29"/>
        <v>4.8982830185784216</v>
      </c>
      <c r="AD92" s="68">
        <f t="shared" si="30"/>
        <v>1.233363219274189</v>
      </c>
      <c r="AE92" s="68">
        <f t="shared" si="31"/>
        <v>5.9645788037750886</v>
      </c>
      <c r="AF92" s="70">
        <f t="shared" si="32"/>
        <v>12.306839393193263</v>
      </c>
    </row>
    <row r="93" spans="1:32" ht="12.75">
      <c r="A93" s="69" t="s">
        <v>1874</v>
      </c>
      <c r="B93" s="67" t="s">
        <v>1036</v>
      </c>
      <c r="C93" s="67" t="s">
        <v>1058</v>
      </c>
      <c r="D93" s="100">
        <v>11.4063543</v>
      </c>
      <c r="E93" s="104">
        <v>45.6348591</v>
      </c>
      <c r="F93" s="130">
        <v>276.69799999999998</v>
      </c>
      <c r="G93" s="131">
        <v>287.85199999999998</v>
      </c>
      <c r="H93" s="131">
        <v>300.58999999999997</v>
      </c>
      <c r="I93" s="131">
        <v>313.90800000000002</v>
      </c>
      <c r="J93" s="131">
        <v>326.37099999999998</v>
      </c>
      <c r="K93" s="132">
        <v>334.10199999999998</v>
      </c>
      <c r="L93" s="130">
        <v>50.862006303850798</v>
      </c>
      <c r="M93" s="131">
        <v>60.085003325362599</v>
      </c>
      <c r="N93" s="131">
        <v>69.818012489319401</v>
      </c>
      <c r="O93" s="131">
        <v>72.1300736224416</v>
      </c>
      <c r="P93" s="131">
        <v>79.279210031243196</v>
      </c>
      <c r="Q93" s="132">
        <v>102.61170830127401</v>
      </c>
      <c r="R93" s="86">
        <f t="shared" si="18"/>
        <v>3.6266744832728008E-2</v>
      </c>
      <c r="S93" s="68">
        <f t="shared" si="19"/>
        <v>3.2397465674594984E-2</v>
      </c>
      <c r="T93" s="68">
        <f t="shared" si="20"/>
        <v>6.6231078505017398E-3</v>
      </c>
      <c r="U93" s="68">
        <f t="shared" si="21"/>
        <v>1.9822900628725569E-2</v>
      </c>
      <c r="V93" s="70">
        <f t="shared" si="22"/>
        <v>5.8861581140467203E-2</v>
      </c>
      <c r="W93" s="86">
        <f t="shared" si="23"/>
        <v>7.9039600877928891E-3</v>
      </c>
      <c r="X93" s="68">
        <f t="shared" si="24"/>
        <v>8.6601501609759497E-3</v>
      </c>
      <c r="Y93" s="68">
        <f t="shared" si="25"/>
        <v>8.6705478761745398E-3</v>
      </c>
      <c r="Z93" s="68">
        <f t="shared" si="26"/>
        <v>7.7869643513709692E-3</v>
      </c>
      <c r="AA93" s="70">
        <f t="shared" si="27"/>
        <v>4.6823128945890271E-3</v>
      </c>
      <c r="AB93" s="86">
        <f t="shared" si="28"/>
        <v>4.5884271213286425</v>
      </c>
      <c r="AC93" s="68">
        <f t="shared" si="29"/>
        <v>3.7409819774930986</v>
      </c>
      <c r="AD93" s="68">
        <f t="shared" si="30"/>
        <v>0.76386266993590102</v>
      </c>
      <c r="AE93" s="68">
        <f t="shared" si="31"/>
        <v>2.5456519041641124</v>
      </c>
      <c r="AF93" s="70">
        <f t="shared" si="32"/>
        <v>12.571048211769188</v>
      </c>
    </row>
    <row r="94" spans="1:32" ht="12.75">
      <c r="A94" s="69" t="s">
        <v>1875</v>
      </c>
      <c r="B94" s="67" t="s">
        <v>1059</v>
      </c>
      <c r="C94" s="67" t="s">
        <v>1060</v>
      </c>
      <c r="D94" s="100">
        <v>24.105184600000001</v>
      </c>
      <c r="E94" s="104">
        <v>56.949397699999999</v>
      </c>
      <c r="F94" s="130">
        <v>761.71400000000006</v>
      </c>
      <c r="G94" s="131">
        <v>711.53300000000002</v>
      </c>
      <c r="H94" s="131">
        <v>664.64499999999998</v>
      </c>
      <c r="I94" s="131">
        <v>645.81500000000005</v>
      </c>
      <c r="J94" s="131">
        <v>630.69200000000001</v>
      </c>
      <c r="K94" s="132">
        <v>615.76400000000001</v>
      </c>
      <c r="L94" s="130">
        <v>90.065140095576695</v>
      </c>
      <c r="M94" s="131">
        <v>104.33579797147</v>
      </c>
      <c r="N94" s="131">
        <v>109.62835977947501</v>
      </c>
      <c r="O94" s="131">
        <v>113.56218943977601</v>
      </c>
      <c r="P94" s="131">
        <v>119.14630073306201</v>
      </c>
      <c r="Q94" s="132">
        <v>137.992001309811</v>
      </c>
      <c r="R94" s="86">
        <f t="shared" si="18"/>
        <v>3.1689636769008198E-2</v>
      </c>
      <c r="S94" s="68">
        <f t="shared" si="19"/>
        <v>1.0145246235529292E-2</v>
      </c>
      <c r="T94" s="68">
        <f t="shared" si="20"/>
        <v>7.1766642650025417E-3</v>
      </c>
      <c r="U94" s="68">
        <f t="shared" si="21"/>
        <v>9.8344551489073749E-3</v>
      </c>
      <c r="V94" s="70">
        <f t="shared" si="22"/>
        <v>3.1634554259424838E-2</v>
      </c>
      <c r="W94" s="86">
        <f t="shared" si="23"/>
        <v>-1.3629871961928382E-2</v>
      </c>
      <c r="X94" s="68">
        <f t="shared" si="24"/>
        <v>-1.3633746762165241E-2</v>
      </c>
      <c r="Y94" s="68">
        <f t="shared" si="25"/>
        <v>-5.7479956938554363E-3</v>
      </c>
      <c r="Z94" s="68">
        <f t="shared" si="26"/>
        <v>-4.7390911579097382E-3</v>
      </c>
      <c r="AA94" s="70">
        <f t="shared" si="27"/>
        <v>-4.7907712055536445E-3</v>
      </c>
      <c r="AB94" s="86">
        <f t="shared" si="28"/>
        <v>-2.3250135333277688</v>
      </c>
      <c r="AC94" s="68">
        <f t="shared" si="29"/>
        <v>-0.74412752506766355</v>
      </c>
      <c r="AD94" s="68">
        <f t="shared" si="30"/>
        <v>-1.2485507378988367</v>
      </c>
      <c r="AE94" s="68">
        <f t="shared" si="31"/>
        <v>-2.0751774593939314</v>
      </c>
      <c r="AF94" s="70">
        <f t="shared" si="32"/>
        <v>-6.6032279359850996</v>
      </c>
    </row>
    <row r="95" spans="1:32" ht="12.75">
      <c r="A95" s="69" t="s">
        <v>1876</v>
      </c>
      <c r="B95" s="67" t="s">
        <v>1061</v>
      </c>
      <c r="C95" s="67" t="s">
        <v>1062</v>
      </c>
      <c r="D95" s="100">
        <v>25.2829111</v>
      </c>
      <c r="E95" s="104">
        <v>54.6870458</v>
      </c>
      <c r="F95" s="130">
        <v>544.38300000000004</v>
      </c>
      <c r="G95" s="131">
        <v>534.56700000000001</v>
      </c>
      <c r="H95" s="131">
        <v>525.59</v>
      </c>
      <c r="I95" s="131">
        <v>531.26</v>
      </c>
      <c r="J95" s="131">
        <v>538.89400000000001</v>
      </c>
      <c r="K95" s="132">
        <v>541.51700000000005</v>
      </c>
      <c r="L95" s="130">
        <v>55.985248927073897</v>
      </c>
      <c r="M95" s="131">
        <v>65.108994565603695</v>
      </c>
      <c r="N95" s="131">
        <v>85.505735679467904</v>
      </c>
      <c r="O95" s="131">
        <v>91.697211860787505</v>
      </c>
      <c r="P95" s="131">
        <v>105.26124449917801</v>
      </c>
      <c r="Q95" s="132">
        <v>138.83407730849899</v>
      </c>
      <c r="R95" s="86">
        <f t="shared" si="18"/>
        <v>3.2593391342831547E-2</v>
      </c>
      <c r="S95" s="68">
        <f t="shared" si="19"/>
        <v>6.2654142488139622E-2</v>
      </c>
      <c r="T95" s="68">
        <f t="shared" si="20"/>
        <v>1.4482013708482322E-2</v>
      </c>
      <c r="U95" s="68">
        <f t="shared" si="21"/>
        <v>2.9584394908283775E-2</v>
      </c>
      <c r="V95" s="70">
        <f t="shared" si="22"/>
        <v>6.3789541856657722E-2</v>
      </c>
      <c r="W95" s="86">
        <f t="shared" si="23"/>
        <v>-3.6391939692627757E-3</v>
      </c>
      <c r="X95" s="68">
        <f t="shared" si="24"/>
        <v>-3.3871264580529652E-3</v>
      </c>
      <c r="Y95" s="68">
        <f t="shared" si="25"/>
        <v>2.1460204953323439E-3</v>
      </c>
      <c r="Z95" s="68">
        <f t="shared" si="26"/>
        <v>2.8534694991072277E-3</v>
      </c>
      <c r="AA95" s="70">
        <f t="shared" si="27"/>
        <v>9.7111382740058523E-4</v>
      </c>
      <c r="AB95" s="86">
        <f t="shared" si="28"/>
        <v>-8.9562116276627819</v>
      </c>
      <c r="AC95" s="68">
        <f t="shared" si="29"/>
        <v>-18.497727576476535</v>
      </c>
      <c r="AD95" s="68">
        <f t="shared" si="30"/>
        <v>6.7483109970203525</v>
      </c>
      <c r="AE95" s="68">
        <f t="shared" si="31"/>
        <v>10.367867929739539</v>
      </c>
      <c r="AF95" s="70">
        <f t="shared" si="32"/>
        <v>65.686987515568021</v>
      </c>
    </row>
    <row r="96" spans="1:32" ht="12.75">
      <c r="A96" s="69" t="s">
        <v>1877</v>
      </c>
      <c r="B96" s="67" t="s">
        <v>1063</v>
      </c>
      <c r="C96" s="67" t="s">
        <v>1064</v>
      </c>
      <c r="D96" s="100">
        <v>4.8924534</v>
      </c>
      <c r="E96" s="104">
        <v>52.373079599999997</v>
      </c>
      <c r="F96" s="130">
        <v>1004.643</v>
      </c>
      <c r="G96" s="131">
        <v>1024.731</v>
      </c>
      <c r="H96" s="131">
        <v>1064.617</v>
      </c>
      <c r="I96" s="131">
        <v>1106.056</v>
      </c>
      <c r="J96" s="131">
        <v>1148.972</v>
      </c>
      <c r="K96" s="132">
        <v>1189.2049999999999</v>
      </c>
      <c r="L96" s="130">
        <v>294.18356352748901</v>
      </c>
      <c r="M96" s="131">
        <v>337.535882888581</v>
      </c>
      <c r="N96" s="131">
        <v>356.42350989706199</v>
      </c>
      <c r="O96" s="131">
        <v>370.68573891781398</v>
      </c>
      <c r="P96" s="131">
        <v>379.089624096075</v>
      </c>
      <c r="Q96" s="132">
        <v>428.233553463786</v>
      </c>
      <c r="R96" s="86">
        <f t="shared" si="18"/>
        <v>2.947297180118703E-2</v>
      </c>
      <c r="S96" s="68">
        <f t="shared" si="19"/>
        <v>1.1191477982633157E-2</v>
      </c>
      <c r="T96" s="68">
        <f t="shared" si="20"/>
        <v>8.0029676071991067E-3</v>
      </c>
      <c r="U96" s="68">
        <f t="shared" si="21"/>
        <v>4.5342371156740268E-3</v>
      </c>
      <c r="V96" s="70">
        <f t="shared" si="22"/>
        <v>2.5927340789077442E-2</v>
      </c>
      <c r="W96" s="86">
        <f t="shared" si="23"/>
        <v>3.959576919867978E-3</v>
      </c>
      <c r="X96" s="68">
        <f t="shared" si="24"/>
        <v>7.6369941890083743E-3</v>
      </c>
      <c r="Y96" s="68">
        <f t="shared" si="25"/>
        <v>7.6370849323713543E-3</v>
      </c>
      <c r="Z96" s="68">
        <f t="shared" si="26"/>
        <v>7.6134189646840629E-3</v>
      </c>
      <c r="AA96" s="70">
        <f t="shared" si="27"/>
        <v>6.8834774174090438E-3</v>
      </c>
      <c r="AB96" s="86">
        <f t="shared" si="28"/>
        <v>7.4434648947720738</v>
      </c>
      <c r="AC96" s="68">
        <f t="shared" si="29"/>
        <v>1.465429684199657</v>
      </c>
      <c r="AD96" s="68">
        <f t="shared" si="30"/>
        <v>1.0479086821827637</v>
      </c>
      <c r="AE96" s="68">
        <f t="shared" si="31"/>
        <v>0.59555859682840739</v>
      </c>
      <c r="AF96" s="70">
        <f t="shared" si="32"/>
        <v>3.7666050481264675</v>
      </c>
    </row>
    <row r="97" spans="1:32" ht="12.75">
      <c r="A97" s="69" t="s">
        <v>1877</v>
      </c>
      <c r="B97" s="67" t="s">
        <v>1063</v>
      </c>
      <c r="C97" s="67" t="s">
        <v>1065</v>
      </c>
      <c r="D97" s="100">
        <v>5.4786330000000003</v>
      </c>
      <c r="E97" s="104">
        <v>51.439264799999997</v>
      </c>
      <c r="F97" s="130">
        <v>304.05599999999998</v>
      </c>
      <c r="G97" s="131">
        <v>321.322</v>
      </c>
      <c r="H97" s="131">
        <v>328.68299999999999</v>
      </c>
      <c r="I97" s="131">
        <v>343.54399999999998</v>
      </c>
      <c r="J97" s="131">
        <v>358.96600000000001</v>
      </c>
      <c r="K97" s="132">
        <v>372.72</v>
      </c>
      <c r="L97" s="130">
        <v>62.031677833845897</v>
      </c>
      <c r="M97" s="131">
        <v>64.673074612713293</v>
      </c>
      <c r="N97" s="131">
        <v>68.426112795585098</v>
      </c>
      <c r="O97" s="131">
        <v>70.535129441926898</v>
      </c>
      <c r="P97" s="131">
        <v>71.919006873596302</v>
      </c>
      <c r="Q97" s="132">
        <v>77.381951767729802</v>
      </c>
      <c r="R97" s="86">
        <f t="shared" si="18"/>
        <v>8.5162835219207613E-3</v>
      </c>
      <c r="S97" s="68">
        <f t="shared" si="19"/>
        <v>1.1606184506756203E-2</v>
      </c>
      <c r="T97" s="68">
        <f t="shared" si="20"/>
        <v>6.1643619962520376E-3</v>
      </c>
      <c r="U97" s="68">
        <f t="shared" si="21"/>
        <v>3.9239381641988213E-3</v>
      </c>
      <c r="V97" s="70">
        <f t="shared" si="22"/>
        <v>1.5191936406282931E-2</v>
      </c>
      <c r="W97" s="86">
        <f t="shared" si="23"/>
        <v>1.1046368128607953E-2</v>
      </c>
      <c r="X97" s="68">
        <f t="shared" si="24"/>
        <v>4.5300049658393684E-3</v>
      </c>
      <c r="Y97" s="68">
        <f t="shared" si="25"/>
        <v>8.8442872355476362E-3</v>
      </c>
      <c r="Z97" s="68">
        <f t="shared" si="26"/>
        <v>8.7824959729020761E-3</v>
      </c>
      <c r="AA97" s="70">
        <f t="shared" si="27"/>
        <v>7.5199582052388704E-3</v>
      </c>
      <c r="AB97" s="86">
        <f t="shared" si="28"/>
        <v>0.77095778655658209</v>
      </c>
      <c r="AC97" s="68">
        <f t="shared" si="29"/>
        <v>2.5620688264754881</v>
      </c>
      <c r="AD97" s="68">
        <f t="shared" si="30"/>
        <v>0.69698799146592183</v>
      </c>
      <c r="AE97" s="68">
        <f t="shared" si="31"/>
        <v>0.44679077295405811</v>
      </c>
      <c r="AF97" s="70">
        <f t="shared" si="32"/>
        <v>2.0202155373282902</v>
      </c>
    </row>
    <row r="98" spans="1:32" ht="12.75">
      <c r="A98" s="69" t="s">
        <v>1877</v>
      </c>
      <c r="B98" s="67" t="s">
        <v>1063</v>
      </c>
      <c r="C98" s="67" t="s">
        <v>1067</v>
      </c>
      <c r="D98" s="100">
        <v>4.4777500000000003</v>
      </c>
      <c r="E98" s="104">
        <v>51.924442399999997</v>
      </c>
      <c r="F98" s="130">
        <v>1602</v>
      </c>
      <c r="G98" s="131">
        <v>1620</v>
      </c>
      <c r="H98" s="131">
        <v>1639</v>
      </c>
      <c r="I98" s="131">
        <v>1672</v>
      </c>
      <c r="J98" s="131">
        <v>1708</v>
      </c>
      <c r="K98" s="132">
        <v>1751</v>
      </c>
      <c r="L98" s="130">
        <v>396.23636642584802</v>
      </c>
      <c r="M98" s="131">
        <v>462.890984504502</v>
      </c>
      <c r="N98" s="131">
        <v>491.71765969913298</v>
      </c>
      <c r="O98" s="131">
        <v>505.82879786145799</v>
      </c>
      <c r="P98" s="131">
        <v>517.46576784289095</v>
      </c>
      <c r="Q98" s="132">
        <v>548.05635293502996</v>
      </c>
      <c r="R98" s="86">
        <f t="shared" si="18"/>
        <v>3.3643867007915225E-2</v>
      </c>
      <c r="S98" s="68">
        <f t="shared" si="19"/>
        <v>1.2455060115499232E-2</v>
      </c>
      <c r="T98" s="68">
        <f t="shared" si="20"/>
        <v>5.7395287250651848E-3</v>
      </c>
      <c r="U98" s="68">
        <f t="shared" si="21"/>
        <v>4.6011496500917813E-3</v>
      </c>
      <c r="V98" s="70">
        <f t="shared" si="22"/>
        <v>1.182323044079186E-2</v>
      </c>
      <c r="W98" s="86">
        <f t="shared" si="23"/>
        <v>2.234660119625051E-3</v>
      </c>
      <c r="X98" s="68">
        <f t="shared" si="24"/>
        <v>2.3320301034799864E-3</v>
      </c>
      <c r="Y98" s="68">
        <f t="shared" si="25"/>
        <v>3.986842980163466E-3</v>
      </c>
      <c r="Z98" s="68">
        <f t="shared" si="26"/>
        <v>4.2605161407736373E-3</v>
      </c>
      <c r="AA98" s="70">
        <f t="shared" si="27"/>
        <v>4.9727915874673307E-3</v>
      </c>
      <c r="AB98" s="86">
        <f t="shared" si="28"/>
        <v>15.055473855934862</v>
      </c>
      <c r="AC98" s="68">
        <f t="shared" si="29"/>
        <v>5.3408659248922605</v>
      </c>
      <c r="AD98" s="68">
        <f t="shared" si="30"/>
        <v>1.4396174501033037</v>
      </c>
      <c r="AE98" s="68">
        <f t="shared" si="31"/>
        <v>1.0799512308047003</v>
      </c>
      <c r="AF98" s="70">
        <f t="shared" si="32"/>
        <v>2.3775841462146405</v>
      </c>
    </row>
    <row r="99" spans="1:32" ht="12.75">
      <c r="A99" s="69" t="s">
        <v>1877</v>
      </c>
      <c r="B99" s="67" t="s">
        <v>1063</v>
      </c>
      <c r="C99" s="67" t="s">
        <v>1066</v>
      </c>
      <c r="D99" s="100">
        <v>5.1215634000000003</v>
      </c>
      <c r="E99" s="104">
        <v>52.090700599999998</v>
      </c>
      <c r="F99" s="130">
        <v>398.37799999999999</v>
      </c>
      <c r="G99" s="131">
        <v>430.86599999999999</v>
      </c>
      <c r="H99" s="131">
        <v>466.01299999999998</v>
      </c>
      <c r="I99" s="131">
        <v>504.02699999999999</v>
      </c>
      <c r="J99" s="131">
        <v>544.38900000000001</v>
      </c>
      <c r="K99" s="132">
        <v>575.52599999999995</v>
      </c>
      <c r="L99" s="130">
        <v>68.462086186086594</v>
      </c>
      <c r="M99" s="131">
        <v>82.663322888383604</v>
      </c>
      <c r="N99" s="131">
        <v>88.681726539637793</v>
      </c>
      <c r="O99" s="131">
        <v>93.125955784267703</v>
      </c>
      <c r="P99" s="131">
        <v>101.219847314869</v>
      </c>
      <c r="Q99" s="132">
        <v>113.041138122121</v>
      </c>
      <c r="R99" s="86">
        <f t="shared" si="18"/>
        <v>4.1486426994633702E-2</v>
      </c>
      <c r="S99" s="68">
        <f t="shared" si="19"/>
        <v>1.4561242981680175E-2</v>
      </c>
      <c r="T99" s="68">
        <f t="shared" si="20"/>
        <v>1.0022874876355696E-2</v>
      </c>
      <c r="U99" s="68">
        <f t="shared" si="21"/>
        <v>1.7382675887593187E-2</v>
      </c>
      <c r="V99" s="70">
        <f t="shared" si="22"/>
        <v>2.3357653900581359E-2</v>
      </c>
      <c r="W99" s="86">
        <f t="shared" si="23"/>
        <v>1.5679166717647693E-2</v>
      </c>
      <c r="X99" s="68">
        <f t="shared" si="24"/>
        <v>1.5683278768364353E-2</v>
      </c>
      <c r="Y99" s="68">
        <f t="shared" si="25"/>
        <v>1.568326146656044E-2</v>
      </c>
      <c r="Z99" s="68">
        <f t="shared" si="26"/>
        <v>1.5406845355410018E-2</v>
      </c>
      <c r="AA99" s="70">
        <f t="shared" si="27"/>
        <v>1.1124068081067928E-2</v>
      </c>
      <c r="AB99" s="86">
        <f t="shared" si="28"/>
        <v>2.6459586623272928</v>
      </c>
      <c r="AC99" s="68">
        <f t="shared" si="29"/>
        <v>0.92845655533793725</v>
      </c>
      <c r="AD99" s="68">
        <f t="shared" si="30"/>
        <v>0.63908102901467811</v>
      </c>
      <c r="AE99" s="68">
        <f t="shared" si="31"/>
        <v>1.1282436791311965</v>
      </c>
      <c r="AF99" s="70">
        <f t="shared" si="32"/>
        <v>2.0997402865893813</v>
      </c>
    </row>
    <row r="100" spans="1:32" ht="12.75">
      <c r="A100" s="69" t="s">
        <v>1878</v>
      </c>
      <c r="B100" s="67" t="s">
        <v>1068</v>
      </c>
      <c r="C100" s="67" t="s">
        <v>1069</v>
      </c>
      <c r="D100" s="100">
        <v>18.029448800000001</v>
      </c>
      <c r="E100" s="104">
        <v>53.129712699999999</v>
      </c>
      <c r="F100" s="130">
        <v>375.74400000000003</v>
      </c>
      <c r="G100" s="131">
        <v>370.27600000000001</v>
      </c>
      <c r="H100" s="131">
        <v>364.68299999999999</v>
      </c>
      <c r="I100" s="131">
        <v>356.64400000000001</v>
      </c>
      <c r="J100" s="131">
        <v>347.52199999999999</v>
      </c>
      <c r="K100" s="132">
        <v>338.76100000000002</v>
      </c>
      <c r="L100" s="130">
        <v>50.3046520469317</v>
      </c>
      <c r="M100" s="131">
        <v>55.046021118031099</v>
      </c>
      <c r="N100" s="131">
        <v>59.119621132342203</v>
      </c>
      <c r="O100" s="131">
        <v>62.824628676032297</v>
      </c>
      <c r="P100" s="131">
        <v>66.621826783594599</v>
      </c>
      <c r="Q100" s="132">
        <v>82.2360770940507</v>
      </c>
      <c r="R100" s="86">
        <f t="shared" si="18"/>
        <v>1.8850618692982674E-2</v>
      </c>
      <c r="S100" s="68">
        <f t="shared" si="19"/>
        <v>1.4800706505476158E-2</v>
      </c>
      <c r="T100" s="68">
        <f t="shared" si="20"/>
        <v>1.2533935342367134E-2</v>
      </c>
      <c r="U100" s="68">
        <f t="shared" si="21"/>
        <v>1.2088246878921672E-2</v>
      </c>
      <c r="V100" s="70">
        <f t="shared" si="22"/>
        <v>4.6874278488866224E-2</v>
      </c>
      <c r="W100" s="86">
        <f t="shared" si="23"/>
        <v>-2.9318773873804522E-3</v>
      </c>
      <c r="X100" s="68">
        <f t="shared" si="24"/>
        <v>-3.0440380863386287E-3</v>
      </c>
      <c r="Y100" s="68">
        <f t="shared" si="25"/>
        <v>-4.4580795413256512E-3</v>
      </c>
      <c r="Z100" s="68">
        <f t="shared" si="26"/>
        <v>-5.1820226026169742E-3</v>
      </c>
      <c r="AA100" s="70">
        <f t="shared" si="27"/>
        <v>-5.1066256723985752E-3</v>
      </c>
      <c r="AB100" s="86">
        <f t="shared" si="28"/>
        <v>-6.4295385523693946</v>
      </c>
      <c r="AC100" s="68">
        <f t="shared" si="29"/>
        <v>-4.8621949153331583</v>
      </c>
      <c r="AD100" s="68">
        <f t="shared" si="30"/>
        <v>-2.8115100294150546</v>
      </c>
      <c r="AE100" s="68">
        <f t="shared" si="31"/>
        <v>-2.3327275478916252</v>
      </c>
      <c r="AF100" s="70">
        <f t="shared" si="32"/>
        <v>-9.1791099438172523</v>
      </c>
    </row>
    <row r="101" spans="1:32" ht="12.75">
      <c r="A101" s="69" t="s">
        <v>1878</v>
      </c>
      <c r="B101" s="67" t="s">
        <v>1068</v>
      </c>
      <c r="C101" s="67" t="s">
        <v>1638</v>
      </c>
      <c r="D101" s="100">
        <v>18.654023299999999</v>
      </c>
      <c r="E101" s="104">
        <v>54.3482907</v>
      </c>
      <c r="F101" s="130">
        <v>461.40300000000002</v>
      </c>
      <c r="G101" s="131">
        <v>461.06900000000002</v>
      </c>
      <c r="H101" s="131">
        <v>460.64400000000001</v>
      </c>
      <c r="I101" s="131">
        <v>462.77800000000002</v>
      </c>
      <c r="J101" s="131">
        <v>465.47500000000002</v>
      </c>
      <c r="K101" s="132">
        <v>465.553</v>
      </c>
      <c r="L101" s="130">
        <v>58.399045135309898</v>
      </c>
      <c r="M101" s="131">
        <v>61.945626459508901</v>
      </c>
      <c r="N101" s="131">
        <v>73.552898332200002</v>
      </c>
      <c r="O101" s="131">
        <v>80.430221081102701</v>
      </c>
      <c r="P101" s="131">
        <v>90.822788955732193</v>
      </c>
      <c r="Q101" s="132">
        <v>104.579988464563</v>
      </c>
      <c r="R101" s="86">
        <f t="shared" si="18"/>
        <v>1.214602504538085E-2</v>
      </c>
      <c r="S101" s="68">
        <f t="shared" si="19"/>
        <v>3.7475678384746844E-2</v>
      </c>
      <c r="T101" s="68">
        <f t="shared" si="20"/>
        <v>1.8700344663078884E-2</v>
      </c>
      <c r="U101" s="68">
        <f t="shared" si="21"/>
        <v>2.5842445128057105E-2</v>
      </c>
      <c r="V101" s="70">
        <f t="shared" si="22"/>
        <v>3.0294598232468255E-2</v>
      </c>
      <c r="W101" s="86">
        <f t="shared" si="23"/>
        <v>-1.4482825043806319E-4</v>
      </c>
      <c r="X101" s="68">
        <f t="shared" si="24"/>
        <v>-1.8443920401250876E-4</v>
      </c>
      <c r="Y101" s="68">
        <f t="shared" si="25"/>
        <v>9.2438941196744775E-4</v>
      </c>
      <c r="Z101" s="68">
        <f t="shared" si="26"/>
        <v>1.1621864250861503E-3</v>
      </c>
      <c r="AA101" s="70">
        <f t="shared" si="27"/>
        <v>3.3511344527746825E-5</v>
      </c>
      <c r="AB101" s="86">
        <f t="shared" si="28"/>
        <v>-83.865026392590309</v>
      </c>
      <c r="AC101" s="68">
        <f t="shared" si="29"/>
        <v>-203.18716178261766</v>
      </c>
      <c r="AD101" s="68">
        <f t="shared" si="30"/>
        <v>20.2299425122985</v>
      </c>
      <c r="AE101" s="68">
        <f t="shared" si="31"/>
        <v>22.23605832097158</v>
      </c>
      <c r="AF101" s="70">
        <f t="shared" si="32"/>
        <v>904.0102287565586</v>
      </c>
    </row>
    <row r="102" spans="1:32" ht="12.75">
      <c r="A102" s="69" t="s">
        <v>1878</v>
      </c>
      <c r="B102" s="67" t="s">
        <v>1068</v>
      </c>
      <c r="C102" s="67" t="s">
        <v>1639</v>
      </c>
      <c r="D102" s="100">
        <v>19.9368564</v>
      </c>
      <c r="E102" s="104">
        <v>50.061947400000001</v>
      </c>
      <c r="F102" s="130">
        <v>755.60799999999995</v>
      </c>
      <c r="G102" s="131">
        <v>758.73599999999999</v>
      </c>
      <c r="H102" s="131">
        <v>759.04399999999998</v>
      </c>
      <c r="I102" s="131">
        <v>763.45600000000002</v>
      </c>
      <c r="J102" s="131">
        <v>768.73099999999999</v>
      </c>
      <c r="K102" s="132">
        <v>769.375</v>
      </c>
      <c r="L102" s="130">
        <v>86.712404025540195</v>
      </c>
      <c r="M102" s="131">
        <v>105.542208684153</v>
      </c>
      <c r="N102" s="131">
        <v>125.61303621463701</v>
      </c>
      <c r="O102" s="131">
        <v>135.792106912451</v>
      </c>
      <c r="P102" s="131">
        <v>149.57448090765001</v>
      </c>
      <c r="Q102" s="132">
        <v>172.27691752437201</v>
      </c>
      <c r="R102" s="86">
        <f t="shared" si="18"/>
        <v>4.3430475420948279E-2</v>
      </c>
      <c r="S102" s="68">
        <f t="shared" si="19"/>
        <v>3.8033745514172879E-2</v>
      </c>
      <c r="T102" s="68">
        <f t="shared" si="20"/>
        <v>1.6207029150096898E-2</v>
      </c>
      <c r="U102" s="68">
        <f t="shared" si="21"/>
        <v>2.0299226970658748E-2</v>
      </c>
      <c r="V102" s="70">
        <f t="shared" si="22"/>
        <v>3.035602928916583E-2</v>
      </c>
      <c r="W102" s="86">
        <f t="shared" si="23"/>
        <v>8.2623352387000142E-4</v>
      </c>
      <c r="X102" s="68">
        <f t="shared" si="24"/>
        <v>8.117118534382083E-5</v>
      </c>
      <c r="Y102" s="68">
        <f t="shared" si="25"/>
        <v>1.1591493859224472E-3</v>
      </c>
      <c r="Z102" s="68">
        <f t="shared" si="26"/>
        <v>1.3771219417321667E-3</v>
      </c>
      <c r="AA102" s="70">
        <f t="shared" si="27"/>
        <v>1.6747871411529826E-4</v>
      </c>
      <c r="AB102" s="86">
        <f t="shared" si="28"/>
        <v>52.564407236254404</v>
      </c>
      <c r="AC102" s="68">
        <f t="shared" si="29"/>
        <v>468.56215482220017</v>
      </c>
      <c r="AD102" s="68">
        <f t="shared" si="30"/>
        <v>13.981829561337687</v>
      </c>
      <c r="AE102" s="68">
        <f t="shared" si="31"/>
        <v>14.740326441336085</v>
      </c>
      <c r="AF102" s="70">
        <f t="shared" si="32"/>
        <v>181.25305922917264</v>
      </c>
    </row>
    <row r="103" spans="1:32" ht="12.75">
      <c r="A103" s="69" t="s">
        <v>1878</v>
      </c>
      <c r="B103" s="67" t="s">
        <v>1068</v>
      </c>
      <c r="C103" s="67" t="s">
        <v>1640</v>
      </c>
      <c r="D103" s="100">
        <v>19.4569911</v>
      </c>
      <c r="E103" s="104">
        <v>51.768732300000003</v>
      </c>
      <c r="F103" s="130">
        <v>798.928</v>
      </c>
      <c r="G103" s="131">
        <v>767.90099999999995</v>
      </c>
      <c r="H103" s="131">
        <v>734.73199999999997</v>
      </c>
      <c r="I103" s="131">
        <v>704.96699999999998</v>
      </c>
      <c r="J103" s="131">
        <v>676.83</v>
      </c>
      <c r="K103" s="132">
        <v>650.06600000000003</v>
      </c>
      <c r="L103" s="130">
        <v>113.666934737175</v>
      </c>
      <c r="M103" s="131">
        <v>143.24940735868</v>
      </c>
      <c r="N103" s="131">
        <v>157.30846217470699</v>
      </c>
      <c r="O103" s="131">
        <v>165.08696877705199</v>
      </c>
      <c r="P103" s="131">
        <v>173.59408355080501</v>
      </c>
      <c r="Q103" s="132">
        <v>206.75096949305399</v>
      </c>
      <c r="R103" s="86">
        <f t="shared" si="18"/>
        <v>5.2051148717798576E-2</v>
      </c>
      <c r="S103" s="68">
        <f t="shared" si="19"/>
        <v>1.9628779029884198E-2</v>
      </c>
      <c r="T103" s="68">
        <f t="shared" si="20"/>
        <v>9.8894954471122915E-3</v>
      </c>
      <c r="U103" s="68">
        <f t="shared" si="21"/>
        <v>1.0306222031663535E-2</v>
      </c>
      <c r="V103" s="70">
        <f t="shared" si="22"/>
        <v>3.8200479260625378E-2</v>
      </c>
      <c r="W103" s="86">
        <f t="shared" si="23"/>
        <v>-7.9220020953076724E-3</v>
      </c>
      <c r="X103" s="68">
        <f t="shared" si="24"/>
        <v>-8.8310023436439771E-3</v>
      </c>
      <c r="Y103" s="68">
        <f t="shared" si="25"/>
        <v>-8.2709627328499367E-3</v>
      </c>
      <c r="Z103" s="68">
        <f t="shared" si="26"/>
        <v>-8.1461719310616555E-3</v>
      </c>
      <c r="AA103" s="70">
        <f t="shared" si="27"/>
        <v>-8.0692474708457772E-3</v>
      </c>
      <c r="AB103" s="86">
        <f t="shared" si="28"/>
        <v>-6.5704537933194054</v>
      </c>
      <c r="AC103" s="68">
        <f t="shared" si="29"/>
        <v>-2.2227124697811691</v>
      </c>
      <c r="AD103" s="68">
        <f t="shared" si="30"/>
        <v>-1.1956885512050488</v>
      </c>
      <c r="AE103" s="68">
        <f t="shared" si="31"/>
        <v>-1.265161368908202</v>
      </c>
      <c r="AF103" s="70">
        <f t="shared" si="32"/>
        <v>-4.734082006859234</v>
      </c>
    </row>
    <row r="104" spans="1:32" ht="12.75">
      <c r="A104" s="69" t="s">
        <v>1878</v>
      </c>
      <c r="B104" s="67" t="s">
        <v>1068</v>
      </c>
      <c r="C104" s="67" t="s">
        <v>1641</v>
      </c>
      <c r="D104" s="100">
        <v>16.9197326</v>
      </c>
      <c r="E104" s="104">
        <v>52.400663199999997</v>
      </c>
      <c r="F104" s="130">
        <v>579.69299999999998</v>
      </c>
      <c r="G104" s="131">
        <v>570.55899999999997</v>
      </c>
      <c r="H104" s="131">
        <v>557.44299999999998</v>
      </c>
      <c r="I104" s="131">
        <v>544.30499999999995</v>
      </c>
      <c r="J104" s="131">
        <v>531.03</v>
      </c>
      <c r="K104" s="132">
        <v>518.274</v>
      </c>
      <c r="L104" s="130">
        <v>112.594602632704</v>
      </c>
      <c r="M104" s="131">
        <v>136.67784793856899</v>
      </c>
      <c r="N104" s="131">
        <v>150.54247894376999</v>
      </c>
      <c r="O104" s="131">
        <v>160.04146910922901</v>
      </c>
      <c r="P104" s="131">
        <v>172.96402705492</v>
      </c>
      <c r="Q104" s="132">
        <v>195.55000114074099</v>
      </c>
      <c r="R104" s="86">
        <f t="shared" si="18"/>
        <v>4.2778685199373528E-2</v>
      </c>
      <c r="S104" s="68">
        <f t="shared" si="19"/>
        <v>2.0288044060267293E-2</v>
      </c>
      <c r="T104" s="68">
        <f t="shared" si="20"/>
        <v>1.2619680813157119E-2</v>
      </c>
      <c r="U104" s="68">
        <f t="shared" si="21"/>
        <v>1.6149011899998594E-2</v>
      </c>
      <c r="V104" s="70">
        <f t="shared" si="22"/>
        <v>2.6116383239214745E-2</v>
      </c>
      <c r="W104" s="86">
        <f t="shared" si="23"/>
        <v>-3.1764142104549419E-3</v>
      </c>
      <c r="X104" s="68">
        <f t="shared" si="24"/>
        <v>-4.6512652108935942E-3</v>
      </c>
      <c r="Y104" s="68">
        <f t="shared" si="25"/>
        <v>-4.7701008892318698E-3</v>
      </c>
      <c r="Z104" s="68">
        <f t="shared" si="26"/>
        <v>-4.9382469374776366E-3</v>
      </c>
      <c r="AA104" s="70">
        <f t="shared" si="27"/>
        <v>-4.8628913762908043E-3</v>
      </c>
      <c r="AB104" s="86">
        <f t="shared" si="28"/>
        <v>-13.467602889626461</v>
      </c>
      <c r="AC104" s="68">
        <f t="shared" si="29"/>
        <v>-4.3618334238931915</v>
      </c>
      <c r="AD104" s="68">
        <f t="shared" si="30"/>
        <v>-2.6455794345241341</v>
      </c>
      <c r="AE104" s="68">
        <f t="shared" si="31"/>
        <v>-3.2701912448807602</v>
      </c>
      <c r="AF104" s="70">
        <f t="shared" si="32"/>
        <v>-5.3705462899183969</v>
      </c>
    </row>
    <row r="105" spans="1:32" ht="12.75">
      <c r="A105" s="69" t="s">
        <v>1878</v>
      </c>
      <c r="B105" s="67" t="s">
        <v>1068</v>
      </c>
      <c r="C105" s="102" t="s">
        <v>1070</v>
      </c>
      <c r="D105" s="100">
        <v>22.554677600000002</v>
      </c>
      <c r="E105" s="104">
        <v>51.218194500000003</v>
      </c>
      <c r="F105" s="145">
        <v>355.74799999999999</v>
      </c>
      <c r="G105" s="146">
        <v>354.32</v>
      </c>
      <c r="H105" s="146">
        <v>349.887</v>
      </c>
      <c r="I105" s="146">
        <v>342.88200000000001</v>
      </c>
      <c r="J105" s="146">
        <v>334.72</v>
      </c>
      <c r="K105" s="147">
        <v>326.875</v>
      </c>
      <c r="L105" s="130">
        <v>46.950175986241703</v>
      </c>
      <c r="M105" s="131">
        <v>58.135583873531999</v>
      </c>
      <c r="N105" s="131">
        <v>62.572161216684798</v>
      </c>
      <c r="O105" s="131">
        <v>67.371324100674201</v>
      </c>
      <c r="P105" s="131">
        <v>76.472922027781493</v>
      </c>
      <c r="Q105" s="132">
        <v>96.056476469203403</v>
      </c>
      <c r="R105" s="86">
        <f t="shared" si="18"/>
        <v>4.7647991311334265E-2</v>
      </c>
      <c r="S105" s="68">
        <f t="shared" si="19"/>
        <v>1.5262863284573238E-2</v>
      </c>
      <c r="T105" s="68">
        <f t="shared" si="20"/>
        <v>1.5339610429533034E-2</v>
      </c>
      <c r="U105" s="68">
        <f t="shared" si="21"/>
        <v>2.7019204531312485E-2</v>
      </c>
      <c r="V105" s="70">
        <f t="shared" si="22"/>
        <v>5.1216963919091495E-2</v>
      </c>
      <c r="W105" s="86">
        <f t="shared" si="23"/>
        <v>-8.0443108274129015E-4</v>
      </c>
      <c r="X105" s="68">
        <f t="shared" si="24"/>
        <v>-2.5180428807856886E-3</v>
      </c>
      <c r="Y105" s="68">
        <f t="shared" si="25"/>
        <v>-4.044776111657716E-3</v>
      </c>
      <c r="Z105" s="68">
        <f t="shared" si="26"/>
        <v>-4.8184006432444538E-3</v>
      </c>
      <c r="AA105" s="70">
        <f t="shared" si="27"/>
        <v>-4.7433053234632308E-3</v>
      </c>
      <c r="AB105" s="86">
        <f t="shared" si="28"/>
        <v>-59.231912258987315</v>
      </c>
      <c r="AC105" s="68">
        <f t="shared" si="29"/>
        <v>-6.061399272045306</v>
      </c>
      <c r="AD105" s="68">
        <f t="shared" si="30"/>
        <v>-3.7924498182536559</v>
      </c>
      <c r="AE105" s="68">
        <f t="shared" si="31"/>
        <v>-5.6075047576614958</v>
      </c>
      <c r="AF105" s="70">
        <f t="shared" si="32"/>
        <v>-10.79773711081631</v>
      </c>
    </row>
    <row r="106" spans="1:32" ht="12.75">
      <c r="A106" s="69" t="s">
        <v>1878</v>
      </c>
      <c r="B106" s="67" t="s">
        <v>1068</v>
      </c>
      <c r="C106" s="67" t="s">
        <v>1071</v>
      </c>
      <c r="D106" s="100">
        <v>14.5509623</v>
      </c>
      <c r="E106" s="104">
        <v>53.4301818</v>
      </c>
      <c r="F106" s="130">
        <v>415.6</v>
      </c>
      <c r="G106" s="131">
        <v>413.51</v>
      </c>
      <c r="H106" s="131">
        <v>410.49700000000001</v>
      </c>
      <c r="I106" s="131">
        <v>406.291</v>
      </c>
      <c r="J106" s="131">
        <v>401.37</v>
      </c>
      <c r="K106" s="132">
        <v>396.654</v>
      </c>
      <c r="L106" s="130">
        <v>48.833970629934697</v>
      </c>
      <c r="M106" s="131">
        <v>52.124352868569098</v>
      </c>
      <c r="N106" s="131">
        <v>57.295832238727101</v>
      </c>
      <c r="O106" s="131">
        <v>60.1882437543563</v>
      </c>
      <c r="P106" s="131">
        <v>63.360867142537202</v>
      </c>
      <c r="Q106" s="132">
        <v>69.257182463717697</v>
      </c>
      <c r="R106" s="86">
        <f t="shared" si="18"/>
        <v>1.3475792347785998E-2</v>
      </c>
      <c r="S106" s="68">
        <f t="shared" si="19"/>
        <v>1.9842853044901389E-2</v>
      </c>
      <c r="T106" s="68">
        <f t="shared" si="20"/>
        <v>1.0096411562983371E-2</v>
      </c>
      <c r="U106" s="68">
        <f t="shared" si="21"/>
        <v>1.0542335812718491E-2</v>
      </c>
      <c r="V106" s="70">
        <f t="shared" si="22"/>
        <v>1.8611851722029275E-2</v>
      </c>
      <c r="W106" s="86">
        <f t="shared" si="23"/>
        <v>-1.0083122513787168E-3</v>
      </c>
      <c r="X106" s="68">
        <f t="shared" si="24"/>
        <v>-1.4626154526360291E-3</v>
      </c>
      <c r="Y106" s="68">
        <f t="shared" si="25"/>
        <v>-2.0597938153039006E-3</v>
      </c>
      <c r="Z106" s="68">
        <f t="shared" si="26"/>
        <v>-2.4371912949683046E-3</v>
      </c>
      <c r="AA106" s="70">
        <f t="shared" si="27"/>
        <v>-2.3638661998286797E-3</v>
      </c>
      <c r="AB106" s="86">
        <f t="shared" si="28"/>
        <v>-13.364701588580184</v>
      </c>
      <c r="AC106" s="68">
        <f t="shared" si="29"/>
        <v>-13.56669178432321</v>
      </c>
      <c r="AD106" s="68">
        <f t="shared" si="30"/>
        <v>-4.9016612672437576</v>
      </c>
      <c r="AE106" s="68">
        <f t="shared" si="31"/>
        <v>-4.3256086768747437</v>
      </c>
      <c r="AF106" s="70">
        <f t="shared" si="32"/>
        <v>-7.8734793548713382</v>
      </c>
    </row>
    <row r="107" spans="1:32" ht="12.75">
      <c r="A107" s="69" t="s">
        <v>1878</v>
      </c>
      <c r="B107" s="67" t="s">
        <v>1068</v>
      </c>
      <c r="C107" s="67" t="s">
        <v>1642</v>
      </c>
      <c r="D107" s="100">
        <v>21.071148900000001</v>
      </c>
      <c r="E107" s="104">
        <v>52.2333742</v>
      </c>
      <c r="F107" s="130">
        <v>1666.183</v>
      </c>
      <c r="G107" s="131">
        <v>1683.51</v>
      </c>
      <c r="H107" s="131">
        <v>1702.6890000000001</v>
      </c>
      <c r="I107" s="131">
        <v>1740.175</v>
      </c>
      <c r="J107" s="131">
        <v>1783.251</v>
      </c>
      <c r="K107" s="132">
        <v>1800.2329999999999</v>
      </c>
      <c r="L107" s="130">
        <v>302.09350092801998</v>
      </c>
      <c r="M107" s="131">
        <v>413.08207326610102</v>
      </c>
      <c r="N107" s="131">
        <v>503.73631956024002</v>
      </c>
      <c r="O107" s="131">
        <v>531.85572842147803</v>
      </c>
      <c r="P107" s="131">
        <v>587.92277596015401</v>
      </c>
      <c r="Q107" s="132">
        <v>724.73679296153898</v>
      </c>
      <c r="R107" s="86">
        <f t="shared" si="18"/>
        <v>7.3479616077226612E-2</v>
      </c>
      <c r="S107" s="68">
        <f t="shared" si="19"/>
        <v>4.3891639052436413E-2</v>
      </c>
      <c r="T107" s="68">
        <f t="shared" si="20"/>
        <v>1.1164336486908927E-2</v>
      </c>
      <c r="U107" s="68">
        <f t="shared" si="21"/>
        <v>2.1083555010333443E-2</v>
      </c>
      <c r="V107" s="70">
        <f t="shared" si="22"/>
        <v>4.654149238493098E-2</v>
      </c>
      <c r="W107" s="86">
        <f t="shared" si="23"/>
        <v>2.069103591493602E-3</v>
      </c>
      <c r="X107" s="68">
        <f t="shared" si="24"/>
        <v>2.2655732977175944E-3</v>
      </c>
      <c r="Y107" s="68">
        <f t="shared" si="25"/>
        <v>4.355383357181118E-3</v>
      </c>
      <c r="Z107" s="68">
        <f t="shared" si="26"/>
        <v>4.890484013587419E-3</v>
      </c>
      <c r="AA107" s="70">
        <f t="shared" si="27"/>
        <v>1.8955996039266205E-3</v>
      </c>
      <c r="AB107" s="86">
        <f t="shared" si="28"/>
        <v>35.51277779387771</v>
      </c>
      <c r="AC107" s="68">
        <f t="shared" si="29"/>
        <v>19.373303479809788</v>
      </c>
      <c r="AD107" s="68">
        <f t="shared" si="30"/>
        <v>2.5633418625483948</v>
      </c>
      <c r="AE107" s="68">
        <f t="shared" si="31"/>
        <v>4.3111387240518919</v>
      </c>
      <c r="AF107" s="70">
        <f t="shared" si="32"/>
        <v>24.552385582125613</v>
      </c>
    </row>
    <row r="108" spans="1:32" ht="12.75">
      <c r="A108" s="69" t="s">
        <v>1878</v>
      </c>
      <c r="B108" s="67" t="s">
        <v>1068</v>
      </c>
      <c r="C108" s="67" t="s">
        <v>1643</v>
      </c>
      <c r="D108" s="100">
        <v>17.032668900000001</v>
      </c>
      <c r="E108" s="104">
        <v>51.108977600000003</v>
      </c>
      <c r="F108" s="130">
        <v>640.42600000000004</v>
      </c>
      <c r="G108" s="131">
        <v>637.39400000000001</v>
      </c>
      <c r="H108" s="131">
        <v>632.65200000000004</v>
      </c>
      <c r="I108" s="131">
        <v>635.73699999999997</v>
      </c>
      <c r="J108" s="131">
        <v>641.40099999999995</v>
      </c>
      <c r="K108" s="132">
        <v>642.22799999999995</v>
      </c>
      <c r="L108" s="130">
        <v>52.390309304659702</v>
      </c>
      <c r="M108" s="131">
        <v>56.883743584377598</v>
      </c>
      <c r="N108" s="131">
        <v>63.649983291151699</v>
      </c>
      <c r="O108" s="131">
        <v>74.873263827102505</v>
      </c>
      <c r="P108" s="131">
        <v>107.303909411433</v>
      </c>
      <c r="Q108" s="132">
        <v>152.96427358933499</v>
      </c>
      <c r="R108" s="86">
        <f t="shared" si="18"/>
        <v>1.7153684867893079E-2</v>
      </c>
      <c r="S108" s="68">
        <f t="shared" si="19"/>
        <v>2.3789713125112827E-2</v>
      </c>
      <c r="T108" s="68">
        <f t="shared" si="20"/>
        <v>3.5265619739796569E-2</v>
      </c>
      <c r="U108" s="68">
        <f t="shared" si="21"/>
        <v>8.6628107088317682E-2</v>
      </c>
      <c r="V108" s="70">
        <f t="shared" si="22"/>
        <v>8.5104754203926491E-2</v>
      </c>
      <c r="W108" s="86">
        <f t="shared" si="23"/>
        <v>-9.4911824520260593E-4</v>
      </c>
      <c r="X108" s="68">
        <f t="shared" si="24"/>
        <v>-1.4934961523486927E-3</v>
      </c>
      <c r="Y108" s="68">
        <f t="shared" si="25"/>
        <v>9.7288957356856201E-4</v>
      </c>
      <c r="Z108" s="68">
        <f t="shared" si="26"/>
        <v>1.773978108718591E-3</v>
      </c>
      <c r="AA108" s="70">
        <f t="shared" si="27"/>
        <v>2.5770689643934026E-4</v>
      </c>
      <c r="AB108" s="86">
        <f t="shared" si="28"/>
        <v>-18.073285340997028</v>
      </c>
      <c r="AC108" s="68">
        <f t="shared" si="29"/>
        <v>-15.928874733089065</v>
      </c>
      <c r="AD108" s="68">
        <f t="shared" si="30"/>
        <v>36.248327351728278</v>
      </c>
      <c r="AE108" s="68">
        <f t="shared" si="31"/>
        <v>48.832681002412322</v>
      </c>
      <c r="AF108" s="70">
        <f t="shared" si="32"/>
        <v>330.23855930824374</v>
      </c>
    </row>
    <row r="109" spans="1:32" ht="12.75">
      <c r="A109" s="69" t="s">
        <v>1879</v>
      </c>
      <c r="B109" s="67" t="s">
        <v>1072</v>
      </c>
      <c r="C109" s="67" t="s">
        <v>1644</v>
      </c>
      <c r="D109" s="100">
        <v>-9.1365919000000009</v>
      </c>
      <c r="E109" s="104">
        <v>38.707750699999998</v>
      </c>
      <c r="F109" s="130">
        <v>2672.4479999999999</v>
      </c>
      <c r="G109" s="131">
        <v>2741.5540000000001</v>
      </c>
      <c r="H109" s="131">
        <v>2811.5630000000001</v>
      </c>
      <c r="I109" s="131">
        <v>2883.36</v>
      </c>
      <c r="J109" s="131">
        <v>2956.8789999999999</v>
      </c>
      <c r="K109" s="132">
        <v>3028.268</v>
      </c>
      <c r="L109" s="130">
        <v>282.58950481659298</v>
      </c>
      <c r="M109" s="131">
        <v>342.23305016810798</v>
      </c>
      <c r="N109" s="131">
        <v>370.53838005721099</v>
      </c>
      <c r="O109" s="131">
        <v>382.821980432163</v>
      </c>
      <c r="P109" s="131">
        <v>410.86187893435601</v>
      </c>
      <c r="Q109" s="132">
        <v>479.09471042208799</v>
      </c>
      <c r="R109" s="86">
        <f t="shared" si="18"/>
        <v>4.2212144708081087E-2</v>
      </c>
      <c r="S109" s="68">
        <f t="shared" si="19"/>
        <v>1.6541552532813048E-2</v>
      </c>
      <c r="T109" s="68">
        <f t="shared" si="20"/>
        <v>6.6301365991050286E-3</v>
      </c>
      <c r="U109" s="68">
        <f t="shared" si="21"/>
        <v>1.4649053573433332E-2</v>
      </c>
      <c r="V109" s="70">
        <f t="shared" si="22"/>
        <v>3.3214486418017684E-2</v>
      </c>
      <c r="W109" s="86">
        <f t="shared" si="23"/>
        <v>5.1060013246206522E-3</v>
      </c>
      <c r="X109" s="68">
        <f t="shared" si="24"/>
        <v>5.0431287104661712E-3</v>
      </c>
      <c r="Y109" s="68">
        <f t="shared" si="25"/>
        <v>5.0431448642964047E-3</v>
      </c>
      <c r="Z109" s="68">
        <f t="shared" si="26"/>
        <v>5.0356078788151241E-3</v>
      </c>
      <c r="AA109" s="70">
        <f t="shared" si="27"/>
        <v>4.7713037484575331E-3</v>
      </c>
      <c r="AB109" s="86">
        <f t="shared" si="28"/>
        <v>8.2671628980075162</v>
      </c>
      <c r="AC109" s="68">
        <f t="shared" si="29"/>
        <v>3.2800179179412612</v>
      </c>
      <c r="AD109" s="68">
        <f t="shared" si="30"/>
        <v>1.3146829562727689</v>
      </c>
      <c r="AE109" s="68">
        <f t="shared" si="31"/>
        <v>2.9090933857384158</v>
      </c>
      <c r="AF109" s="70">
        <f t="shared" si="32"/>
        <v>6.9613020191295227</v>
      </c>
    </row>
    <row r="110" spans="1:32" ht="12.75">
      <c r="A110" s="69" t="s">
        <v>1880</v>
      </c>
      <c r="B110" s="71" t="s">
        <v>1881</v>
      </c>
      <c r="C110" s="67" t="s">
        <v>1645</v>
      </c>
      <c r="D110" s="100">
        <v>28.832292299999999</v>
      </c>
      <c r="E110" s="104">
        <v>47.024511699999998</v>
      </c>
      <c r="F110" s="130">
        <v>608.13499999999999</v>
      </c>
      <c r="G110" s="131">
        <v>584.87</v>
      </c>
      <c r="H110" s="131">
        <v>554.73099999999999</v>
      </c>
      <c r="I110" s="131">
        <v>526.14599999999996</v>
      </c>
      <c r="J110" s="131">
        <v>499.03399999999999</v>
      </c>
      <c r="K110" s="132">
        <v>484.35199999999998</v>
      </c>
      <c r="L110" s="130">
        <v>91.485793078023406</v>
      </c>
      <c r="M110" s="131">
        <v>114.414152724369</v>
      </c>
      <c r="N110" s="131">
        <v>127.366104898869</v>
      </c>
      <c r="O110" s="131">
        <v>135.705160035712</v>
      </c>
      <c r="P110" s="131">
        <v>144.26390807567799</v>
      </c>
      <c r="Q110" s="132">
        <v>160.5342788536</v>
      </c>
      <c r="R110" s="86">
        <f t="shared" si="18"/>
        <v>5.0124415769760469E-2</v>
      </c>
      <c r="S110" s="68">
        <f t="shared" si="19"/>
        <v>2.2640472120091772E-2</v>
      </c>
      <c r="T110" s="68">
        <f t="shared" si="20"/>
        <v>1.3094622220667521E-2</v>
      </c>
      <c r="U110" s="68">
        <f t="shared" si="21"/>
        <v>1.2613740019485894E-2</v>
      </c>
      <c r="V110" s="70">
        <f t="shared" si="22"/>
        <v>2.2556398194047117E-2</v>
      </c>
      <c r="W110" s="86">
        <f t="shared" si="23"/>
        <v>-7.8014592956235917E-3</v>
      </c>
      <c r="X110" s="68">
        <f t="shared" si="24"/>
        <v>-1.058125775009147E-2</v>
      </c>
      <c r="Y110" s="68">
        <f t="shared" si="25"/>
        <v>-1.058091416019839E-2</v>
      </c>
      <c r="Z110" s="68">
        <f t="shared" si="26"/>
        <v>-1.0580902212055009E-2</v>
      </c>
      <c r="AA110" s="70">
        <f t="shared" si="27"/>
        <v>-5.9724629187288764E-3</v>
      </c>
      <c r="AB110" s="86">
        <f t="shared" si="28"/>
        <v>-6.4250051010173079</v>
      </c>
      <c r="AC110" s="68">
        <f t="shared" si="29"/>
        <v>-2.1396768375570527</v>
      </c>
      <c r="AD110" s="68">
        <f t="shared" si="30"/>
        <v>-1.237570026786986</v>
      </c>
      <c r="AE110" s="68">
        <f t="shared" si="31"/>
        <v>-1.1921232959808321</v>
      </c>
      <c r="AF110" s="70">
        <f t="shared" si="32"/>
        <v>-3.7767330665734482</v>
      </c>
    </row>
    <row r="111" spans="1:32" ht="12.75">
      <c r="A111" s="69" t="s">
        <v>1882</v>
      </c>
      <c r="B111" s="67" t="s">
        <v>1073</v>
      </c>
      <c r="C111" s="67" t="s">
        <v>1646</v>
      </c>
      <c r="D111" s="100">
        <v>26.1027202</v>
      </c>
      <c r="E111" s="104">
        <v>44.436141399999997</v>
      </c>
      <c r="F111" s="130">
        <v>1949.348</v>
      </c>
      <c r="G111" s="131">
        <v>1911.518</v>
      </c>
      <c r="H111" s="131">
        <v>1889.202</v>
      </c>
      <c r="I111" s="131">
        <v>1848.922</v>
      </c>
      <c r="J111" s="131">
        <v>1803.2470000000001</v>
      </c>
      <c r="K111" s="132">
        <v>1758.6990000000001</v>
      </c>
      <c r="L111" s="130">
        <v>202.02138127250299</v>
      </c>
      <c r="M111" s="131">
        <v>239.876649726854</v>
      </c>
      <c r="N111" s="131">
        <v>293.36015844022597</v>
      </c>
      <c r="O111" s="131">
        <v>305.416421759446</v>
      </c>
      <c r="P111" s="131">
        <v>323.34249261816001</v>
      </c>
      <c r="Q111" s="132">
        <v>377.73964292826599</v>
      </c>
      <c r="R111" s="86">
        <f t="shared" si="18"/>
        <v>3.7476497008293114E-2</v>
      </c>
      <c r="S111" s="68">
        <f t="shared" si="19"/>
        <v>4.4592509337005752E-2</v>
      </c>
      <c r="T111" s="68">
        <f t="shared" si="20"/>
        <v>8.2194278754976636E-3</v>
      </c>
      <c r="U111" s="68">
        <f t="shared" si="21"/>
        <v>1.1738773413325533E-2</v>
      </c>
      <c r="V111" s="70">
        <f t="shared" si="22"/>
        <v>3.3646768706236452E-2</v>
      </c>
      <c r="W111" s="86">
        <f t="shared" si="23"/>
        <v>-3.9194533784826452E-3</v>
      </c>
      <c r="X111" s="68">
        <f t="shared" si="24"/>
        <v>-2.3486346220060049E-3</v>
      </c>
      <c r="Y111" s="68">
        <f t="shared" si="25"/>
        <v>-4.3103502276193939E-3</v>
      </c>
      <c r="Z111" s="68">
        <f t="shared" si="26"/>
        <v>-5.0027675625802393E-3</v>
      </c>
      <c r="AA111" s="70">
        <f t="shared" si="27"/>
        <v>-5.0029195158436887E-3</v>
      </c>
      <c r="AB111" s="86">
        <f t="shared" si="28"/>
        <v>-9.5616641886939728</v>
      </c>
      <c r="AC111" s="68">
        <f t="shared" si="29"/>
        <v>-18.986567309869002</v>
      </c>
      <c r="AD111" s="68">
        <f t="shared" si="30"/>
        <v>-1.9069048781303446</v>
      </c>
      <c r="AE111" s="68">
        <f t="shared" si="31"/>
        <v>-2.3464558899616583</v>
      </c>
      <c r="AF111" s="70">
        <f t="shared" si="32"/>
        <v>-6.7254267432607868</v>
      </c>
    </row>
    <row r="112" spans="1:32" ht="12.75">
      <c r="A112" s="69" t="s">
        <v>1882</v>
      </c>
      <c r="B112" s="67" t="s">
        <v>1073</v>
      </c>
      <c r="C112" s="67" t="s">
        <v>1074</v>
      </c>
      <c r="D112" s="100">
        <v>23.589954200000001</v>
      </c>
      <c r="E112" s="104">
        <v>46.769379000000001</v>
      </c>
      <c r="F112" s="130">
        <v>318.00400000000002</v>
      </c>
      <c r="G112" s="131">
        <v>298.69299999999998</v>
      </c>
      <c r="H112" s="131">
        <v>301.79599999999999</v>
      </c>
      <c r="I112" s="131">
        <v>304.93099999999998</v>
      </c>
      <c r="J112" s="131">
        <v>307.851</v>
      </c>
      <c r="K112" s="132">
        <v>308.30399999999997</v>
      </c>
      <c r="L112" s="130">
        <v>35.0382422500982</v>
      </c>
      <c r="M112" s="131">
        <v>38.056217683364103</v>
      </c>
      <c r="N112" s="131">
        <v>41.065179796862402</v>
      </c>
      <c r="O112" s="131">
        <v>43.491318520106702</v>
      </c>
      <c r="P112" s="131">
        <v>46.8418376029096</v>
      </c>
      <c r="Q112" s="132">
        <v>61.978292853066399</v>
      </c>
      <c r="R112" s="86">
        <f t="shared" si="18"/>
        <v>1.7226751340572426E-2</v>
      </c>
      <c r="S112" s="68">
        <f t="shared" si="19"/>
        <v>1.5813248381820334E-2</v>
      </c>
      <c r="T112" s="68">
        <f t="shared" si="20"/>
        <v>1.1816038479537692E-2</v>
      </c>
      <c r="U112" s="68">
        <f t="shared" si="21"/>
        <v>1.54077604304128E-2</v>
      </c>
      <c r="V112" s="70">
        <f t="shared" si="22"/>
        <v>6.4627931032392255E-2</v>
      </c>
      <c r="W112" s="86">
        <f t="shared" si="23"/>
        <v>-1.2529534250891112E-2</v>
      </c>
      <c r="X112" s="68">
        <f t="shared" si="24"/>
        <v>2.0670004744964355E-3</v>
      </c>
      <c r="Y112" s="68">
        <f t="shared" si="25"/>
        <v>2.066845814002813E-3</v>
      </c>
      <c r="Z112" s="68">
        <f t="shared" si="26"/>
        <v>1.9060756363424012E-3</v>
      </c>
      <c r="AA112" s="70">
        <f t="shared" si="27"/>
        <v>2.9408189927493833E-4</v>
      </c>
      <c r="AB112" s="86">
        <f t="shared" si="28"/>
        <v>-1.3748915957787693</v>
      </c>
      <c r="AC112" s="68">
        <f t="shared" si="29"/>
        <v>7.6503361159957022</v>
      </c>
      <c r="AD112" s="68">
        <f t="shared" si="30"/>
        <v>5.7169424054200935</v>
      </c>
      <c r="AE112" s="68">
        <f t="shared" si="31"/>
        <v>8.0834989633354724</v>
      </c>
      <c r="AF112" s="70">
        <f t="shared" si="32"/>
        <v>219.76167588597946</v>
      </c>
    </row>
    <row r="113" spans="1:32" ht="12.75">
      <c r="A113" s="69" t="s">
        <v>1882</v>
      </c>
      <c r="B113" s="67" t="s">
        <v>1073</v>
      </c>
      <c r="C113" s="67" t="s">
        <v>1075</v>
      </c>
      <c r="D113" s="100">
        <v>27.583781399999999</v>
      </c>
      <c r="E113" s="104">
        <v>47.161559799999999</v>
      </c>
      <c r="F113" s="130">
        <v>324.72399999999999</v>
      </c>
      <c r="G113" s="131">
        <v>320.24200000000002</v>
      </c>
      <c r="H113" s="131">
        <v>319.262</v>
      </c>
      <c r="I113" s="131">
        <v>318.286</v>
      </c>
      <c r="J113" s="131">
        <v>317.31299999999999</v>
      </c>
      <c r="K113" s="132">
        <v>316.34300000000002</v>
      </c>
      <c r="L113" s="130">
        <v>25.765574121740499</v>
      </c>
      <c r="M113" s="131">
        <v>29.235643821550699</v>
      </c>
      <c r="N113" s="131">
        <v>34.603368190083799</v>
      </c>
      <c r="O113" s="131">
        <v>36.928091582588102</v>
      </c>
      <c r="P113" s="131">
        <v>41.647313513637997</v>
      </c>
      <c r="Q113" s="132">
        <v>61.022497512852603</v>
      </c>
      <c r="R113" s="86">
        <f t="shared" si="18"/>
        <v>2.6935706407428518E-2</v>
      </c>
      <c r="S113" s="68">
        <f t="shared" si="19"/>
        <v>3.6720411572235309E-2</v>
      </c>
      <c r="T113" s="68">
        <f t="shared" si="20"/>
        <v>1.3436399484201042E-2</v>
      </c>
      <c r="U113" s="68">
        <f t="shared" si="21"/>
        <v>2.5558980866885878E-2</v>
      </c>
      <c r="V113" s="70">
        <f t="shared" si="22"/>
        <v>9.3044099917128781E-2</v>
      </c>
      <c r="W113" s="86">
        <f t="shared" si="23"/>
        <v>-2.7797261557888963E-3</v>
      </c>
      <c r="X113" s="68">
        <f t="shared" si="24"/>
        <v>-6.1297553549856539E-4</v>
      </c>
      <c r="Y113" s="68">
        <f t="shared" si="25"/>
        <v>-6.1234652916196332E-4</v>
      </c>
      <c r="Z113" s="68">
        <f t="shared" si="26"/>
        <v>-6.1233624349081237E-4</v>
      </c>
      <c r="AA113" s="70">
        <f t="shared" si="27"/>
        <v>-6.1232009650840562E-4</v>
      </c>
      <c r="AB113" s="86">
        <f t="shared" si="28"/>
        <v>-9.6900575444576731</v>
      </c>
      <c r="AC113" s="68">
        <f t="shared" si="29"/>
        <v>-59.905182908105232</v>
      </c>
      <c r="AD113" s="68">
        <f t="shared" si="30"/>
        <v>-21.942476758363672</v>
      </c>
      <c r="AE113" s="68">
        <f t="shared" si="31"/>
        <v>-41.740107887749701</v>
      </c>
      <c r="AF113" s="70">
        <f t="shared" si="32"/>
        <v>-151.95336629924168</v>
      </c>
    </row>
    <row r="114" spans="1:32" ht="12.75">
      <c r="A114" s="69" t="s">
        <v>1882</v>
      </c>
      <c r="B114" s="67" t="s">
        <v>1073</v>
      </c>
      <c r="C114" s="67" t="s">
        <v>1076</v>
      </c>
      <c r="D114" s="100">
        <v>21.225747399999999</v>
      </c>
      <c r="E114" s="104">
        <v>45.753835500000001</v>
      </c>
      <c r="F114" s="130">
        <v>320.36500000000001</v>
      </c>
      <c r="G114" s="131">
        <v>306.08499999999998</v>
      </c>
      <c r="H114" s="131">
        <v>306.35399999999998</v>
      </c>
      <c r="I114" s="131">
        <v>306.62400000000002</v>
      </c>
      <c r="J114" s="131">
        <v>306.73599999999999</v>
      </c>
      <c r="K114" s="132">
        <v>306.435</v>
      </c>
      <c r="L114" s="130">
        <v>27.632539010590701</v>
      </c>
      <c r="M114" s="131">
        <v>30.266866952532801</v>
      </c>
      <c r="N114" s="131">
        <v>33.508175803603898</v>
      </c>
      <c r="O114" s="131">
        <v>43.602972620951903</v>
      </c>
      <c r="P114" s="131">
        <v>62.912791237553201</v>
      </c>
      <c r="Q114" s="132">
        <v>71.746734891176501</v>
      </c>
      <c r="R114" s="86">
        <f t="shared" si="18"/>
        <v>1.9066854051540058E-2</v>
      </c>
      <c r="S114" s="68">
        <f t="shared" si="19"/>
        <v>2.1418198693339524E-2</v>
      </c>
      <c r="T114" s="68">
        <f t="shared" si="20"/>
        <v>6.025273877345648E-2</v>
      </c>
      <c r="U114" s="68">
        <f t="shared" si="21"/>
        <v>8.8571110894043181E-2</v>
      </c>
      <c r="V114" s="70">
        <f t="shared" si="22"/>
        <v>2.8083140105060994E-2</v>
      </c>
      <c r="W114" s="86">
        <f t="shared" si="23"/>
        <v>-9.1196259236520517E-3</v>
      </c>
      <c r="X114" s="68">
        <f t="shared" si="24"/>
        <v>1.7569097807199668E-4</v>
      </c>
      <c r="Y114" s="68">
        <f t="shared" si="25"/>
        <v>1.7618904264851082E-4</v>
      </c>
      <c r="Z114" s="68">
        <f t="shared" si="26"/>
        <v>7.3040303407291809E-5</v>
      </c>
      <c r="AA114" s="70">
        <f t="shared" si="27"/>
        <v>-1.963563339934082E-4</v>
      </c>
      <c r="AB114" s="86">
        <f t="shared" si="28"/>
        <v>-2.0907495780160832</v>
      </c>
      <c r="AC114" s="68">
        <f t="shared" si="29"/>
        <v>121.9083582343228</v>
      </c>
      <c r="AD114" s="68">
        <f t="shared" si="30"/>
        <v>341.97778628979768</v>
      </c>
      <c r="AE114" s="68">
        <f t="shared" si="31"/>
        <v>1212.6333922813483</v>
      </c>
      <c r="AF114" s="70">
        <f t="shared" si="32"/>
        <v>-143.02130995175213</v>
      </c>
    </row>
    <row r="115" spans="1:32" ht="12.75">
      <c r="A115" s="69" t="s">
        <v>1883</v>
      </c>
      <c r="B115" s="71" t="s">
        <v>1884</v>
      </c>
      <c r="C115" s="67" t="s">
        <v>1077</v>
      </c>
      <c r="D115" s="100">
        <v>40.537120999999999</v>
      </c>
      <c r="E115" s="104">
        <v>64.543021999999993</v>
      </c>
      <c r="F115" s="130">
        <v>362.05700000000002</v>
      </c>
      <c r="G115" s="131">
        <v>350.39299999999997</v>
      </c>
      <c r="H115" s="131">
        <v>348.70600000000002</v>
      </c>
      <c r="I115" s="131">
        <v>350.83199999999999</v>
      </c>
      <c r="J115" s="131">
        <v>350.2</v>
      </c>
      <c r="K115" s="132">
        <v>347.81900000000002</v>
      </c>
      <c r="L115" s="130">
        <v>30.490622406464599</v>
      </c>
      <c r="M115" s="131">
        <v>32.0635683099311</v>
      </c>
      <c r="N115" s="131">
        <v>37.054960085387897</v>
      </c>
      <c r="O115" s="131">
        <v>39.768254266735902</v>
      </c>
      <c r="P115" s="131">
        <v>43.158295583499999</v>
      </c>
      <c r="Q115" s="132">
        <v>54.262897651471199</v>
      </c>
      <c r="R115" s="86">
        <f t="shared" si="18"/>
        <v>1.0317571629059339E-2</v>
      </c>
      <c r="S115" s="68">
        <f t="shared" si="19"/>
        <v>3.1134349908963847E-2</v>
      </c>
      <c r="T115" s="68">
        <f t="shared" si="20"/>
        <v>1.4644701681478555E-2</v>
      </c>
      <c r="U115" s="68">
        <f t="shared" si="21"/>
        <v>1.7048982306470985E-2</v>
      </c>
      <c r="V115" s="70">
        <f t="shared" si="22"/>
        <v>5.1459873092007093E-2</v>
      </c>
      <c r="W115" s="86">
        <f t="shared" si="23"/>
        <v>-6.5492552600536534E-3</v>
      </c>
      <c r="X115" s="68">
        <f t="shared" si="24"/>
        <v>-9.6524427843481457E-4</v>
      </c>
      <c r="Y115" s="68">
        <f t="shared" si="25"/>
        <v>1.2156632209158824E-3</v>
      </c>
      <c r="Z115" s="68">
        <f t="shared" si="26"/>
        <v>-3.6061131087881525E-4</v>
      </c>
      <c r="AA115" s="70">
        <f t="shared" si="27"/>
        <v>-1.3644380653002469E-3</v>
      </c>
      <c r="AB115" s="86">
        <f t="shared" si="28"/>
        <v>-1.5753808974266204</v>
      </c>
      <c r="AC115" s="68">
        <f t="shared" si="29"/>
        <v>-32.255409956378656</v>
      </c>
      <c r="AD115" s="68">
        <f t="shared" si="30"/>
        <v>12.046676603776181</v>
      </c>
      <c r="AE115" s="68">
        <f t="shared" si="31"/>
        <v>-47.278002081860258</v>
      </c>
      <c r="AF115" s="70">
        <f t="shared" si="32"/>
        <v>-37.715067030677758</v>
      </c>
    </row>
    <row r="116" spans="1:32" ht="12.75">
      <c r="A116" s="69" t="s">
        <v>1883</v>
      </c>
      <c r="B116" s="71" t="s">
        <v>1884</v>
      </c>
      <c r="C116" s="67" t="s">
        <v>1078</v>
      </c>
      <c r="D116" s="100">
        <v>48.032620299999998</v>
      </c>
      <c r="E116" s="104">
        <v>46.349830799999999</v>
      </c>
      <c r="F116" s="130">
        <v>506.22399999999999</v>
      </c>
      <c r="G116" s="131">
        <v>511.09899999999999</v>
      </c>
      <c r="H116" s="131">
        <v>519.83199999999999</v>
      </c>
      <c r="I116" s="131">
        <v>529.53499999999997</v>
      </c>
      <c r="J116" s="131">
        <v>534.947</v>
      </c>
      <c r="K116" s="132">
        <v>534.77800000000002</v>
      </c>
      <c r="L116" s="130">
        <v>96.113592352942007</v>
      </c>
      <c r="M116" s="131">
        <v>104.887761411765</v>
      </c>
      <c r="N116" s="131">
        <v>114.156837882104</v>
      </c>
      <c r="O116" s="131">
        <v>121.750745099046</v>
      </c>
      <c r="P116" s="131">
        <v>127.840312335004</v>
      </c>
      <c r="Q116" s="132">
        <v>151.997506772127</v>
      </c>
      <c r="R116" s="86">
        <f t="shared" si="18"/>
        <v>1.8257915127348617E-2</v>
      </c>
      <c r="S116" s="68">
        <f t="shared" si="19"/>
        <v>1.767427647530918E-2</v>
      </c>
      <c r="T116" s="68">
        <f t="shared" si="20"/>
        <v>1.3304340515781703E-2</v>
      </c>
      <c r="U116" s="68">
        <f t="shared" si="21"/>
        <v>1.0003334650648831E-2</v>
      </c>
      <c r="V116" s="70">
        <f t="shared" si="22"/>
        <v>3.7792765045534873E-2</v>
      </c>
      <c r="W116" s="86">
        <f t="shared" si="23"/>
        <v>1.9168100261715392E-3</v>
      </c>
      <c r="X116" s="68">
        <f t="shared" si="24"/>
        <v>3.3884746487513558E-3</v>
      </c>
      <c r="Y116" s="68">
        <f t="shared" si="25"/>
        <v>3.6987160999142877E-3</v>
      </c>
      <c r="Z116" s="68">
        <f t="shared" si="26"/>
        <v>2.0336827233536124E-3</v>
      </c>
      <c r="AA116" s="70">
        <f t="shared" si="27"/>
        <v>-6.3193812019363753E-5</v>
      </c>
      <c r="AB116" s="86">
        <f t="shared" si="28"/>
        <v>9.5251563159940815</v>
      </c>
      <c r="AC116" s="68">
        <f t="shared" si="29"/>
        <v>5.2159978478286995</v>
      </c>
      <c r="AD116" s="68">
        <f t="shared" si="30"/>
        <v>3.5970158715587854</v>
      </c>
      <c r="AE116" s="68">
        <f t="shared" si="31"/>
        <v>4.9188275711724536</v>
      </c>
      <c r="AF116" s="70">
        <f t="shared" si="32"/>
        <v>-598.04534396428676</v>
      </c>
    </row>
    <row r="117" spans="1:32" ht="12.75">
      <c r="A117" s="69" t="s">
        <v>1883</v>
      </c>
      <c r="B117" s="71" t="s">
        <v>1884</v>
      </c>
      <c r="C117" s="67" t="s">
        <v>1079</v>
      </c>
      <c r="D117" s="100">
        <v>37.937370700000002</v>
      </c>
      <c r="E117" s="104">
        <v>55.799766200000001</v>
      </c>
      <c r="F117" s="130">
        <v>248.851</v>
      </c>
      <c r="G117" s="131">
        <v>281.19099999999997</v>
      </c>
      <c r="H117" s="131">
        <v>343.053</v>
      </c>
      <c r="I117" s="131">
        <v>423.12</v>
      </c>
      <c r="J117" s="131">
        <v>514.66200000000003</v>
      </c>
      <c r="K117" s="132">
        <v>569.16300000000001</v>
      </c>
      <c r="L117" s="130">
        <v>236.71180000000001</v>
      </c>
      <c r="M117" s="131">
        <v>338.07119999999998</v>
      </c>
      <c r="N117" s="131">
        <v>414.9796</v>
      </c>
      <c r="O117" s="131">
        <v>467.8895</v>
      </c>
      <c r="P117" s="131">
        <v>507.0917</v>
      </c>
      <c r="Q117" s="132">
        <v>686.31290000000001</v>
      </c>
      <c r="R117" s="86">
        <f t="shared" si="18"/>
        <v>8.5639499171566408E-2</v>
      </c>
      <c r="S117" s="68">
        <f t="shared" si="19"/>
        <v>4.5498344727382886E-2</v>
      </c>
      <c r="T117" s="68">
        <f t="shared" si="20"/>
        <v>2.5500000481951397E-2</v>
      </c>
      <c r="U117" s="68">
        <f t="shared" si="21"/>
        <v>1.6757033444862519E-2</v>
      </c>
      <c r="V117" s="70">
        <f t="shared" si="22"/>
        <v>7.0685913415660329E-2</v>
      </c>
      <c r="W117" s="86">
        <f t="shared" si="23"/>
        <v>2.443596599057923E-2</v>
      </c>
      <c r="X117" s="68">
        <f t="shared" si="24"/>
        <v>3.9770160089027493E-2</v>
      </c>
      <c r="Y117" s="68">
        <f t="shared" si="25"/>
        <v>4.1954174515634143E-2</v>
      </c>
      <c r="Z117" s="68">
        <f t="shared" si="26"/>
        <v>3.9170909552053143E-2</v>
      </c>
      <c r="AA117" s="70">
        <f t="shared" si="27"/>
        <v>2.013129721423676E-2</v>
      </c>
      <c r="AB117" s="86">
        <f t="shared" si="28"/>
        <v>3.5046496301632972</v>
      </c>
      <c r="AC117" s="68">
        <f t="shared" si="29"/>
        <v>1.1440322248020265</v>
      </c>
      <c r="AD117" s="68">
        <f t="shared" si="30"/>
        <v>0.60780603542679335</v>
      </c>
      <c r="AE117" s="68">
        <f t="shared" si="31"/>
        <v>0.42779280942135284</v>
      </c>
      <c r="AF117" s="70">
        <f t="shared" si="32"/>
        <v>3.511244837499671</v>
      </c>
    </row>
    <row r="118" spans="1:32" ht="12.75">
      <c r="A118" s="69" t="s">
        <v>1883</v>
      </c>
      <c r="B118" s="71" t="s">
        <v>1884</v>
      </c>
      <c r="C118" s="67" t="s">
        <v>1080</v>
      </c>
      <c r="D118" s="100">
        <v>83.778844800000002</v>
      </c>
      <c r="E118" s="104">
        <v>53.347549299999997</v>
      </c>
      <c r="F118" s="130">
        <v>602.29899999999998</v>
      </c>
      <c r="G118" s="131">
        <v>606.51300000000003</v>
      </c>
      <c r="H118" s="131">
        <v>612.07899999999995</v>
      </c>
      <c r="I118" s="131">
        <v>628.17999999999995</v>
      </c>
      <c r="J118" s="131">
        <v>639.78300000000002</v>
      </c>
      <c r="K118" s="132">
        <v>642.41499999999996</v>
      </c>
      <c r="L118" s="130">
        <v>61.702377705326001</v>
      </c>
      <c r="M118" s="131">
        <v>69.341282262268294</v>
      </c>
      <c r="N118" s="131">
        <v>73.069016481930404</v>
      </c>
      <c r="O118" s="131">
        <v>89.728428730474704</v>
      </c>
      <c r="P118" s="131">
        <v>122.033451830638</v>
      </c>
      <c r="Q118" s="132">
        <v>146.816455078742</v>
      </c>
      <c r="R118" s="86">
        <f t="shared" si="18"/>
        <v>2.4760486843549697E-2</v>
      </c>
      <c r="S118" s="68">
        <f t="shared" si="19"/>
        <v>1.0751846801917415E-2</v>
      </c>
      <c r="T118" s="68">
        <f t="shared" si="20"/>
        <v>4.5599114510222229E-2</v>
      </c>
      <c r="U118" s="68">
        <f t="shared" si="21"/>
        <v>7.2006215994711728E-2</v>
      </c>
      <c r="V118" s="70">
        <f t="shared" si="22"/>
        <v>4.0616737257417997E-2</v>
      </c>
      <c r="W118" s="86">
        <f t="shared" si="23"/>
        <v>1.3944325736569164E-3</v>
      </c>
      <c r="X118" s="68">
        <f t="shared" si="24"/>
        <v>1.8270393068984202E-3</v>
      </c>
      <c r="Y118" s="68">
        <f t="shared" si="25"/>
        <v>5.1930780908503492E-3</v>
      </c>
      <c r="Z118" s="68">
        <f t="shared" si="26"/>
        <v>3.6604613511762043E-3</v>
      </c>
      <c r="AA118" s="70">
        <f t="shared" si="27"/>
        <v>8.2109118772964176E-4</v>
      </c>
      <c r="AB118" s="86">
        <f t="shared" si="28"/>
        <v>17.756675590713591</v>
      </c>
      <c r="AC118" s="68">
        <f t="shared" si="29"/>
        <v>5.8848470097612395</v>
      </c>
      <c r="AD118" s="68">
        <f t="shared" si="30"/>
        <v>8.780748856937663</v>
      </c>
      <c r="AE118" s="68">
        <f t="shared" si="31"/>
        <v>19.671349889153781</v>
      </c>
      <c r="AF118" s="70">
        <f t="shared" si="32"/>
        <v>49.466780138909186</v>
      </c>
    </row>
    <row r="119" spans="1:32" ht="12.75">
      <c r="A119" s="69" t="s">
        <v>1883</v>
      </c>
      <c r="B119" s="71" t="s">
        <v>1884</v>
      </c>
      <c r="C119" s="67" t="s">
        <v>1081</v>
      </c>
      <c r="D119" s="100">
        <v>36.587339399999998</v>
      </c>
      <c r="E119" s="104">
        <v>50.5955595</v>
      </c>
      <c r="F119" s="130">
        <v>338.09100000000001</v>
      </c>
      <c r="G119" s="131">
        <v>343.88200000000001</v>
      </c>
      <c r="H119" s="131">
        <v>355.709</v>
      </c>
      <c r="I119" s="131">
        <v>382.43299999999999</v>
      </c>
      <c r="J119" s="131">
        <v>407.94099999999997</v>
      </c>
      <c r="K119" s="132">
        <v>420.05700000000002</v>
      </c>
      <c r="L119" s="130">
        <v>30.375625089760899</v>
      </c>
      <c r="M119" s="131">
        <v>35.216473719307899</v>
      </c>
      <c r="N119" s="131">
        <v>44.934857040786703</v>
      </c>
      <c r="O119" s="131">
        <v>62.288646232775903</v>
      </c>
      <c r="P119" s="131">
        <v>73.655872810157504</v>
      </c>
      <c r="Q119" s="132">
        <v>96.565519316098701</v>
      </c>
      <c r="R119" s="86">
        <f t="shared" si="18"/>
        <v>3.1873244519196861E-2</v>
      </c>
      <c r="S119" s="68">
        <f t="shared" si="19"/>
        <v>5.5192256890561821E-2</v>
      </c>
      <c r="T119" s="68">
        <f t="shared" si="20"/>
        <v>7.7239765895938756E-2</v>
      </c>
      <c r="U119" s="68">
        <f t="shared" si="21"/>
        <v>3.6498550746798017E-2</v>
      </c>
      <c r="V119" s="70">
        <f t="shared" si="22"/>
        <v>6.2207250099361643E-2</v>
      </c>
      <c r="W119" s="86">
        <f t="shared" si="23"/>
        <v>3.3966970511000367E-3</v>
      </c>
      <c r="X119" s="68">
        <f t="shared" si="24"/>
        <v>6.762881116727272E-3</v>
      </c>
      <c r="Y119" s="68">
        <f t="shared" si="25"/>
        <v>1.4488098733942295E-2</v>
      </c>
      <c r="Z119" s="68">
        <f t="shared" si="26"/>
        <v>1.291381631586087E-2</v>
      </c>
      <c r="AA119" s="70">
        <f t="shared" si="27"/>
        <v>5.8535720500951195E-3</v>
      </c>
      <c r="AB119" s="86">
        <f t="shared" si="28"/>
        <v>9.3835994319465605</v>
      </c>
      <c r="AC119" s="68">
        <f t="shared" si="29"/>
        <v>8.1610567948695127</v>
      </c>
      <c r="AD119" s="68">
        <f t="shared" si="30"/>
        <v>5.3312561789066004</v>
      </c>
      <c r="AE119" s="68">
        <f t="shared" si="31"/>
        <v>2.8263179415034854</v>
      </c>
      <c r="AF119" s="70">
        <f t="shared" si="32"/>
        <v>10.627228906894686</v>
      </c>
    </row>
    <row r="120" spans="1:32" ht="12.75">
      <c r="A120" s="69" t="s">
        <v>1883</v>
      </c>
      <c r="B120" s="71" t="s">
        <v>1884</v>
      </c>
      <c r="C120" s="67" t="s">
        <v>1082</v>
      </c>
      <c r="D120" s="100">
        <v>34.3659113</v>
      </c>
      <c r="E120" s="104">
        <v>53.278897899999997</v>
      </c>
      <c r="F120" s="130">
        <v>434.58800000000002</v>
      </c>
      <c r="G120" s="131">
        <v>426.13099999999997</v>
      </c>
      <c r="H120" s="131">
        <v>416.28100000000001</v>
      </c>
      <c r="I120" s="131">
        <v>408.75299999999999</v>
      </c>
      <c r="J120" s="131">
        <v>398.58600000000001</v>
      </c>
      <c r="K120" s="132">
        <v>390.87200000000001</v>
      </c>
      <c r="L120" s="130">
        <v>91.447758828391102</v>
      </c>
      <c r="M120" s="131">
        <v>97.465328501345994</v>
      </c>
      <c r="N120" s="131">
        <v>114.72349627014501</v>
      </c>
      <c r="O120" s="131">
        <v>121.23938761289401</v>
      </c>
      <c r="P120" s="131">
        <v>131.720746758053</v>
      </c>
      <c r="Q120" s="132">
        <v>153.62333149439399</v>
      </c>
      <c r="R120" s="86">
        <f t="shared" si="18"/>
        <v>1.3160671732256083E-2</v>
      </c>
      <c r="S120" s="68">
        <f t="shared" si="19"/>
        <v>3.5413963168575743E-2</v>
      </c>
      <c r="T120" s="68">
        <f t="shared" si="20"/>
        <v>1.1359297013413389E-2</v>
      </c>
      <c r="U120" s="68">
        <f t="shared" si="21"/>
        <v>1.7290353162496972E-2</v>
      </c>
      <c r="V120" s="70">
        <f t="shared" si="22"/>
        <v>3.325608953094087E-2</v>
      </c>
      <c r="W120" s="86">
        <f t="shared" si="23"/>
        <v>-3.9303290219670512E-3</v>
      </c>
      <c r="X120" s="68">
        <f t="shared" si="24"/>
        <v>-4.6772595476748391E-3</v>
      </c>
      <c r="Y120" s="68">
        <f t="shared" si="25"/>
        <v>-3.6498902723942545E-3</v>
      </c>
      <c r="Z120" s="68">
        <f t="shared" si="26"/>
        <v>-5.0375554804913663E-3</v>
      </c>
      <c r="AA120" s="70">
        <f t="shared" si="27"/>
        <v>-3.9086287142011868E-3</v>
      </c>
      <c r="AB120" s="86">
        <f t="shared" si="28"/>
        <v>-3.3484910954527236</v>
      </c>
      <c r="AC120" s="68">
        <f t="shared" si="29"/>
        <v>-7.5715197772551974</v>
      </c>
      <c r="AD120" s="68">
        <f t="shared" si="30"/>
        <v>-3.1122297290219412</v>
      </c>
      <c r="AE120" s="68">
        <f t="shared" si="31"/>
        <v>-3.4322903696954343</v>
      </c>
      <c r="AF120" s="70">
        <f t="shared" si="32"/>
        <v>-8.5083777361896278</v>
      </c>
    </row>
    <row r="121" spans="1:32" ht="12.75">
      <c r="A121" s="69" t="s">
        <v>1883</v>
      </c>
      <c r="B121" s="71" t="s">
        <v>1884</v>
      </c>
      <c r="C121" s="67" t="s">
        <v>1083</v>
      </c>
      <c r="D121" s="100">
        <v>47.2480999</v>
      </c>
      <c r="E121" s="104">
        <v>56.1399598</v>
      </c>
      <c r="F121" s="130">
        <v>436.64499999999998</v>
      </c>
      <c r="G121" s="131">
        <v>445.154</v>
      </c>
      <c r="H121" s="131">
        <v>453.25099999999998</v>
      </c>
      <c r="I121" s="131">
        <v>480.59100000000001</v>
      </c>
      <c r="J121" s="131">
        <v>505.87</v>
      </c>
      <c r="K121" s="132">
        <v>517.13699999999994</v>
      </c>
      <c r="L121" s="130">
        <v>46.205460909568302</v>
      </c>
      <c r="M121" s="131">
        <v>53.050325041978397</v>
      </c>
      <c r="N121" s="131">
        <v>57.187411349670803</v>
      </c>
      <c r="O121" s="131">
        <v>60.720589919974799</v>
      </c>
      <c r="P121" s="131">
        <v>65.318302114270097</v>
      </c>
      <c r="Q121" s="132">
        <v>84.085629056530905</v>
      </c>
      <c r="R121" s="86">
        <f t="shared" si="18"/>
        <v>2.9627944393008532E-2</v>
      </c>
      <c r="S121" s="68">
        <f t="shared" si="19"/>
        <v>1.5596836793813254E-2</v>
      </c>
      <c r="T121" s="68">
        <f t="shared" si="20"/>
        <v>1.23564906573598E-2</v>
      </c>
      <c r="U121" s="68">
        <f t="shared" si="21"/>
        <v>1.5143832430991658E-2</v>
      </c>
      <c r="V121" s="70">
        <f t="shared" si="22"/>
        <v>5.746422161870833E-2</v>
      </c>
      <c r="W121" s="86">
        <f t="shared" si="23"/>
        <v>3.8599563478013852E-3</v>
      </c>
      <c r="X121" s="68">
        <f t="shared" si="24"/>
        <v>3.6051532411985861E-3</v>
      </c>
      <c r="Y121" s="68">
        <f t="shared" si="25"/>
        <v>1.171410812296326E-2</v>
      </c>
      <c r="Z121" s="68">
        <f t="shared" si="26"/>
        <v>1.02526245494659E-2</v>
      </c>
      <c r="AA121" s="70">
        <f t="shared" si="27"/>
        <v>4.4056220901840604E-3</v>
      </c>
      <c r="AB121" s="86">
        <f t="shared" si="28"/>
        <v>7.6757200660791112</v>
      </c>
      <c r="AC121" s="68">
        <f t="shared" si="29"/>
        <v>4.3262618120021594</v>
      </c>
      <c r="AD121" s="68">
        <f t="shared" si="30"/>
        <v>1.0548383647865835</v>
      </c>
      <c r="AE121" s="68">
        <f t="shared" si="31"/>
        <v>1.47706885763027</v>
      </c>
      <c r="AF121" s="70">
        <f t="shared" si="32"/>
        <v>13.043384212808766</v>
      </c>
    </row>
    <row r="122" spans="1:32" ht="12.75">
      <c r="A122" s="69" t="s">
        <v>1883</v>
      </c>
      <c r="B122" s="71" t="s">
        <v>1884</v>
      </c>
      <c r="C122" s="67" t="s">
        <v>1084</v>
      </c>
      <c r="D122" s="100">
        <v>61.402554700000003</v>
      </c>
      <c r="E122" s="104">
        <v>55.159840799999998</v>
      </c>
      <c r="F122" s="130">
        <v>1082.3979999999999</v>
      </c>
      <c r="G122" s="131">
        <v>1095.6590000000001</v>
      </c>
      <c r="H122" s="131">
        <v>1128.229</v>
      </c>
      <c r="I122" s="131">
        <v>1181.855</v>
      </c>
      <c r="J122" s="131">
        <v>1227.7950000000001</v>
      </c>
      <c r="K122" s="132">
        <v>1246.2139999999999</v>
      </c>
      <c r="L122" s="130">
        <v>124.98659085956299</v>
      </c>
      <c r="M122" s="131">
        <v>147.09764972138601</v>
      </c>
      <c r="N122" s="131">
        <v>158.764908427492</v>
      </c>
      <c r="O122" s="131">
        <v>203.05375267514299</v>
      </c>
      <c r="P122" s="131">
        <v>253.145384527651</v>
      </c>
      <c r="Q122" s="132">
        <v>309.81363563460098</v>
      </c>
      <c r="R122" s="86">
        <f t="shared" si="18"/>
        <v>3.538148966182679E-2</v>
      </c>
      <c r="S122" s="68">
        <f t="shared" si="19"/>
        <v>1.5863283646210067E-2</v>
      </c>
      <c r="T122" s="68">
        <f t="shared" si="20"/>
        <v>5.5791729654009428E-2</v>
      </c>
      <c r="U122" s="68">
        <f t="shared" si="21"/>
        <v>4.9338297069197706E-2</v>
      </c>
      <c r="V122" s="70">
        <f t="shared" si="22"/>
        <v>4.4771308955672565E-2</v>
      </c>
      <c r="W122" s="86">
        <f t="shared" si="23"/>
        <v>2.435411720113397E-3</v>
      </c>
      <c r="X122" s="68">
        <f t="shared" si="24"/>
        <v>5.8586275856245245E-3</v>
      </c>
      <c r="Y122" s="68">
        <f t="shared" si="25"/>
        <v>9.2872182736751067E-3</v>
      </c>
      <c r="Z122" s="68">
        <f t="shared" si="26"/>
        <v>7.6269279308870492E-3</v>
      </c>
      <c r="AA122" s="70">
        <f t="shared" si="27"/>
        <v>2.9780555076438517E-3</v>
      </c>
      <c r="AB122" s="86">
        <f t="shared" si="28"/>
        <v>14.52792945423592</v>
      </c>
      <c r="AC122" s="68">
        <f t="shared" si="29"/>
        <v>2.7076791303707788</v>
      </c>
      <c r="AD122" s="68">
        <f t="shared" si="30"/>
        <v>6.0073671157436586</v>
      </c>
      <c r="AE122" s="68">
        <f t="shared" si="31"/>
        <v>6.4689607029575562</v>
      </c>
      <c r="AF122" s="70">
        <f t="shared" si="32"/>
        <v>15.033738908075049</v>
      </c>
    </row>
    <row r="123" spans="1:32" ht="12.75">
      <c r="A123" s="69" t="s">
        <v>1883</v>
      </c>
      <c r="B123" s="71" t="s">
        <v>1884</v>
      </c>
      <c r="C123" s="67" t="s">
        <v>1085</v>
      </c>
      <c r="D123" s="100">
        <v>37.916389000000002</v>
      </c>
      <c r="E123" s="104">
        <v>59.128695999999998</v>
      </c>
      <c r="F123" s="130">
        <v>311.56900000000002</v>
      </c>
      <c r="G123" s="131">
        <v>312.23399999999998</v>
      </c>
      <c r="H123" s="131">
        <v>312.29599999999999</v>
      </c>
      <c r="I123" s="131">
        <v>317.25700000000001</v>
      </c>
      <c r="J123" s="131">
        <v>319.91699999999997</v>
      </c>
      <c r="K123" s="132">
        <v>319.5</v>
      </c>
      <c r="L123" s="130">
        <v>43.187692457687</v>
      </c>
      <c r="M123" s="131">
        <v>47.415639551935698</v>
      </c>
      <c r="N123" s="131">
        <v>52.236945792081997</v>
      </c>
      <c r="O123" s="131">
        <v>54.446128291744699</v>
      </c>
      <c r="P123" s="131">
        <v>56.254507947087198</v>
      </c>
      <c r="Q123" s="132">
        <v>60.764068866542999</v>
      </c>
      <c r="R123" s="86">
        <f t="shared" si="18"/>
        <v>1.9579407250762543E-2</v>
      </c>
      <c r="S123" s="68">
        <f t="shared" si="19"/>
        <v>2.0336354357786888E-2</v>
      </c>
      <c r="T123" s="68">
        <f t="shared" si="20"/>
        <v>8.4583141918590787E-3</v>
      </c>
      <c r="U123" s="68">
        <f t="shared" si="21"/>
        <v>6.6428218574237589E-3</v>
      </c>
      <c r="V123" s="70">
        <f t="shared" si="22"/>
        <v>1.6032709498401368E-2</v>
      </c>
      <c r="W123" s="86">
        <f t="shared" si="23"/>
        <v>4.2641683474565752E-4</v>
      </c>
      <c r="X123" s="68">
        <f t="shared" si="24"/>
        <v>3.9709861946537212E-5</v>
      </c>
      <c r="Y123" s="68">
        <f t="shared" si="25"/>
        <v>3.1521429918250623E-3</v>
      </c>
      <c r="Z123" s="68">
        <f t="shared" si="26"/>
        <v>1.6698832362745893E-3</v>
      </c>
      <c r="AA123" s="70">
        <f t="shared" si="27"/>
        <v>-2.6086266653394419E-4</v>
      </c>
      <c r="AB123" s="86">
        <f t="shared" si="28"/>
        <v>45.916121633520788</v>
      </c>
      <c r="AC123" s="68">
        <f t="shared" si="29"/>
        <v>512.12352198973747</v>
      </c>
      <c r="AD123" s="68">
        <f t="shared" si="30"/>
        <v>2.6833535831957267</v>
      </c>
      <c r="AE123" s="68">
        <f t="shared" si="31"/>
        <v>3.9780157756679451</v>
      </c>
      <c r="AF123" s="70">
        <f t="shared" si="32"/>
        <v>-61.460345059821528</v>
      </c>
    </row>
    <row r="124" spans="1:32" ht="12.75">
      <c r="A124" s="69" t="s">
        <v>1883</v>
      </c>
      <c r="B124" s="71" t="s">
        <v>1884</v>
      </c>
      <c r="C124" s="67" t="s">
        <v>1086</v>
      </c>
      <c r="D124" s="100">
        <v>113.4050512</v>
      </c>
      <c r="E124" s="104">
        <v>52.027993899999998</v>
      </c>
      <c r="F124" s="130">
        <v>325.16500000000002</v>
      </c>
      <c r="G124" s="131">
        <v>320.04500000000002</v>
      </c>
      <c r="H124" s="131">
        <v>324.20299999999997</v>
      </c>
      <c r="I124" s="131">
        <v>341.46800000000002</v>
      </c>
      <c r="J124" s="131">
        <v>357.07900000000001</v>
      </c>
      <c r="K124" s="132">
        <v>363.73200000000003</v>
      </c>
      <c r="L124" s="130">
        <v>36.377167500182303</v>
      </c>
      <c r="M124" s="131">
        <v>38.609311809543499</v>
      </c>
      <c r="N124" s="131">
        <v>42.804303902380497</v>
      </c>
      <c r="O124" s="131">
        <v>46.802905393377102</v>
      </c>
      <c r="P124" s="131">
        <v>48.124864370827297</v>
      </c>
      <c r="Q124" s="132">
        <v>62.005209675528498</v>
      </c>
      <c r="R124" s="86">
        <f t="shared" si="18"/>
        <v>1.227222712900893E-2</v>
      </c>
      <c r="S124" s="68">
        <f t="shared" si="19"/>
        <v>2.1730468098113444E-2</v>
      </c>
      <c r="T124" s="68">
        <f t="shared" si="20"/>
        <v>1.868317494481778E-2</v>
      </c>
      <c r="U124" s="68">
        <f t="shared" si="21"/>
        <v>5.6490466407551673E-3</v>
      </c>
      <c r="V124" s="70">
        <f t="shared" si="22"/>
        <v>5.7684714486656498E-2</v>
      </c>
      <c r="W124" s="86">
        <f t="shared" si="23"/>
        <v>-3.1742269796578562E-3</v>
      </c>
      <c r="X124" s="68">
        <f t="shared" si="24"/>
        <v>2.5816503797902067E-3</v>
      </c>
      <c r="Y124" s="68">
        <f t="shared" si="25"/>
        <v>1.0376821513679836E-2</v>
      </c>
      <c r="Z124" s="68">
        <f t="shared" si="26"/>
        <v>8.9406150879998494E-3</v>
      </c>
      <c r="AA124" s="70">
        <f t="shared" si="27"/>
        <v>3.6920573821733089E-3</v>
      </c>
      <c r="AB124" s="86">
        <f t="shared" si="28"/>
        <v>-3.8662096969296535</v>
      </c>
      <c r="AC124" s="68">
        <f t="shared" si="29"/>
        <v>8.4172776717656603</v>
      </c>
      <c r="AD124" s="68">
        <f t="shared" si="30"/>
        <v>1.8004718419978236</v>
      </c>
      <c r="AE124" s="68">
        <f t="shared" si="31"/>
        <v>0.63184093993011214</v>
      </c>
      <c r="AF124" s="70">
        <f t="shared" si="32"/>
        <v>15.624002694319099</v>
      </c>
    </row>
    <row r="125" spans="1:32" ht="12.75">
      <c r="A125" s="69" t="s">
        <v>1883</v>
      </c>
      <c r="B125" s="71" t="s">
        <v>1884</v>
      </c>
      <c r="C125" s="67" t="s">
        <v>1087</v>
      </c>
      <c r="D125" s="100">
        <v>104.27982900000001</v>
      </c>
      <c r="E125" s="104">
        <v>52.289122499999998</v>
      </c>
      <c r="F125" s="130">
        <v>591.76599999999996</v>
      </c>
      <c r="G125" s="131">
        <v>591.52</v>
      </c>
      <c r="H125" s="131">
        <v>588.08799999999997</v>
      </c>
      <c r="I125" s="131">
        <v>614.86800000000005</v>
      </c>
      <c r="J125" s="131">
        <v>638.84299999999996</v>
      </c>
      <c r="K125" s="132">
        <v>648.46799999999996</v>
      </c>
      <c r="L125" s="130">
        <v>82.754207303852098</v>
      </c>
      <c r="M125" s="131">
        <v>89.159784737522102</v>
      </c>
      <c r="N125" s="131">
        <v>104.824049053338</v>
      </c>
      <c r="O125" s="131">
        <v>118.11925539189799</v>
      </c>
      <c r="P125" s="131">
        <v>127.61930079823</v>
      </c>
      <c r="Q125" s="132">
        <v>168.385599147135</v>
      </c>
      <c r="R125" s="86">
        <f t="shared" si="18"/>
        <v>1.5480971040301012E-2</v>
      </c>
      <c r="S125" s="68">
        <f t="shared" si="19"/>
        <v>3.5137510396486479E-2</v>
      </c>
      <c r="T125" s="68">
        <f t="shared" si="20"/>
        <v>2.5366710136897962E-2</v>
      </c>
      <c r="U125" s="68">
        <f t="shared" si="21"/>
        <v>1.6085515227492082E-2</v>
      </c>
      <c r="V125" s="70">
        <f t="shared" si="22"/>
        <v>6.388735574309054E-2</v>
      </c>
      <c r="W125" s="86">
        <f t="shared" si="23"/>
        <v>-8.3158257105735836E-5</v>
      </c>
      <c r="X125" s="68">
        <f t="shared" si="24"/>
        <v>-1.1637797247339005E-3</v>
      </c>
      <c r="Y125" s="68">
        <f t="shared" si="25"/>
        <v>8.9062028116638822E-3</v>
      </c>
      <c r="Z125" s="68">
        <f t="shared" si="26"/>
        <v>7.6502234331263337E-3</v>
      </c>
      <c r="AA125" s="70">
        <f t="shared" si="27"/>
        <v>2.9907860217856098E-3</v>
      </c>
      <c r="AB125" s="86">
        <f t="shared" si="28"/>
        <v>-186.16276457810963</v>
      </c>
      <c r="AC125" s="68">
        <f t="shared" si="29"/>
        <v>-30.192578242863537</v>
      </c>
      <c r="AD125" s="68">
        <f t="shared" si="30"/>
        <v>2.8482071061391965</v>
      </c>
      <c r="AE125" s="68">
        <f t="shared" si="31"/>
        <v>2.1026203179687513</v>
      </c>
      <c r="AF125" s="70">
        <f t="shared" si="32"/>
        <v>21.361393051097458</v>
      </c>
    </row>
    <row r="126" spans="1:32" ht="12.75">
      <c r="A126" s="69" t="s">
        <v>1883</v>
      </c>
      <c r="B126" s="71" t="s">
        <v>1884</v>
      </c>
      <c r="C126" s="67" t="s">
        <v>1088</v>
      </c>
      <c r="D126" s="100">
        <v>40.981210400000002</v>
      </c>
      <c r="E126" s="104">
        <v>56.9956855</v>
      </c>
      <c r="F126" s="130">
        <v>439.82900000000001</v>
      </c>
      <c r="G126" s="131">
        <v>423.92700000000002</v>
      </c>
      <c r="H126" s="131">
        <v>409.16399999999999</v>
      </c>
      <c r="I126" s="131">
        <v>407.27100000000002</v>
      </c>
      <c r="J126" s="131">
        <v>403.02100000000002</v>
      </c>
      <c r="K126" s="132">
        <v>398.39299999999997</v>
      </c>
      <c r="L126" s="130">
        <v>72.382480440387795</v>
      </c>
      <c r="M126" s="131">
        <v>74.821451128393903</v>
      </c>
      <c r="N126" s="131">
        <v>83.263014395418097</v>
      </c>
      <c r="O126" s="131">
        <v>86.584522484942596</v>
      </c>
      <c r="P126" s="131">
        <v>90.861885632378502</v>
      </c>
      <c r="Q126" s="132">
        <v>110.839972941607</v>
      </c>
      <c r="R126" s="86">
        <f t="shared" si="18"/>
        <v>6.7391188397164072E-3</v>
      </c>
      <c r="S126" s="68">
        <f t="shared" si="19"/>
        <v>2.2564553720131511E-2</v>
      </c>
      <c r="T126" s="68">
        <f t="shared" si="20"/>
        <v>7.9783517655283923E-3</v>
      </c>
      <c r="U126" s="68">
        <f t="shared" si="21"/>
        <v>9.8802026613469107E-3</v>
      </c>
      <c r="V126" s="70">
        <f t="shared" si="22"/>
        <v>4.3974626258712235E-2</v>
      </c>
      <c r="W126" s="86">
        <f t="shared" si="23"/>
        <v>-7.3649488824546524E-3</v>
      </c>
      <c r="X126" s="68">
        <f t="shared" si="24"/>
        <v>-7.0890433859989097E-3</v>
      </c>
      <c r="Y126" s="68">
        <f t="shared" si="25"/>
        <v>-9.2744842749615457E-4</v>
      </c>
      <c r="Z126" s="68">
        <f t="shared" si="26"/>
        <v>-2.0980283520100314E-3</v>
      </c>
      <c r="AA126" s="70">
        <f t="shared" si="27"/>
        <v>-2.3099428990457681E-3</v>
      </c>
      <c r="AB126" s="86">
        <f t="shared" si="28"/>
        <v>-0.91502588100385251</v>
      </c>
      <c r="AC126" s="68">
        <f t="shared" si="29"/>
        <v>-3.1830181438439542</v>
      </c>
      <c r="AD126" s="68">
        <f t="shared" si="30"/>
        <v>-8.6024748427981699</v>
      </c>
      <c r="AE126" s="68">
        <f t="shared" si="31"/>
        <v>-4.7092798588165454</v>
      </c>
      <c r="AF126" s="70">
        <f t="shared" si="32"/>
        <v>-19.03710532276709</v>
      </c>
    </row>
    <row r="127" spans="1:32" ht="12.75">
      <c r="A127" s="69" t="s">
        <v>1883</v>
      </c>
      <c r="B127" s="71" t="s">
        <v>1884</v>
      </c>
      <c r="C127" s="67" t="s">
        <v>1089</v>
      </c>
      <c r="D127" s="100">
        <v>53.209416599999997</v>
      </c>
      <c r="E127" s="104">
        <v>56.866557</v>
      </c>
      <c r="F127" s="130">
        <v>632.23699999999997</v>
      </c>
      <c r="G127" s="131">
        <v>630.61099999999999</v>
      </c>
      <c r="H127" s="131">
        <v>627.89</v>
      </c>
      <c r="I127" s="131">
        <v>641.74099999999999</v>
      </c>
      <c r="J127" s="131">
        <v>651.33799999999997</v>
      </c>
      <c r="K127" s="132">
        <v>652.79</v>
      </c>
      <c r="L127" s="130">
        <v>86.989699999999999</v>
      </c>
      <c r="M127" s="131">
        <v>94.188500000000005</v>
      </c>
      <c r="N127" s="131">
        <v>109.5812</v>
      </c>
      <c r="O127" s="131">
        <v>114.0104</v>
      </c>
      <c r="P127" s="131">
        <v>118.32470000000001</v>
      </c>
      <c r="Q127" s="132">
        <v>142.96770000000001</v>
      </c>
      <c r="R127" s="86">
        <f t="shared" si="18"/>
        <v>1.6550924994568336E-2</v>
      </c>
      <c r="S127" s="68">
        <f t="shared" si="19"/>
        <v>3.2684881912335352E-2</v>
      </c>
      <c r="T127" s="68">
        <f t="shared" si="20"/>
        <v>8.0838684007840909E-3</v>
      </c>
      <c r="U127" s="68">
        <f t="shared" si="21"/>
        <v>7.5682569309466555E-3</v>
      </c>
      <c r="V127" s="70">
        <f t="shared" si="22"/>
        <v>4.1653179767199913E-2</v>
      </c>
      <c r="W127" s="86">
        <f t="shared" si="23"/>
        <v>-5.150266377402428E-4</v>
      </c>
      <c r="X127" s="68">
        <f t="shared" si="24"/>
        <v>-8.6483975457398268E-4</v>
      </c>
      <c r="Y127" s="68">
        <f t="shared" si="25"/>
        <v>4.3639607219687323E-3</v>
      </c>
      <c r="Z127" s="68">
        <f t="shared" si="26"/>
        <v>2.968782639784469E-3</v>
      </c>
      <c r="AA127" s="70">
        <f t="shared" si="27"/>
        <v>4.4535524119788386E-4</v>
      </c>
      <c r="AB127" s="86">
        <f t="shared" si="28"/>
        <v>-32.136056238155021</v>
      </c>
      <c r="AC127" s="68">
        <f t="shared" si="29"/>
        <v>-37.792991984319478</v>
      </c>
      <c r="AD127" s="68">
        <f t="shared" si="30"/>
        <v>1.8524154812138596</v>
      </c>
      <c r="AE127" s="68">
        <f t="shared" si="31"/>
        <v>2.549279569856318</v>
      </c>
      <c r="AF127" s="70">
        <f t="shared" si="32"/>
        <v>93.527988253072408</v>
      </c>
    </row>
    <row r="128" spans="1:32" ht="12.75">
      <c r="A128" s="69" t="s">
        <v>1883</v>
      </c>
      <c r="B128" s="71" t="s">
        <v>1884</v>
      </c>
      <c r="C128" s="67" t="s">
        <v>1647</v>
      </c>
      <c r="D128" s="100">
        <v>20.510583799999999</v>
      </c>
      <c r="E128" s="104">
        <v>54.710127999999997</v>
      </c>
      <c r="F128" s="130">
        <v>426.67599999999999</v>
      </c>
      <c r="G128" s="131">
        <v>430.84399999999999</v>
      </c>
      <c r="H128" s="131">
        <v>431.84399999999999</v>
      </c>
      <c r="I128" s="131">
        <v>458.47</v>
      </c>
      <c r="J128" s="131">
        <v>483.65899999999999</v>
      </c>
      <c r="K128" s="132">
        <v>495.03100000000001</v>
      </c>
      <c r="L128" s="130">
        <v>48.272044881836599</v>
      </c>
      <c r="M128" s="131">
        <v>61.461850113863399</v>
      </c>
      <c r="N128" s="131">
        <v>70.584272283744696</v>
      </c>
      <c r="O128" s="131">
        <v>76.829197752929701</v>
      </c>
      <c r="P128" s="131">
        <v>88.545421381115304</v>
      </c>
      <c r="Q128" s="132">
        <v>111.435532449221</v>
      </c>
      <c r="R128" s="86">
        <f t="shared" si="18"/>
        <v>5.4647799836587199E-2</v>
      </c>
      <c r="S128" s="68">
        <f t="shared" si="19"/>
        <v>2.9684827752439018E-2</v>
      </c>
      <c r="T128" s="68">
        <f t="shared" si="20"/>
        <v>1.7694948937295171E-2</v>
      </c>
      <c r="U128" s="68">
        <f t="shared" si="21"/>
        <v>3.0499403796621923E-2</v>
      </c>
      <c r="V128" s="70">
        <f t="shared" si="22"/>
        <v>5.1702528964388962E-2</v>
      </c>
      <c r="W128" s="86">
        <f t="shared" si="23"/>
        <v>1.9442265244397957E-3</v>
      </c>
      <c r="X128" s="68">
        <f t="shared" si="24"/>
        <v>4.6366725763668533E-4</v>
      </c>
      <c r="Y128" s="68">
        <f t="shared" si="25"/>
        <v>1.196608937733994E-2</v>
      </c>
      <c r="Z128" s="68">
        <f t="shared" si="26"/>
        <v>1.0697050829983967E-2</v>
      </c>
      <c r="AA128" s="70">
        <f t="shared" si="27"/>
        <v>4.6480547834146704E-3</v>
      </c>
      <c r="AB128" s="86">
        <f t="shared" si="28"/>
        <v>28.107732895133335</v>
      </c>
      <c r="AC128" s="68">
        <f t="shared" si="29"/>
        <v>64.021833035489195</v>
      </c>
      <c r="AD128" s="68">
        <f t="shared" si="30"/>
        <v>1.4787578781422035</v>
      </c>
      <c r="AE128" s="68">
        <f t="shared" si="31"/>
        <v>2.8511974264095028</v>
      </c>
      <c r="AF128" s="70">
        <f t="shared" si="32"/>
        <v>11.123476674344607</v>
      </c>
    </row>
    <row r="129" spans="1:32" ht="12.75">
      <c r="A129" s="69" t="s">
        <v>1883</v>
      </c>
      <c r="B129" s="71" t="s">
        <v>1884</v>
      </c>
      <c r="C129" s="67" t="s">
        <v>1090</v>
      </c>
      <c r="D129" s="100">
        <v>36.259811499999998</v>
      </c>
      <c r="E129" s="104">
        <v>54.510108700000004</v>
      </c>
      <c r="F129" s="130">
        <v>330.67</v>
      </c>
      <c r="G129" s="131">
        <v>331.52499999999998</v>
      </c>
      <c r="H129" s="131">
        <v>325.06599999999997</v>
      </c>
      <c r="I129" s="131">
        <v>337.65</v>
      </c>
      <c r="J129" s="131">
        <v>348.75</v>
      </c>
      <c r="K129" s="132">
        <v>352.87</v>
      </c>
      <c r="L129" s="130">
        <v>37.609099999999998</v>
      </c>
      <c r="M129" s="131">
        <v>46.1875</v>
      </c>
      <c r="N129" s="131">
        <v>54.910899999999998</v>
      </c>
      <c r="O129" s="131">
        <v>58.809100000000001</v>
      </c>
      <c r="P129" s="131">
        <v>63.260199999999998</v>
      </c>
      <c r="Q129" s="132">
        <v>81.800600000000003</v>
      </c>
      <c r="R129" s="86">
        <f t="shared" si="18"/>
        <v>4.5618746526771461E-2</v>
      </c>
      <c r="S129" s="68">
        <f t="shared" si="19"/>
        <v>3.7773856562922856E-2</v>
      </c>
      <c r="T129" s="68">
        <f t="shared" si="20"/>
        <v>1.4198273931041025E-2</v>
      </c>
      <c r="U129" s="68">
        <f t="shared" si="21"/>
        <v>1.5137453217274185E-2</v>
      </c>
      <c r="V129" s="70">
        <f t="shared" si="22"/>
        <v>5.8616318000891579E-2</v>
      </c>
      <c r="W129" s="86">
        <f t="shared" si="23"/>
        <v>5.1646447050948934E-4</v>
      </c>
      <c r="X129" s="68">
        <f t="shared" si="24"/>
        <v>-3.9349965856350783E-3</v>
      </c>
      <c r="Y129" s="68">
        <f t="shared" si="25"/>
        <v>7.5963234770727332E-3</v>
      </c>
      <c r="Z129" s="68">
        <f t="shared" si="26"/>
        <v>6.4690954229448955E-3</v>
      </c>
      <c r="AA129" s="70">
        <f t="shared" si="27"/>
        <v>2.348876802855465E-3</v>
      </c>
      <c r="AB129" s="86">
        <f t="shared" si="28"/>
        <v>88.328915407808822</v>
      </c>
      <c r="AC129" s="68">
        <f t="shared" si="29"/>
        <v>-9.5994636185501143</v>
      </c>
      <c r="AD129" s="68">
        <f t="shared" si="30"/>
        <v>1.8690981201490873</v>
      </c>
      <c r="AE129" s="68">
        <f t="shared" si="31"/>
        <v>2.3399644351486835</v>
      </c>
      <c r="AF129" s="70">
        <f t="shared" si="32"/>
        <v>24.955041460511396</v>
      </c>
    </row>
    <row r="130" spans="1:32" ht="12.75">
      <c r="A130" s="69" t="s">
        <v>1883</v>
      </c>
      <c r="B130" s="71" t="s">
        <v>1884</v>
      </c>
      <c r="C130" s="67" t="s">
        <v>1091</v>
      </c>
      <c r="D130" s="100">
        <v>49.111502199999997</v>
      </c>
      <c r="E130" s="104">
        <v>55.794648500000001</v>
      </c>
      <c r="F130" s="130">
        <v>1095.8109999999999</v>
      </c>
      <c r="G130" s="131">
        <v>1118.1610000000001</v>
      </c>
      <c r="H130" s="131">
        <v>1142.1400000000001</v>
      </c>
      <c r="I130" s="131">
        <v>1209.896</v>
      </c>
      <c r="J130" s="131">
        <v>1272.0630000000001</v>
      </c>
      <c r="K130" s="132">
        <v>1299.579</v>
      </c>
      <c r="L130" s="130">
        <v>167.33469960390499</v>
      </c>
      <c r="M130" s="131">
        <v>188.559462118299</v>
      </c>
      <c r="N130" s="131">
        <v>220.14590068742501</v>
      </c>
      <c r="O130" s="131">
        <v>231.37299853553</v>
      </c>
      <c r="P130" s="131">
        <v>240.121742887479</v>
      </c>
      <c r="Q130" s="132">
        <v>301.44461455755101</v>
      </c>
      <c r="R130" s="86">
        <f t="shared" si="18"/>
        <v>2.5368034919995387E-2</v>
      </c>
      <c r="S130" s="68">
        <f t="shared" si="19"/>
        <v>3.3502894221568394E-2</v>
      </c>
      <c r="T130" s="68">
        <f t="shared" si="20"/>
        <v>1.0199688309477838E-2</v>
      </c>
      <c r="U130" s="68">
        <f t="shared" si="21"/>
        <v>7.5624592388255961E-3</v>
      </c>
      <c r="V130" s="70">
        <f t="shared" si="22"/>
        <v>5.1076483897426896E-2</v>
      </c>
      <c r="W130" s="86">
        <f t="shared" si="23"/>
        <v>4.0381286241101735E-3</v>
      </c>
      <c r="X130" s="68">
        <f t="shared" si="24"/>
        <v>4.2436648286981755E-3</v>
      </c>
      <c r="Y130" s="68">
        <f t="shared" si="25"/>
        <v>1.1526141967495972E-2</v>
      </c>
      <c r="Z130" s="68">
        <f t="shared" si="26"/>
        <v>1.0021117298370668E-2</v>
      </c>
      <c r="AA130" s="70">
        <f t="shared" si="27"/>
        <v>4.2800747741647445E-3</v>
      </c>
      <c r="AB130" s="86">
        <f t="shared" si="28"/>
        <v>6.282126519827087</v>
      </c>
      <c r="AC130" s="68">
        <f t="shared" si="29"/>
        <v>7.8948021519046403</v>
      </c>
      <c r="AD130" s="68">
        <f t="shared" si="30"/>
        <v>0.88491781016069648</v>
      </c>
      <c r="AE130" s="68">
        <f t="shared" si="31"/>
        <v>0.75465230209960477</v>
      </c>
      <c r="AF130" s="70">
        <f t="shared" si="32"/>
        <v>11.933549433699895</v>
      </c>
    </row>
    <row r="131" spans="1:32" ht="12.75">
      <c r="A131" s="69" t="s">
        <v>1883</v>
      </c>
      <c r="B131" s="71" t="s">
        <v>1884</v>
      </c>
      <c r="C131" s="67" t="s">
        <v>1092</v>
      </c>
      <c r="D131" s="100">
        <v>86.087121300000007</v>
      </c>
      <c r="E131" s="104">
        <v>55.355090699999998</v>
      </c>
      <c r="F131" s="130">
        <v>528.322</v>
      </c>
      <c r="G131" s="131">
        <v>530.96900000000005</v>
      </c>
      <c r="H131" s="131">
        <v>532.87099999999998</v>
      </c>
      <c r="I131" s="131">
        <v>551.03099999999995</v>
      </c>
      <c r="J131" s="131">
        <v>565.75900000000001</v>
      </c>
      <c r="K131" s="132">
        <v>570.58600000000001</v>
      </c>
      <c r="L131" s="130">
        <v>46.856449891335501</v>
      </c>
      <c r="M131" s="131">
        <v>56.099648771633497</v>
      </c>
      <c r="N131" s="131">
        <v>62.713623993236602</v>
      </c>
      <c r="O131" s="131">
        <v>76.033367899829898</v>
      </c>
      <c r="P131" s="131">
        <v>95.336347406557195</v>
      </c>
      <c r="Q131" s="132">
        <v>116.828287879481</v>
      </c>
      <c r="R131" s="86">
        <f t="shared" si="18"/>
        <v>3.9453261618128732E-2</v>
      </c>
      <c r="S131" s="68">
        <f t="shared" si="19"/>
        <v>2.3579381926353265E-2</v>
      </c>
      <c r="T131" s="68">
        <f t="shared" si="20"/>
        <v>4.2477991410701361E-2</v>
      </c>
      <c r="U131" s="68">
        <f t="shared" si="21"/>
        <v>5.0775021651435971E-2</v>
      </c>
      <c r="V131" s="70">
        <f t="shared" si="22"/>
        <v>4.5086561542519499E-2</v>
      </c>
      <c r="W131" s="86">
        <f t="shared" si="23"/>
        <v>9.9953856286630685E-4</v>
      </c>
      <c r="X131" s="68">
        <f t="shared" si="24"/>
        <v>7.1514589658419809E-4</v>
      </c>
      <c r="Y131" s="68">
        <f t="shared" si="25"/>
        <v>6.702340061394506E-3</v>
      </c>
      <c r="Z131" s="68">
        <f t="shared" si="26"/>
        <v>5.2754247120816279E-3</v>
      </c>
      <c r="AA131" s="70">
        <f t="shared" si="27"/>
        <v>1.6991420856172258E-3</v>
      </c>
      <c r="AB131" s="86">
        <f t="shared" si="28"/>
        <v>39.471475222518052</v>
      </c>
      <c r="AC131" s="68">
        <f t="shared" si="29"/>
        <v>32.971428681863564</v>
      </c>
      <c r="AD131" s="68">
        <f t="shared" si="30"/>
        <v>6.3377851648224608</v>
      </c>
      <c r="AE131" s="68">
        <f t="shared" si="31"/>
        <v>9.6248215873790137</v>
      </c>
      <c r="AF131" s="70">
        <f t="shared" si="32"/>
        <v>26.534897772331661</v>
      </c>
    </row>
    <row r="132" spans="1:32" ht="12.75">
      <c r="A132" s="69" t="s">
        <v>1883</v>
      </c>
      <c r="B132" s="71" t="s">
        <v>1884</v>
      </c>
      <c r="C132" s="67" t="s">
        <v>1094</v>
      </c>
      <c r="D132" s="100">
        <v>49.6666241</v>
      </c>
      <c r="E132" s="104">
        <v>58.603566100000002</v>
      </c>
      <c r="F132" s="130">
        <v>463.096</v>
      </c>
      <c r="G132" s="131">
        <v>462.87900000000002</v>
      </c>
      <c r="H132" s="131">
        <v>473.1</v>
      </c>
      <c r="I132" s="131">
        <v>494.60199999999998</v>
      </c>
      <c r="J132" s="131">
        <v>513.00300000000004</v>
      </c>
      <c r="K132" s="132">
        <v>520.24300000000005</v>
      </c>
      <c r="L132" s="130">
        <v>55.324357948706599</v>
      </c>
      <c r="M132" s="131">
        <v>61.365050178740397</v>
      </c>
      <c r="N132" s="131">
        <v>70.463871942486094</v>
      </c>
      <c r="O132" s="131">
        <v>74.064537265625404</v>
      </c>
      <c r="P132" s="131">
        <v>79.375015582506904</v>
      </c>
      <c r="Q132" s="132">
        <v>96.947533747420195</v>
      </c>
      <c r="R132" s="86">
        <f t="shared" ref="R132:R195" si="33">(M132-L132)/L132/5</f>
        <v>2.1837369484285253E-2</v>
      </c>
      <c r="S132" s="68">
        <f t="shared" ref="S132:S195" si="34">(N132-M132)/M132/5</f>
        <v>2.9654735838211495E-2</v>
      </c>
      <c r="T132" s="68">
        <f t="shared" ref="T132:T195" si="35">(O132-N132)/N132/5</f>
        <v>1.0219890630132388E-2</v>
      </c>
      <c r="U132" s="68">
        <f t="shared" ref="U132:U195" si="36">(P132-O132)/O132/5</f>
        <v>1.4340137704056602E-2</v>
      </c>
      <c r="V132" s="70">
        <f t="shared" ref="V132:V195" si="37">(Q132-P132)/P132/5</f>
        <v>4.4277202431909864E-2</v>
      </c>
      <c r="W132" s="86">
        <f t="shared" ref="W132:W195" si="38">LN(G132/F132)/5</f>
        <v>-9.3739033547311567E-5</v>
      </c>
      <c r="X132" s="68">
        <f t="shared" ref="X132:X195" si="39">LN(H132/G132)/5</f>
        <v>4.3682203597504741E-3</v>
      </c>
      <c r="Y132" s="68">
        <f t="shared" ref="Y132:Y195" si="40">LN(I132/H132)/5</f>
        <v>8.8893232227383046E-3</v>
      </c>
      <c r="Z132" s="68">
        <f t="shared" ref="Z132:Z195" si="41">LN(J132/I132)/5</f>
        <v>7.3056588712185717E-3</v>
      </c>
      <c r="AA132" s="70">
        <f t="shared" ref="AA132:AA195" si="42">LN(K132/J132)/5</f>
        <v>2.802863401331763E-3</v>
      </c>
      <c r="AB132" s="86">
        <f t="shared" ref="AB132:AB195" si="43">R132/W132</f>
        <v>-232.95919168255119</v>
      </c>
      <c r="AC132" s="68">
        <f t="shared" ref="AC132:AC195" si="44">S132/X132</f>
        <v>6.7887453919347287</v>
      </c>
      <c r="AD132" s="68">
        <f t="shared" ref="AD132:AD195" si="45">T132/Y132</f>
        <v>1.1496815195098968</v>
      </c>
      <c r="AE132" s="68">
        <f t="shared" ref="AE132:AE195" si="46">U132/Z132</f>
        <v>1.96288082387081</v>
      </c>
      <c r="AF132" s="70">
        <f t="shared" ref="AF132:AF195" si="47">V132/AA132</f>
        <v>15.797131751362491</v>
      </c>
    </row>
    <row r="133" spans="1:32" ht="12.75">
      <c r="A133" s="69" t="s">
        <v>1883</v>
      </c>
      <c r="B133" s="71" t="s">
        <v>1884</v>
      </c>
      <c r="C133" s="67" t="s">
        <v>1095</v>
      </c>
      <c r="D133" s="100">
        <v>38.977239599999997</v>
      </c>
      <c r="E133" s="104">
        <v>45.035153200000003</v>
      </c>
      <c r="F133" s="130">
        <v>641.40700000000004</v>
      </c>
      <c r="G133" s="131">
        <v>677.27200000000005</v>
      </c>
      <c r="H133" s="131">
        <v>741.14200000000005</v>
      </c>
      <c r="I133" s="131">
        <v>846.31799999999998</v>
      </c>
      <c r="J133" s="131">
        <v>957.21400000000006</v>
      </c>
      <c r="K133" s="132">
        <v>1017.534</v>
      </c>
      <c r="L133" s="130">
        <v>139.46534402537401</v>
      </c>
      <c r="M133" s="131">
        <v>169.28262290094699</v>
      </c>
      <c r="N133" s="131">
        <v>194.01741553427701</v>
      </c>
      <c r="O133" s="131">
        <v>220.718675167513</v>
      </c>
      <c r="P133" s="131">
        <v>234.648302664716</v>
      </c>
      <c r="Q133" s="132">
        <v>308.94485431478603</v>
      </c>
      <c r="R133" s="86">
        <f t="shared" si="33"/>
        <v>4.2759409635340077E-2</v>
      </c>
      <c r="S133" s="68">
        <f t="shared" si="34"/>
        <v>2.9223073472583398E-2</v>
      </c>
      <c r="T133" s="68">
        <f t="shared" si="35"/>
        <v>2.7524600881531368E-2</v>
      </c>
      <c r="U133" s="68">
        <f t="shared" si="36"/>
        <v>1.2622065157496257E-2</v>
      </c>
      <c r="V133" s="70">
        <f t="shared" si="37"/>
        <v>6.33258803122312E-2</v>
      </c>
      <c r="W133" s="86">
        <f t="shared" si="38"/>
        <v>1.0881752784642231E-2</v>
      </c>
      <c r="X133" s="68">
        <f t="shared" si="39"/>
        <v>1.8023855023232612E-2</v>
      </c>
      <c r="Y133" s="68">
        <f t="shared" si="40"/>
        <v>2.6540587127617303E-2</v>
      </c>
      <c r="Z133" s="68">
        <f t="shared" si="41"/>
        <v>2.4626361283266677E-2</v>
      </c>
      <c r="AA133" s="70">
        <f t="shared" si="42"/>
        <v>1.2222070014430222E-2</v>
      </c>
      <c r="AB133" s="86">
        <f t="shared" si="43"/>
        <v>3.9294597553886552</v>
      </c>
      <c r="AC133" s="68">
        <f t="shared" si="44"/>
        <v>1.6213553335241033</v>
      </c>
      <c r="AD133" s="68">
        <f t="shared" si="45"/>
        <v>1.0370758095584907</v>
      </c>
      <c r="AE133" s="68">
        <f t="shared" si="46"/>
        <v>0.5125428402641361</v>
      </c>
      <c r="AF133" s="70">
        <f t="shared" si="47"/>
        <v>5.1812729134642721</v>
      </c>
    </row>
    <row r="134" spans="1:32" ht="12.75">
      <c r="A134" s="69" t="s">
        <v>1883</v>
      </c>
      <c r="B134" s="71" t="s">
        <v>1884</v>
      </c>
      <c r="C134" s="67" t="s">
        <v>1093</v>
      </c>
      <c r="D134" s="100">
        <v>92.872585999999998</v>
      </c>
      <c r="E134" s="104">
        <v>56.0091173</v>
      </c>
      <c r="F134" s="130">
        <v>911.38</v>
      </c>
      <c r="G134" s="131">
        <v>932.375</v>
      </c>
      <c r="H134" s="131">
        <v>971.524</v>
      </c>
      <c r="I134" s="131">
        <v>1055.462</v>
      </c>
      <c r="J134" s="131">
        <v>1137.4939999999999</v>
      </c>
      <c r="K134" s="132">
        <v>1177.8409999999999</v>
      </c>
      <c r="L134" s="130">
        <v>76.2117876662046</v>
      </c>
      <c r="M134" s="131">
        <v>83.733021562422493</v>
      </c>
      <c r="N134" s="131">
        <v>86.591796130423106</v>
      </c>
      <c r="O134" s="131">
        <v>103.62933667436</v>
      </c>
      <c r="P134" s="131">
        <v>137.988351515678</v>
      </c>
      <c r="Q134" s="132">
        <v>170.483703725304</v>
      </c>
      <c r="R134" s="86">
        <f t="shared" si="33"/>
        <v>1.9737718078887457E-2</v>
      </c>
      <c r="S134" s="68">
        <f t="shared" si="34"/>
        <v>6.8283086282021049E-3</v>
      </c>
      <c r="T134" s="68">
        <f t="shared" si="35"/>
        <v>3.9351396564809078E-2</v>
      </c>
      <c r="U134" s="68">
        <f t="shared" si="36"/>
        <v>6.6311366923608062E-2</v>
      </c>
      <c r="V134" s="70">
        <f t="shared" si="37"/>
        <v>4.7098688914960947E-2</v>
      </c>
      <c r="W134" s="86">
        <f t="shared" si="38"/>
        <v>4.5550319895799173E-3</v>
      </c>
      <c r="X134" s="68">
        <f t="shared" si="39"/>
        <v>8.2261756605809012E-3</v>
      </c>
      <c r="Y134" s="68">
        <f t="shared" si="40"/>
        <v>1.6573578433444598E-2</v>
      </c>
      <c r="Z134" s="68">
        <f t="shared" si="41"/>
        <v>1.4969802268092872E-2</v>
      </c>
      <c r="AA134" s="70">
        <f t="shared" si="42"/>
        <v>6.9711008965247442E-3</v>
      </c>
      <c r="AB134" s="86">
        <f t="shared" si="43"/>
        <v>4.3331678293455287</v>
      </c>
      <c r="AC134" s="68">
        <f t="shared" si="44"/>
        <v>0.83007085065332964</v>
      </c>
      <c r="AD134" s="68">
        <f t="shared" si="45"/>
        <v>2.3743452099276312</v>
      </c>
      <c r="AE134" s="68">
        <f t="shared" si="46"/>
        <v>4.429675538530411</v>
      </c>
      <c r="AF134" s="70">
        <f t="shared" si="47"/>
        <v>6.7562770377402996</v>
      </c>
    </row>
    <row r="135" spans="1:32" ht="12.75">
      <c r="A135" s="69" t="s">
        <v>1883</v>
      </c>
      <c r="B135" s="71" t="s">
        <v>1884</v>
      </c>
      <c r="C135" s="67" t="s">
        <v>1096</v>
      </c>
      <c r="D135" s="100">
        <v>65.385216499999999</v>
      </c>
      <c r="E135" s="104">
        <v>55.4128477</v>
      </c>
      <c r="F135" s="130">
        <v>347.24400000000003</v>
      </c>
      <c r="G135" s="131">
        <v>341.53800000000001</v>
      </c>
      <c r="H135" s="131">
        <v>334.03300000000002</v>
      </c>
      <c r="I135" s="131">
        <v>324.803</v>
      </c>
      <c r="J135" s="131">
        <v>313.54199999999997</v>
      </c>
      <c r="K135" s="132">
        <v>305.791</v>
      </c>
      <c r="L135" s="130">
        <v>34.887054268973202</v>
      </c>
      <c r="M135" s="131">
        <v>39.563551539646099</v>
      </c>
      <c r="N135" s="131">
        <v>47.343595727974801</v>
      </c>
      <c r="O135" s="131">
        <v>52.745679560128401</v>
      </c>
      <c r="P135" s="131">
        <v>67.714571781233403</v>
      </c>
      <c r="Q135" s="132">
        <v>87.065602613157793</v>
      </c>
      <c r="R135" s="86">
        <f t="shared" si="33"/>
        <v>2.6809355898138636E-2</v>
      </c>
      <c r="S135" s="68">
        <f t="shared" si="34"/>
        <v>3.9329351817833771E-2</v>
      </c>
      <c r="T135" s="68">
        <f t="shared" si="35"/>
        <v>2.2820758538040532E-2</v>
      </c>
      <c r="U135" s="68">
        <f t="shared" si="36"/>
        <v>5.6758742501519729E-2</v>
      </c>
      <c r="V135" s="70">
        <f t="shared" si="37"/>
        <v>5.715470192868409E-2</v>
      </c>
      <c r="W135" s="86">
        <f t="shared" si="38"/>
        <v>-3.313751250999268E-3</v>
      </c>
      <c r="X135" s="68">
        <f t="shared" si="39"/>
        <v>-4.4438312242388884E-3</v>
      </c>
      <c r="Y135" s="68">
        <f t="shared" si="40"/>
        <v>-5.6041891586411513E-3</v>
      </c>
      <c r="Z135" s="68">
        <f t="shared" si="41"/>
        <v>-7.0571044613159661E-3</v>
      </c>
      <c r="AA135" s="70">
        <f t="shared" si="42"/>
        <v>-5.006292066056359E-3</v>
      </c>
      <c r="AB135" s="86">
        <f t="shared" si="43"/>
        <v>-8.0903344480229844</v>
      </c>
      <c r="AC135" s="68">
        <f t="shared" si="44"/>
        <v>-8.8503252786270838</v>
      </c>
      <c r="AD135" s="68">
        <f t="shared" si="45"/>
        <v>-4.0720892696587505</v>
      </c>
      <c r="AE135" s="68">
        <f t="shared" si="46"/>
        <v>-8.0427805501033642</v>
      </c>
      <c r="AF135" s="70">
        <f t="shared" si="47"/>
        <v>-11.416573618667629</v>
      </c>
    </row>
    <row r="136" spans="1:32" ht="12.75">
      <c r="A136" s="69" t="s">
        <v>1883</v>
      </c>
      <c r="B136" s="71" t="s">
        <v>1884</v>
      </c>
      <c r="C136" s="67" t="s">
        <v>1097</v>
      </c>
      <c r="D136" s="100">
        <v>36.192312299999998</v>
      </c>
      <c r="E136" s="104">
        <v>51.730924899999998</v>
      </c>
      <c r="F136" s="130">
        <v>414.57499999999999</v>
      </c>
      <c r="G136" s="131">
        <v>413.46899999999999</v>
      </c>
      <c r="H136" s="131">
        <v>415.06700000000001</v>
      </c>
      <c r="I136" s="131">
        <v>440.61399999999998</v>
      </c>
      <c r="J136" s="131">
        <v>464.73099999999999</v>
      </c>
      <c r="K136" s="132">
        <v>475.60700000000003</v>
      </c>
      <c r="L136" s="130">
        <v>55.330472533214703</v>
      </c>
      <c r="M136" s="131">
        <v>62.1883929646486</v>
      </c>
      <c r="N136" s="131">
        <v>72.213526690180004</v>
      </c>
      <c r="O136" s="131">
        <v>78.855912228999202</v>
      </c>
      <c r="P136" s="131">
        <v>81.520318096607596</v>
      </c>
      <c r="Q136" s="132">
        <v>107.49141869422</v>
      </c>
      <c r="R136" s="86">
        <f t="shared" si="33"/>
        <v>2.478894582842071E-2</v>
      </c>
      <c r="S136" s="68">
        <f t="shared" si="34"/>
        <v>3.2241173143773817E-2</v>
      </c>
      <c r="T136" s="68">
        <f t="shared" si="35"/>
        <v>1.8396513349409553E-2</v>
      </c>
      <c r="U136" s="68">
        <f t="shared" si="36"/>
        <v>6.7576565720802381E-3</v>
      </c>
      <c r="V136" s="70">
        <f t="shared" si="37"/>
        <v>6.3716877470558292E-2</v>
      </c>
      <c r="W136" s="86">
        <f t="shared" si="38"/>
        <v>-5.3427144340881748E-4</v>
      </c>
      <c r="X136" s="68">
        <f t="shared" si="39"/>
        <v>7.714822199488973E-4</v>
      </c>
      <c r="Y136" s="68">
        <f t="shared" si="40"/>
        <v>1.1945851146608732E-2</v>
      </c>
      <c r="Z136" s="68">
        <f t="shared" si="41"/>
        <v>1.0657906971043751E-2</v>
      </c>
      <c r="AA136" s="70">
        <f t="shared" si="42"/>
        <v>4.626627877563955E-3</v>
      </c>
      <c r="AB136" s="86">
        <f t="shared" si="43"/>
        <v>-46.397661964224682</v>
      </c>
      <c r="AC136" s="68">
        <f t="shared" si="44"/>
        <v>41.791206991017191</v>
      </c>
      <c r="AD136" s="68">
        <f t="shared" si="45"/>
        <v>1.5399918451714576</v>
      </c>
      <c r="AE136" s="68">
        <f t="shared" si="46"/>
        <v>0.63405099992334113</v>
      </c>
      <c r="AF136" s="70">
        <f t="shared" si="47"/>
        <v>13.771774855622699</v>
      </c>
    </row>
    <row r="137" spans="1:32" ht="12.75">
      <c r="A137" s="69" t="s">
        <v>1883</v>
      </c>
      <c r="B137" s="71" t="s">
        <v>1884</v>
      </c>
      <c r="C137" s="67" t="s">
        <v>1098</v>
      </c>
      <c r="D137" s="100">
        <v>39.112266400000003</v>
      </c>
      <c r="E137" s="104">
        <v>52.693517800000002</v>
      </c>
      <c r="F137" s="130">
        <v>496.149</v>
      </c>
      <c r="G137" s="131">
        <v>506.98</v>
      </c>
      <c r="H137" s="131">
        <v>508.78300000000002</v>
      </c>
      <c r="I137" s="131">
        <v>510.06299999999999</v>
      </c>
      <c r="J137" s="131">
        <v>507.291</v>
      </c>
      <c r="K137" s="132">
        <v>502.84199999999998</v>
      </c>
      <c r="L137" s="130">
        <v>66.721427728094199</v>
      </c>
      <c r="M137" s="131">
        <v>69.326109134887204</v>
      </c>
      <c r="N137" s="131">
        <v>77.078063203797996</v>
      </c>
      <c r="O137" s="131">
        <v>84.502858313653704</v>
      </c>
      <c r="P137" s="131">
        <v>86.286293687412893</v>
      </c>
      <c r="Q137" s="132">
        <v>112.21053991873001</v>
      </c>
      <c r="R137" s="86">
        <f t="shared" si="33"/>
        <v>7.8076309080426353E-3</v>
      </c>
      <c r="S137" s="68">
        <f t="shared" si="34"/>
        <v>2.2363736161300739E-2</v>
      </c>
      <c r="T137" s="68">
        <f t="shared" si="35"/>
        <v>1.9265650436037042E-2</v>
      </c>
      <c r="U137" s="68">
        <f t="shared" si="36"/>
        <v>4.2210060330492459E-3</v>
      </c>
      <c r="V137" s="70">
        <f t="shared" si="37"/>
        <v>6.0088908964457802E-2</v>
      </c>
      <c r="W137" s="86">
        <f t="shared" si="38"/>
        <v>4.3190540485252751E-3</v>
      </c>
      <c r="X137" s="68">
        <f t="shared" si="39"/>
        <v>7.1000888733796389E-4</v>
      </c>
      <c r="Y137" s="68">
        <f t="shared" si="40"/>
        <v>5.0252959659428302E-4</v>
      </c>
      <c r="Z137" s="68">
        <f t="shared" si="41"/>
        <v>-1.0898888134806175E-3</v>
      </c>
      <c r="AA137" s="70">
        <f t="shared" si="42"/>
        <v>-1.7617595973124923E-3</v>
      </c>
      <c r="AB137" s="86">
        <f t="shared" si="43"/>
        <v>1.8077178058719876</v>
      </c>
      <c r="AC137" s="68">
        <f t="shared" si="44"/>
        <v>31.497825675322304</v>
      </c>
      <c r="AD137" s="68">
        <f t="shared" si="45"/>
        <v>38.337344838200949</v>
      </c>
      <c r="AE137" s="68">
        <f t="shared" si="46"/>
        <v>-3.8728776558126512</v>
      </c>
      <c r="AF137" s="70">
        <f t="shared" si="47"/>
        <v>-34.107326025708332</v>
      </c>
    </row>
    <row r="138" spans="1:32" ht="12.75">
      <c r="A138" s="69" t="s">
        <v>1883</v>
      </c>
      <c r="B138" s="71" t="s">
        <v>1884</v>
      </c>
      <c r="C138" s="67" t="s">
        <v>1099</v>
      </c>
      <c r="D138" s="100">
        <v>59.050732199999999</v>
      </c>
      <c r="E138" s="104">
        <v>53.4256867</v>
      </c>
      <c r="F138" s="130">
        <v>424.476</v>
      </c>
      <c r="G138" s="131">
        <v>415.21300000000002</v>
      </c>
      <c r="H138" s="131">
        <v>408.17599999999999</v>
      </c>
      <c r="I138" s="131">
        <v>415.68400000000003</v>
      </c>
      <c r="J138" s="131">
        <v>420.661</v>
      </c>
      <c r="K138" s="132">
        <v>420.923</v>
      </c>
      <c r="L138" s="130">
        <v>67.301221649930099</v>
      </c>
      <c r="M138" s="131">
        <v>69.274521677270599</v>
      </c>
      <c r="N138" s="131">
        <v>85.722539021060896</v>
      </c>
      <c r="O138" s="131">
        <v>93.883578790003099</v>
      </c>
      <c r="P138" s="131">
        <v>96.928856326476506</v>
      </c>
      <c r="Q138" s="132">
        <v>120.18115023578</v>
      </c>
      <c r="R138" s="86">
        <f t="shared" si="33"/>
        <v>5.8640838277934865E-3</v>
      </c>
      <c r="S138" s="68">
        <f t="shared" si="34"/>
        <v>4.7486484050851249E-2</v>
      </c>
      <c r="T138" s="68">
        <f t="shared" si="35"/>
        <v>1.9040592735913114E-2</v>
      </c>
      <c r="U138" s="68">
        <f t="shared" si="36"/>
        <v>6.4873486412038509E-3</v>
      </c>
      <c r="V138" s="70">
        <f t="shared" si="37"/>
        <v>4.7978063067173594E-2</v>
      </c>
      <c r="W138" s="86">
        <f t="shared" si="38"/>
        <v>-4.4127650954351536E-3</v>
      </c>
      <c r="X138" s="68">
        <f t="shared" si="39"/>
        <v>-3.418637526935807E-3</v>
      </c>
      <c r="Y138" s="68">
        <f t="shared" si="40"/>
        <v>3.645380456780705E-3</v>
      </c>
      <c r="Z138" s="68">
        <f t="shared" si="41"/>
        <v>2.3803854876330568E-3</v>
      </c>
      <c r="AA138" s="70">
        <f t="shared" si="42"/>
        <v>1.2452708628690805E-4</v>
      </c>
      <c r="AB138" s="86">
        <f t="shared" si="43"/>
        <v>-1.3288910016668845</v>
      </c>
      <c r="AC138" s="68">
        <f t="shared" si="44"/>
        <v>-13.890470597335989</v>
      </c>
      <c r="AD138" s="68">
        <f t="shared" si="45"/>
        <v>5.2232113936135409</v>
      </c>
      <c r="AE138" s="68">
        <f t="shared" si="46"/>
        <v>2.7253353185473186</v>
      </c>
      <c r="AF138" s="70">
        <f t="shared" si="47"/>
        <v>385.28214622024518</v>
      </c>
    </row>
    <row r="139" spans="1:32" ht="12.75">
      <c r="A139" s="69" t="s">
        <v>1883</v>
      </c>
      <c r="B139" s="71" t="s">
        <v>1884</v>
      </c>
      <c r="C139" s="67" t="s">
        <v>1100</v>
      </c>
      <c r="D139" s="100">
        <v>47.504871700000002</v>
      </c>
      <c r="E139" s="104">
        <v>42.983024100000002</v>
      </c>
      <c r="F139" s="130">
        <v>438.33800000000002</v>
      </c>
      <c r="G139" s="131">
        <v>500.23700000000002</v>
      </c>
      <c r="H139" s="131">
        <v>567.91499999999996</v>
      </c>
      <c r="I139" s="131">
        <v>587.85</v>
      </c>
      <c r="J139" s="131">
        <v>599.79200000000003</v>
      </c>
      <c r="K139" s="132">
        <v>602.85299999999995</v>
      </c>
      <c r="L139" s="130">
        <v>79.327827192229407</v>
      </c>
      <c r="M139" s="131">
        <v>84.523799389703697</v>
      </c>
      <c r="N139" s="131">
        <v>100.19355012256599</v>
      </c>
      <c r="O139" s="131">
        <v>107.92625516554899</v>
      </c>
      <c r="P139" s="131">
        <v>111.717690431226</v>
      </c>
      <c r="Q139" s="132">
        <v>131.978364724063</v>
      </c>
      <c r="R139" s="86">
        <f t="shared" si="33"/>
        <v>1.309999878071352E-2</v>
      </c>
      <c r="S139" s="68">
        <f t="shared" si="34"/>
        <v>3.7077724489443895E-2</v>
      </c>
      <c r="T139" s="68">
        <f t="shared" si="35"/>
        <v>1.5435534589848632E-2</v>
      </c>
      <c r="U139" s="68">
        <f t="shared" si="36"/>
        <v>7.0259739112809843E-3</v>
      </c>
      <c r="V139" s="70">
        <f t="shared" si="37"/>
        <v>3.6271201480502453E-2</v>
      </c>
      <c r="W139" s="86">
        <f t="shared" si="38"/>
        <v>2.6418336768952472E-2</v>
      </c>
      <c r="X139" s="68">
        <f t="shared" si="39"/>
        <v>2.5377954703157408E-2</v>
      </c>
      <c r="Y139" s="68">
        <f t="shared" si="40"/>
        <v>6.9000107356570143E-3</v>
      </c>
      <c r="Z139" s="68">
        <f t="shared" si="41"/>
        <v>4.0222230265899769E-3</v>
      </c>
      <c r="AA139" s="70">
        <f t="shared" si="42"/>
        <v>1.0180914933033752E-3</v>
      </c>
      <c r="AB139" s="86">
        <f t="shared" si="43"/>
        <v>0.49586765795600674</v>
      </c>
      <c r="AC139" s="68">
        <f t="shared" si="44"/>
        <v>1.4610209894034862</v>
      </c>
      <c r="AD139" s="68">
        <f t="shared" si="45"/>
        <v>2.2370305179501826</v>
      </c>
      <c r="AE139" s="68">
        <f t="shared" si="46"/>
        <v>1.7467887446404418</v>
      </c>
      <c r="AF139" s="70">
        <f t="shared" si="47"/>
        <v>35.626661964156305</v>
      </c>
    </row>
    <row r="140" spans="1:32" ht="12.75">
      <c r="A140" s="69" t="s">
        <v>1883</v>
      </c>
      <c r="B140" s="71" t="s">
        <v>1884</v>
      </c>
      <c r="C140" s="67" t="s">
        <v>1101</v>
      </c>
      <c r="D140" s="100">
        <v>37.557148900000001</v>
      </c>
      <c r="E140" s="104">
        <v>55.364021200000003</v>
      </c>
      <c r="F140" s="130">
        <v>10258</v>
      </c>
      <c r="G140" s="131">
        <v>11002</v>
      </c>
      <c r="H140" s="131">
        <v>11716</v>
      </c>
      <c r="I140" s="131">
        <v>12337</v>
      </c>
      <c r="J140" s="131">
        <v>12862</v>
      </c>
      <c r="K140" s="132">
        <v>13081</v>
      </c>
      <c r="L140" s="130">
        <v>1129.7132999999999</v>
      </c>
      <c r="M140" s="131">
        <v>1286.5920000000001</v>
      </c>
      <c r="N140" s="131">
        <v>1399.827</v>
      </c>
      <c r="O140" s="131">
        <v>1470.7683999999999</v>
      </c>
      <c r="P140" s="131">
        <v>1521.3259</v>
      </c>
      <c r="Q140" s="132">
        <v>1724.4744000000001</v>
      </c>
      <c r="R140" s="86">
        <f t="shared" si="33"/>
        <v>2.7773188117728671E-2</v>
      </c>
      <c r="S140" s="68">
        <f t="shared" si="34"/>
        <v>1.76023168183853E-2</v>
      </c>
      <c r="T140" s="68">
        <f t="shared" si="35"/>
        <v>1.0135738201934943E-2</v>
      </c>
      <c r="U140" s="68">
        <f t="shared" si="36"/>
        <v>6.8749777327280241E-3</v>
      </c>
      <c r="V140" s="70">
        <f t="shared" si="37"/>
        <v>2.6706769404241392E-2</v>
      </c>
      <c r="W140" s="86">
        <f t="shared" si="38"/>
        <v>1.4003837097237917E-2</v>
      </c>
      <c r="X140" s="68">
        <f t="shared" si="39"/>
        <v>1.2575670902444134E-2</v>
      </c>
      <c r="Y140" s="68">
        <f t="shared" si="40"/>
        <v>1.0329489624768108E-2</v>
      </c>
      <c r="Z140" s="68">
        <f t="shared" si="41"/>
        <v>8.3348701246687799E-3</v>
      </c>
      <c r="AA140" s="70">
        <f t="shared" si="42"/>
        <v>3.3767135986837358E-3</v>
      </c>
      <c r="AB140" s="86">
        <f t="shared" si="43"/>
        <v>1.9832555838004275</v>
      </c>
      <c r="AC140" s="68">
        <f t="shared" si="44"/>
        <v>1.3997119481684446</v>
      </c>
      <c r="AD140" s="68">
        <f t="shared" si="45"/>
        <v>0.9812428851887719</v>
      </c>
      <c r="AE140" s="68">
        <f t="shared" si="46"/>
        <v>0.82484521412998379</v>
      </c>
      <c r="AF140" s="70">
        <f t="shared" si="47"/>
        <v>7.9091011493103407</v>
      </c>
    </row>
    <row r="141" spans="1:32" ht="12.75">
      <c r="A141" s="69" t="s">
        <v>1883</v>
      </c>
      <c r="B141" s="71" t="s">
        <v>1884</v>
      </c>
      <c r="C141" s="67" t="s">
        <v>1648</v>
      </c>
      <c r="D141" s="100">
        <v>55.741977400000003</v>
      </c>
      <c r="E141" s="104">
        <v>55.741977400000003</v>
      </c>
      <c r="F141" s="130">
        <v>505.524</v>
      </c>
      <c r="G141" s="131">
        <v>511.084</v>
      </c>
      <c r="H141" s="131">
        <v>513.07799999999997</v>
      </c>
      <c r="I141" s="131">
        <v>525.73099999999999</v>
      </c>
      <c r="J141" s="131">
        <v>534.726</v>
      </c>
      <c r="K141" s="132">
        <v>536.53599999999994</v>
      </c>
      <c r="L141" s="130">
        <v>40.457748306770398</v>
      </c>
      <c r="M141" s="131">
        <v>52.2606309106596</v>
      </c>
      <c r="N141" s="131">
        <v>64.598635478876901</v>
      </c>
      <c r="O141" s="131">
        <v>74.279363970047498</v>
      </c>
      <c r="P141" s="131">
        <v>85.222439310400802</v>
      </c>
      <c r="Q141" s="132">
        <v>118.277421816116</v>
      </c>
      <c r="R141" s="86">
        <f t="shared" si="33"/>
        <v>5.8346710323046079E-2</v>
      </c>
      <c r="S141" s="68">
        <f t="shared" si="34"/>
        <v>4.721720481832422E-2</v>
      </c>
      <c r="T141" s="68">
        <f t="shared" si="35"/>
        <v>2.9971928723900358E-2</v>
      </c>
      <c r="U141" s="68">
        <f t="shared" si="36"/>
        <v>2.9464644702035959E-2</v>
      </c>
      <c r="V141" s="70">
        <f t="shared" si="37"/>
        <v>7.7573424964570509E-2</v>
      </c>
      <c r="W141" s="86">
        <f t="shared" si="38"/>
        <v>2.1876890355100403E-3</v>
      </c>
      <c r="X141" s="68">
        <f t="shared" si="39"/>
        <v>7.7878402812070718E-4</v>
      </c>
      <c r="Y141" s="68">
        <f t="shared" si="40"/>
        <v>4.8723589368135419E-3</v>
      </c>
      <c r="Z141" s="68">
        <f t="shared" si="41"/>
        <v>3.3929582178812779E-3</v>
      </c>
      <c r="AA141" s="70">
        <f t="shared" si="42"/>
        <v>6.758390467913641E-4</v>
      </c>
      <c r="AB141" s="86">
        <f t="shared" si="43"/>
        <v>26.670477099796344</v>
      </c>
      <c r="AC141" s="68">
        <f t="shared" si="44"/>
        <v>60.629395459309315</v>
      </c>
      <c r="AD141" s="68">
        <f t="shared" si="45"/>
        <v>6.1514205157269473</v>
      </c>
      <c r="AE141" s="68">
        <f t="shared" si="46"/>
        <v>8.6840576305225081</v>
      </c>
      <c r="AF141" s="70">
        <f t="shared" si="47"/>
        <v>114.78091615579282</v>
      </c>
    </row>
    <row r="142" spans="1:32" ht="12.75">
      <c r="A142" s="69" t="s">
        <v>1883</v>
      </c>
      <c r="B142" s="71" t="s">
        <v>1884</v>
      </c>
      <c r="C142" s="67" t="s">
        <v>1649</v>
      </c>
      <c r="D142" s="100">
        <v>44.005139499999999</v>
      </c>
      <c r="E142" s="104">
        <v>56.326481600000001</v>
      </c>
      <c r="F142" s="130">
        <v>1330.7149999999999</v>
      </c>
      <c r="G142" s="131">
        <v>1290.27</v>
      </c>
      <c r="H142" s="131">
        <v>1252.7439999999999</v>
      </c>
      <c r="I142" s="131">
        <v>1258.9839999999999</v>
      </c>
      <c r="J142" s="131">
        <v>1257.7539999999999</v>
      </c>
      <c r="K142" s="132">
        <v>1249.759</v>
      </c>
      <c r="L142" s="130">
        <v>166.061978024269</v>
      </c>
      <c r="M142" s="131">
        <v>174.075886496371</v>
      </c>
      <c r="N142" s="131">
        <v>227.674052344411</v>
      </c>
      <c r="O142" s="131">
        <v>240.589641778974</v>
      </c>
      <c r="P142" s="131">
        <v>247.80892510172501</v>
      </c>
      <c r="Q142" s="132">
        <v>275.69692864138301</v>
      </c>
      <c r="R142" s="86">
        <f t="shared" si="33"/>
        <v>9.6517078351684056E-3</v>
      </c>
      <c r="S142" s="68">
        <f t="shared" si="34"/>
        <v>6.1580230239594233E-2</v>
      </c>
      <c r="T142" s="68">
        <f t="shared" si="35"/>
        <v>1.1345684149395392E-2</v>
      </c>
      <c r="U142" s="68">
        <f t="shared" si="36"/>
        <v>6.0013251355045911E-3</v>
      </c>
      <c r="V142" s="70">
        <f t="shared" si="37"/>
        <v>2.2507666766408869E-2</v>
      </c>
      <c r="W142" s="86">
        <f t="shared" si="38"/>
        <v>-6.1729785936521717E-3</v>
      </c>
      <c r="X142" s="68">
        <f t="shared" si="39"/>
        <v>-5.9030306830879734E-3</v>
      </c>
      <c r="Y142" s="68">
        <f t="shared" si="40"/>
        <v>9.9374021992030539E-4</v>
      </c>
      <c r="Z142" s="68">
        <f t="shared" si="41"/>
        <v>-1.9549116323280645E-4</v>
      </c>
      <c r="AA142" s="70">
        <f t="shared" si="42"/>
        <v>-1.2753715881166539E-3</v>
      </c>
      <c r="AB142" s="86">
        <f t="shared" si="43"/>
        <v>-1.5635414393131863</v>
      </c>
      <c r="AC142" s="68">
        <f t="shared" si="44"/>
        <v>-10.431968516785787</v>
      </c>
      <c r="AD142" s="68">
        <f t="shared" si="45"/>
        <v>11.417153016414368</v>
      </c>
      <c r="AE142" s="68">
        <f t="shared" si="46"/>
        <v>-30.698702878747184</v>
      </c>
      <c r="AF142" s="70">
        <f t="shared" si="47"/>
        <v>-17.647928632035804</v>
      </c>
    </row>
    <row r="143" spans="1:32" ht="12.75">
      <c r="A143" s="69" t="s">
        <v>1883</v>
      </c>
      <c r="B143" s="71" t="s">
        <v>1884</v>
      </c>
      <c r="C143" s="67" t="s">
        <v>1650</v>
      </c>
      <c r="D143" s="100">
        <v>59.970770000000002</v>
      </c>
      <c r="E143" s="104">
        <v>57.907600100000003</v>
      </c>
      <c r="F143" s="130">
        <v>397.77</v>
      </c>
      <c r="G143" s="131">
        <v>380.55799999999999</v>
      </c>
      <c r="H143" s="131">
        <v>362.80700000000002</v>
      </c>
      <c r="I143" s="131">
        <v>357.16399999999999</v>
      </c>
      <c r="J143" s="131">
        <v>349.70499999999998</v>
      </c>
      <c r="K143" s="132">
        <v>343.7</v>
      </c>
      <c r="L143" s="130">
        <v>28.731871988685299</v>
      </c>
      <c r="M143" s="131">
        <v>34.270001118119502</v>
      </c>
      <c r="N143" s="131">
        <v>37.013682787582901</v>
      </c>
      <c r="O143" s="131">
        <v>42.294878814051401</v>
      </c>
      <c r="P143" s="131">
        <v>50.804439799232199</v>
      </c>
      <c r="Q143" s="132">
        <v>65.347390854421704</v>
      </c>
      <c r="R143" s="86">
        <f t="shared" si="33"/>
        <v>3.8550423248545282E-2</v>
      </c>
      <c r="S143" s="68">
        <f t="shared" si="34"/>
        <v>1.6012148117571776E-2</v>
      </c>
      <c r="T143" s="68">
        <f t="shared" si="35"/>
        <v>2.853645262362382E-2</v>
      </c>
      <c r="U143" s="68">
        <f t="shared" si="36"/>
        <v>4.023920258806233E-2</v>
      </c>
      <c r="V143" s="70">
        <f t="shared" si="37"/>
        <v>5.7250709239822353E-2</v>
      </c>
      <c r="W143" s="86">
        <f t="shared" si="38"/>
        <v>-8.8470704195192425E-3</v>
      </c>
      <c r="X143" s="68">
        <f t="shared" si="39"/>
        <v>-9.5535168530452071E-3</v>
      </c>
      <c r="Y143" s="68">
        <f t="shared" si="40"/>
        <v>-3.135190476637355E-3</v>
      </c>
      <c r="Z143" s="68">
        <f t="shared" si="41"/>
        <v>-4.2210236223848945E-3</v>
      </c>
      <c r="AA143" s="70">
        <f t="shared" si="42"/>
        <v>-3.464151616203056E-3</v>
      </c>
      <c r="AB143" s="86">
        <f t="shared" si="43"/>
        <v>-4.3574224483950861</v>
      </c>
      <c r="AC143" s="68">
        <f t="shared" si="44"/>
        <v>-1.6760475083547755</v>
      </c>
      <c r="AD143" s="68">
        <f t="shared" si="45"/>
        <v>-9.101983702830891</v>
      </c>
      <c r="AE143" s="68">
        <f t="shared" si="46"/>
        <v>-9.5330436851066533</v>
      </c>
      <c r="AF143" s="70">
        <f t="shared" si="47"/>
        <v>-16.526617649193135</v>
      </c>
    </row>
    <row r="144" spans="1:32" ht="12.75">
      <c r="A144" s="69" t="s">
        <v>1883</v>
      </c>
      <c r="B144" s="71" t="s">
        <v>1884</v>
      </c>
      <c r="C144" s="67" t="s">
        <v>1102</v>
      </c>
      <c r="D144" s="100">
        <v>87.135849399999998</v>
      </c>
      <c r="E144" s="104">
        <v>53.757590299999997</v>
      </c>
      <c r="F144" s="130">
        <v>557.32899999999995</v>
      </c>
      <c r="G144" s="131">
        <v>549.35199999999998</v>
      </c>
      <c r="H144" s="131">
        <v>547.98299999999995</v>
      </c>
      <c r="I144" s="131">
        <v>551.34299999999996</v>
      </c>
      <c r="J144" s="131">
        <v>550.57500000000005</v>
      </c>
      <c r="K144" s="132">
        <v>546.95100000000002</v>
      </c>
      <c r="L144" s="130">
        <v>52.980293138465299</v>
      </c>
      <c r="M144" s="131">
        <v>58.154305032534303</v>
      </c>
      <c r="N144" s="131">
        <v>72.469383820820696</v>
      </c>
      <c r="O144" s="131">
        <v>75.632730978306498</v>
      </c>
      <c r="P144" s="131">
        <v>78.867761334700603</v>
      </c>
      <c r="Q144" s="132">
        <v>94.076405061825398</v>
      </c>
      <c r="R144" s="86">
        <f t="shared" si="33"/>
        <v>1.9531835660276914E-2</v>
      </c>
      <c r="S144" s="68">
        <f t="shared" si="34"/>
        <v>4.9231363973063907E-2</v>
      </c>
      <c r="T144" s="68">
        <f t="shared" si="35"/>
        <v>8.7301615957081236E-3</v>
      </c>
      <c r="U144" s="68">
        <f t="shared" si="36"/>
        <v>8.5545776664391494E-3</v>
      </c>
      <c r="V144" s="70">
        <f t="shared" si="37"/>
        <v>3.8567453848682334E-2</v>
      </c>
      <c r="W144" s="86">
        <f t="shared" si="38"/>
        <v>-2.8832656040377806E-3</v>
      </c>
      <c r="X144" s="68">
        <f t="shared" si="39"/>
        <v>-4.9902744749769567E-4</v>
      </c>
      <c r="Y144" s="68">
        <f t="shared" si="40"/>
        <v>1.2225710891051115E-3</v>
      </c>
      <c r="Z144" s="68">
        <f t="shared" si="41"/>
        <v>-2.7878666991739776E-4</v>
      </c>
      <c r="AA144" s="70">
        <f t="shared" si="42"/>
        <v>-1.3207935560277744E-3</v>
      </c>
      <c r="AB144" s="86">
        <f t="shared" si="43"/>
        <v>-6.7742061754297476</v>
      </c>
      <c r="AC144" s="68">
        <f t="shared" si="44"/>
        <v>-98.654621544221257</v>
      </c>
      <c r="AD144" s="68">
        <f t="shared" si="45"/>
        <v>7.1408212360872714</v>
      </c>
      <c r="AE144" s="68">
        <f t="shared" si="46"/>
        <v>-30.685031206742423</v>
      </c>
      <c r="AF144" s="70">
        <f t="shared" si="47"/>
        <v>-29.200213517600865</v>
      </c>
    </row>
    <row r="145" spans="1:32" ht="12.75">
      <c r="A145" s="69" t="s">
        <v>1883</v>
      </c>
      <c r="B145" s="71" t="s">
        <v>1884</v>
      </c>
      <c r="C145" s="67" t="s">
        <v>1103</v>
      </c>
      <c r="D145" s="100">
        <v>36.064212699999999</v>
      </c>
      <c r="E145" s="104">
        <v>52.970926200000001</v>
      </c>
      <c r="F145" s="130">
        <v>334.399</v>
      </c>
      <c r="G145" s="131">
        <v>328.12</v>
      </c>
      <c r="H145" s="131">
        <v>318.303</v>
      </c>
      <c r="I145" s="131">
        <v>318.41800000000001</v>
      </c>
      <c r="J145" s="131">
        <v>316.62400000000002</v>
      </c>
      <c r="K145" s="132">
        <v>313.81400000000002</v>
      </c>
      <c r="L145" s="130">
        <v>35.804185159570601</v>
      </c>
      <c r="M145" s="131">
        <v>41.295816090190002</v>
      </c>
      <c r="N145" s="131">
        <v>46.492130524730001</v>
      </c>
      <c r="O145" s="131">
        <v>49.313234844114703</v>
      </c>
      <c r="P145" s="131">
        <v>50.322159907231701</v>
      </c>
      <c r="Q145" s="132">
        <v>64.000022137848106</v>
      </c>
      <c r="R145" s="86">
        <f t="shared" si="33"/>
        <v>3.0675916271489096E-2</v>
      </c>
      <c r="S145" s="68">
        <f t="shared" si="34"/>
        <v>2.5166299768437834E-2</v>
      </c>
      <c r="T145" s="68">
        <f t="shared" si="35"/>
        <v>1.2135835839504519E-2</v>
      </c>
      <c r="U145" s="68">
        <f t="shared" si="36"/>
        <v>4.0919037913709601E-3</v>
      </c>
      <c r="V145" s="70">
        <f t="shared" si="37"/>
        <v>5.4361189010294395E-2</v>
      </c>
      <c r="W145" s="86">
        <f t="shared" si="38"/>
        <v>-3.7910991281808054E-3</v>
      </c>
      <c r="X145" s="68">
        <f t="shared" si="39"/>
        <v>-6.0751271640459492E-3</v>
      </c>
      <c r="Y145" s="68">
        <f t="shared" si="40"/>
        <v>7.2245144262874538E-5</v>
      </c>
      <c r="Z145" s="68">
        <f t="shared" si="41"/>
        <v>-1.1300070058171815E-3</v>
      </c>
      <c r="AA145" s="70">
        <f t="shared" si="42"/>
        <v>-1.7828992597459039E-3</v>
      </c>
      <c r="AB145" s="86">
        <f t="shared" si="43"/>
        <v>-8.0915626931151294</v>
      </c>
      <c r="AC145" s="68">
        <f t="shared" si="44"/>
        <v>-4.1425140723601634</v>
      </c>
      <c r="AD145" s="68">
        <f t="shared" si="45"/>
        <v>167.9813358161</v>
      </c>
      <c r="AE145" s="68">
        <f t="shared" si="46"/>
        <v>-3.6211313472449125</v>
      </c>
      <c r="AF145" s="70">
        <f t="shared" si="47"/>
        <v>-30.490331247342528</v>
      </c>
    </row>
    <row r="146" spans="1:32" ht="12.75">
      <c r="A146" s="69" t="s">
        <v>1883</v>
      </c>
      <c r="B146" s="71" t="s">
        <v>1884</v>
      </c>
      <c r="C146" s="67" t="s">
        <v>1104</v>
      </c>
      <c r="D146" s="100">
        <v>56.231852799999999</v>
      </c>
      <c r="E146" s="104">
        <v>58.010853099999999</v>
      </c>
      <c r="F146" s="130">
        <v>1013.67</v>
      </c>
      <c r="G146" s="131">
        <v>997.05100000000004</v>
      </c>
      <c r="H146" s="131">
        <v>991.48099999999999</v>
      </c>
      <c r="I146" s="131">
        <v>1033.9590000000001</v>
      </c>
      <c r="J146" s="131">
        <v>1071.4190000000001</v>
      </c>
      <c r="K146" s="132">
        <v>1085.989</v>
      </c>
      <c r="L146" s="130">
        <v>100.209526276815</v>
      </c>
      <c r="M146" s="131">
        <v>103.976523902387</v>
      </c>
      <c r="N146" s="131">
        <v>118.22308299622701</v>
      </c>
      <c r="O146" s="131">
        <v>125.31821271375399</v>
      </c>
      <c r="P146" s="131">
        <v>130.69306803334399</v>
      </c>
      <c r="Q146" s="132">
        <v>171.859252240633</v>
      </c>
      <c r="R146" s="86">
        <f t="shared" si="33"/>
        <v>7.5182425574314999E-3</v>
      </c>
      <c r="S146" s="68">
        <f t="shared" si="34"/>
        <v>2.7403414846248662E-2</v>
      </c>
      <c r="T146" s="68">
        <f t="shared" si="35"/>
        <v>1.2002951602528285E-2</v>
      </c>
      <c r="U146" s="68">
        <f t="shared" si="36"/>
        <v>8.5779316560586297E-3</v>
      </c>
      <c r="V146" s="70">
        <f t="shared" si="37"/>
        <v>6.2996737052322005E-2</v>
      </c>
      <c r="W146" s="86">
        <f t="shared" si="38"/>
        <v>-3.3061530563797256E-3</v>
      </c>
      <c r="X146" s="68">
        <f t="shared" si="39"/>
        <v>-1.1204274444408173E-3</v>
      </c>
      <c r="Y146" s="68">
        <f t="shared" si="40"/>
        <v>8.3901235105947221E-3</v>
      </c>
      <c r="Z146" s="68">
        <f t="shared" si="41"/>
        <v>7.1177629302314957E-3</v>
      </c>
      <c r="AA146" s="70">
        <f t="shared" si="42"/>
        <v>2.7014308866572861E-3</v>
      </c>
      <c r="AB146" s="86">
        <f t="shared" si="43"/>
        <v>-2.2740152767349673</v>
      </c>
      <c r="AC146" s="68">
        <f t="shared" si="44"/>
        <v>-24.458000366034547</v>
      </c>
      <c r="AD146" s="68">
        <f t="shared" si="45"/>
        <v>1.4306048757651093</v>
      </c>
      <c r="AE146" s="68">
        <f t="shared" si="46"/>
        <v>1.2051443325859188</v>
      </c>
      <c r="AF146" s="70">
        <f t="shared" si="47"/>
        <v>23.319766336970151</v>
      </c>
    </row>
    <row r="147" spans="1:32" ht="12.75">
      <c r="A147" s="69" t="s">
        <v>1883</v>
      </c>
      <c r="B147" s="71" t="s">
        <v>1884</v>
      </c>
      <c r="C147" s="67" t="s">
        <v>1651</v>
      </c>
      <c r="D147" s="100">
        <v>39.7198736</v>
      </c>
      <c r="E147" s="104">
        <v>47.222259600000001</v>
      </c>
      <c r="F147" s="130">
        <v>1061.104</v>
      </c>
      <c r="G147" s="131">
        <v>1076.646</v>
      </c>
      <c r="H147" s="131">
        <v>1088.5709999999999</v>
      </c>
      <c r="I147" s="131">
        <v>1116.471</v>
      </c>
      <c r="J147" s="131">
        <v>1136.201</v>
      </c>
      <c r="K147" s="132">
        <v>1140.3889999999999</v>
      </c>
      <c r="L147" s="130">
        <v>159.73721914203099</v>
      </c>
      <c r="M147" s="131">
        <v>174.21647917315801</v>
      </c>
      <c r="N147" s="131">
        <v>187.00871965583201</v>
      </c>
      <c r="O147" s="131">
        <v>207.57183449715501</v>
      </c>
      <c r="P147" s="131">
        <v>219.64689849628601</v>
      </c>
      <c r="Q147" s="132">
        <v>279.197534947164</v>
      </c>
      <c r="R147" s="86">
        <f t="shared" si="33"/>
        <v>1.8128849505327522E-2</v>
      </c>
      <c r="S147" s="68">
        <f t="shared" si="34"/>
        <v>1.4685454032117689E-2</v>
      </c>
      <c r="T147" s="68">
        <f t="shared" si="35"/>
        <v>2.199161074324988E-2</v>
      </c>
      <c r="U147" s="68">
        <f t="shared" si="36"/>
        <v>1.1634588120669623E-2</v>
      </c>
      <c r="V147" s="70">
        <f t="shared" si="37"/>
        <v>5.4223972073873763E-2</v>
      </c>
      <c r="W147" s="86">
        <f t="shared" si="38"/>
        <v>2.9081555545010344E-3</v>
      </c>
      <c r="X147" s="68">
        <f t="shared" si="39"/>
        <v>2.2030347213176293E-3</v>
      </c>
      <c r="Y147" s="68">
        <f t="shared" si="40"/>
        <v>5.0613981984787984E-3</v>
      </c>
      <c r="Z147" s="68">
        <f t="shared" si="41"/>
        <v>3.5034846664939619E-3</v>
      </c>
      <c r="AA147" s="70">
        <f t="shared" si="42"/>
        <v>7.3583820085628608E-4</v>
      </c>
      <c r="AB147" s="86">
        <f t="shared" si="43"/>
        <v>6.2337963584062726</v>
      </c>
      <c r="AC147" s="68">
        <f t="shared" si="44"/>
        <v>6.666011157252373</v>
      </c>
      <c r="AD147" s="68">
        <f t="shared" si="45"/>
        <v>4.344967513099335</v>
      </c>
      <c r="AE147" s="68">
        <f t="shared" si="46"/>
        <v>3.3208617214565095</v>
      </c>
      <c r="AF147" s="70">
        <f t="shared" si="47"/>
        <v>73.69007481641205</v>
      </c>
    </row>
    <row r="148" spans="1:32" ht="12.75">
      <c r="A148" s="69" t="s">
        <v>1883</v>
      </c>
      <c r="B148" s="71" t="s">
        <v>1884</v>
      </c>
      <c r="C148" s="67" t="s">
        <v>1105</v>
      </c>
      <c r="D148" s="100">
        <v>39.742503900000003</v>
      </c>
      <c r="E148" s="104">
        <v>54.6295687</v>
      </c>
      <c r="F148" s="130">
        <v>520.63800000000003</v>
      </c>
      <c r="G148" s="131">
        <v>522.79499999999996</v>
      </c>
      <c r="H148" s="131">
        <v>524.81100000000004</v>
      </c>
      <c r="I148" s="131">
        <v>534.52200000000005</v>
      </c>
      <c r="J148" s="131">
        <v>540.31700000000001</v>
      </c>
      <c r="K148" s="132">
        <v>540.32600000000002</v>
      </c>
      <c r="L148" s="130">
        <v>57.88964411501</v>
      </c>
      <c r="M148" s="131">
        <v>66.905243301374298</v>
      </c>
      <c r="N148" s="131">
        <v>79.095994104389504</v>
      </c>
      <c r="O148" s="131">
        <v>82.978749923931005</v>
      </c>
      <c r="P148" s="131">
        <v>86.186312219829702</v>
      </c>
      <c r="Q148" s="132">
        <v>95.598163998278096</v>
      </c>
      <c r="R148" s="86">
        <f t="shared" si="33"/>
        <v>3.114753709127286E-2</v>
      </c>
      <c r="S148" s="68">
        <f t="shared" si="34"/>
        <v>3.6441839836384833E-2</v>
      </c>
      <c r="T148" s="68">
        <f t="shared" si="35"/>
        <v>9.8178317713969385E-3</v>
      </c>
      <c r="U148" s="68">
        <f t="shared" si="36"/>
        <v>7.7310451141748004E-3</v>
      </c>
      <c r="V148" s="70">
        <f t="shared" si="37"/>
        <v>2.1840711212801886E-2</v>
      </c>
      <c r="W148" s="86">
        <f t="shared" si="38"/>
        <v>8.2688704404232198E-4</v>
      </c>
      <c r="X148" s="68">
        <f t="shared" si="39"/>
        <v>7.6975599169970934E-4</v>
      </c>
      <c r="Y148" s="68">
        <f t="shared" si="40"/>
        <v>3.6669383609132565E-3</v>
      </c>
      <c r="Z148" s="68">
        <f t="shared" si="41"/>
        <v>2.1566229551771058E-3</v>
      </c>
      <c r="AA148" s="70">
        <f t="shared" si="42"/>
        <v>3.331349946377251E-6</v>
      </c>
      <c r="AB148" s="86">
        <f t="shared" si="43"/>
        <v>37.668430429148991</v>
      </c>
      <c r="AC148" s="68">
        <f t="shared" si="44"/>
        <v>47.342067134699505</v>
      </c>
      <c r="AD148" s="68">
        <f t="shared" si="45"/>
        <v>2.6773920925553254</v>
      </c>
      <c r="AE148" s="68">
        <f t="shared" si="46"/>
        <v>3.5847921842879176</v>
      </c>
      <c r="AF148" s="70">
        <f t="shared" si="47"/>
        <v>6556.1143573502513</v>
      </c>
    </row>
    <row r="149" spans="1:32" ht="12.75">
      <c r="A149" s="69" t="s">
        <v>1883</v>
      </c>
      <c r="B149" s="71" t="s">
        <v>1884</v>
      </c>
      <c r="C149" s="67" t="s">
        <v>1652</v>
      </c>
      <c r="D149" s="100">
        <v>30.158655100000001</v>
      </c>
      <c r="E149" s="104">
        <v>59.960673900000003</v>
      </c>
      <c r="F149" s="130">
        <v>4719.2740000000003</v>
      </c>
      <c r="G149" s="131">
        <v>4734.424</v>
      </c>
      <c r="H149" s="131">
        <v>4871.5559999999996</v>
      </c>
      <c r="I149" s="131">
        <v>5181.3710000000001</v>
      </c>
      <c r="J149" s="131">
        <v>5467.808</v>
      </c>
      <c r="K149" s="132">
        <v>5597.3389999999999</v>
      </c>
      <c r="L149" s="130">
        <v>479.055385830283</v>
      </c>
      <c r="M149" s="131">
        <v>571.17645270699404</v>
      </c>
      <c r="N149" s="131">
        <v>635.12053986926003</v>
      </c>
      <c r="O149" s="131">
        <v>652.28806117442196</v>
      </c>
      <c r="P149" s="131">
        <v>691.45834244972798</v>
      </c>
      <c r="Q149" s="132">
        <v>828.82969755630802</v>
      </c>
      <c r="R149" s="86">
        <f t="shared" si="33"/>
        <v>3.8459464020866752E-2</v>
      </c>
      <c r="S149" s="68">
        <f t="shared" si="34"/>
        <v>2.2390309285060271E-2</v>
      </c>
      <c r="T149" s="68">
        <f t="shared" si="35"/>
        <v>5.4060671093068011E-3</v>
      </c>
      <c r="U149" s="68">
        <f t="shared" si="36"/>
        <v>1.2010117494648391E-2</v>
      </c>
      <c r="V149" s="70">
        <f t="shared" si="37"/>
        <v>3.9733805111062795E-2</v>
      </c>
      <c r="W149" s="86">
        <f t="shared" si="38"/>
        <v>6.4101954469962703E-4</v>
      </c>
      <c r="X149" s="68">
        <f t="shared" si="39"/>
        <v>5.7106642637366773E-3</v>
      </c>
      <c r="Y149" s="68">
        <f t="shared" si="40"/>
        <v>1.2331259963370523E-2</v>
      </c>
      <c r="Z149" s="68">
        <f t="shared" si="41"/>
        <v>1.0761622358315457E-2</v>
      </c>
      <c r="AA149" s="70">
        <f t="shared" si="42"/>
        <v>4.6827002756651328E-3</v>
      </c>
      <c r="AB149" s="86">
        <f t="shared" si="43"/>
        <v>59.997334463317074</v>
      </c>
      <c r="AC149" s="68">
        <f t="shared" si="44"/>
        <v>3.9207889399559184</v>
      </c>
      <c r="AD149" s="68">
        <f t="shared" si="45"/>
        <v>0.43840346609878394</v>
      </c>
      <c r="AE149" s="68">
        <f t="shared" si="46"/>
        <v>1.1160136543323531</v>
      </c>
      <c r="AF149" s="70">
        <f t="shared" si="47"/>
        <v>8.4852334704294066</v>
      </c>
    </row>
    <row r="150" spans="1:32" ht="12.75">
      <c r="A150" s="69" t="s">
        <v>1883</v>
      </c>
      <c r="B150" s="71" t="s">
        <v>1884</v>
      </c>
      <c r="C150" s="67" t="s">
        <v>1106</v>
      </c>
      <c r="D150" s="100">
        <v>45.18383</v>
      </c>
      <c r="E150" s="104">
        <v>54.186709999999998</v>
      </c>
      <c r="F150" s="130">
        <v>305.863</v>
      </c>
      <c r="G150" s="131">
        <v>302.33300000000003</v>
      </c>
      <c r="H150" s="131">
        <v>297.68</v>
      </c>
      <c r="I150" s="131">
        <v>310.49400000000003</v>
      </c>
      <c r="J150" s="131">
        <v>321.99700000000001</v>
      </c>
      <c r="K150" s="132">
        <v>326.51499999999999</v>
      </c>
      <c r="L150" s="130">
        <v>21.804475432464599</v>
      </c>
      <c r="M150" s="131">
        <v>24.174675561488701</v>
      </c>
      <c r="N150" s="131">
        <v>31.925541511864999</v>
      </c>
      <c r="O150" s="131">
        <v>36.411973191187798</v>
      </c>
      <c r="P150" s="131">
        <v>40.761280495499498</v>
      </c>
      <c r="Q150" s="132">
        <v>53.885453223327403</v>
      </c>
      <c r="R150" s="86">
        <f t="shared" si="33"/>
        <v>2.1740492096362203E-2</v>
      </c>
      <c r="S150" s="68">
        <f t="shared" si="34"/>
        <v>6.4123846714400259E-2</v>
      </c>
      <c r="T150" s="68">
        <f t="shared" si="35"/>
        <v>2.8105594873969068E-2</v>
      </c>
      <c r="U150" s="68">
        <f t="shared" si="36"/>
        <v>2.3889434837682973E-2</v>
      </c>
      <c r="V150" s="70">
        <f t="shared" si="37"/>
        <v>6.4395291650746644E-2</v>
      </c>
      <c r="W150" s="86">
        <f t="shared" si="38"/>
        <v>-2.321646074072876E-3</v>
      </c>
      <c r="X150" s="68">
        <f t="shared" si="39"/>
        <v>-3.1019949744439412E-3</v>
      </c>
      <c r="Y150" s="68">
        <f t="shared" si="40"/>
        <v>8.4290986953928747E-3</v>
      </c>
      <c r="Z150" s="68">
        <f t="shared" si="41"/>
        <v>7.275530243097841E-3</v>
      </c>
      <c r="AA150" s="70">
        <f t="shared" si="42"/>
        <v>2.7867321474834162E-3</v>
      </c>
      <c r="AB150" s="86">
        <f t="shared" si="43"/>
        <v>-9.3642576873152521</v>
      </c>
      <c r="AC150" s="68">
        <f t="shared" si="44"/>
        <v>-20.671808704620805</v>
      </c>
      <c r="AD150" s="68">
        <f t="shared" si="45"/>
        <v>3.3343535162698776</v>
      </c>
      <c r="AE150" s="68">
        <f t="shared" si="46"/>
        <v>3.2835317893629035</v>
      </c>
      <c r="AF150" s="70">
        <f t="shared" si="47"/>
        <v>23.107815262726056</v>
      </c>
    </row>
    <row r="151" spans="1:32" ht="12.75">
      <c r="A151" s="69" t="s">
        <v>1883</v>
      </c>
      <c r="B151" s="71" t="s">
        <v>1884</v>
      </c>
      <c r="C151" s="67" t="s">
        <v>1107</v>
      </c>
      <c r="D151" s="100">
        <v>32.047181199999997</v>
      </c>
      <c r="E151" s="104">
        <v>54.778970100000002</v>
      </c>
      <c r="F151" s="130">
        <v>327.68900000000002</v>
      </c>
      <c r="G151" s="131">
        <v>325.96199999999999</v>
      </c>
      <c r="H151" s="131">
        <v>326.81200000000001</v>
      </c>
      <c r="I151" s="131">
        <v>329.12700000000001</v>
      </c>
      <c r="J151" s="131">
        <v>328.887</v>
      </c>
      <c r="K151" s="132">
        <v>326.84100000000001</v>
      </c>
      <c r="L151" s="130">
        <v>34.487674021667601</v>
      </c>
      <c r="M151" s="131">
        <v>40.419986383869897</v>
      </c>
      <c r="N151" s="131">
        <v>44.777706725701201</v>
      </c>
      <c r="O151" s="131">
        <v>49.402430729181901</v>
      </c>
      <c r="P151" s="131">
        <v>55.088945223544897</v>
      </c>
      <c r="Q151" s="132">
        <v>65.936573588497396</v>
      </c>
      <c r="R151" s="86">
        <f t="shared" si="33"/>
        <v>3.4402507739287942E-2</v>
      </c>
      <c r="S151" s="68">
        <f t="shared" si="34"/>
        <v>2.1562205887186079E-2</v>
      </c>
      <c r="T151" s="68">
        <f t="shared" si="35"/>
        <v>2.065636827634245E-2</v>
      </c>
      <c r="U151" s="68">
        <f t="shared" si="36"/>
        <v>2.3021193129284568E-2</v>
      </c>
      <c r="V151" s="70">
        <f t="shared" si="37"/>
        <v>3.9382232935969326E-2</v>
      </c>
      <c r="W151" s="86">
        <f t="shared" si="38"/>
        <v>-1.0568355397704043E-3</v>
      </c>
      <c r="X151" s="68">
        <f t="shared" si="39"/>
        <v>5.2085437251364467E-4</v>
      </c>
      <c r="Y151" s="68">
        <f t="shared" si="40"/>
        <v>1.4117224997287996E-3</v>
      </c>
      <c r="Z151" s="68">
        <f t="shared" si="41"/>
        <v>-1.4589355888627409E-4</v>
      </c>
      <c r="AA151" s="70">
        <f t="shared" si="42"/>
        <v>-1.2480825218593508E-3</v>
      </c>
      <c r="AB151" s="86">
        <f t="shared" si="43"/>
        <v>-32.552375885051923</v>
      </c>
      <c r="AC151" s="68">
        <f t="shared" si="44"/>
        <v>41.397763031395534</v>
      </c>
      <c r="AD151" s="68">
        <f t="shared" si="45"/>
        <v>14.632031635332485</v>
      </c>
      <c r="AE151" s="68">
        <f t="shared" si="46"/>
        <v>-157.79444483378381</v>
      </c>
      <c r="AF151" s="70">
        <f t="shared" si="47"/>
        <v>-31.554189924316074</v>
      </c>
    </row>
    <row r="152" spans="1:32" ht="12.75">
      <c r="A152" s="69" t="s">
        <v>1883</v>
      </c>
      <c r="B152" s="71" t="s">
        <v>1884</v>
      </c>
      <c r="C152" s="67" t="s">
        <v>1108</v>
      </c>
      <c r="D152" s="100">
        <v>39.723109000000001</v>
      </c>
      <c r="E152" s="104">
        <v>43.585482300000002</v>
      </c>
      <c r="F152" s="130">
        <v>329.63900000000001</v>
      </c>
      <c r="G152" s="131">
        <v>333.66199999999998</v>
      </c>
      <c r="H152" s="131">
        <v>342.76900000000001</v>
      </c>
      <c r="I152" s="131">
        <v>393.86599999999999</v>
      </c>
      <c r="J152" s="131">
        <v>450.024</v>
      </c>
      <c r="K152" s="132">
        <v>481.03300000000002</v>
      </c>
      <c r="L152" s="130">
        <v>24.704713497185701</v>
      </c>
      <c r="M152" s="131">
        <v>27.506199109565699</v>
      </c>
      <c r="N152" s="131">
        <v>30.1795665674343</v>
      </c>
      <c r="O152" s="131">
        <v>33.608565593863801</v>
      </c>
      <c r="P152" s="131">
        <v>39.271868012418402</v>
      </c>
      <c r="Q152" s="132">
        <v>45.533799959170999</v>
      </c>
      <c r="R152" s="86">
        <f t="shared" si="33"/>
        <v>2.2679766051115203E-2</v>
      </c>
      <c r="S152" s="68">
        <f t="shared" si="34"/>
        <v>1.9438290599291828E-2</v>
      </c>
      <c r="T152" s="68">
        <f t="shared" si="35"/>
        <v>2.2723977952218921E-2</v>
      </c>
      <c r="U152" s="68">
        <f t="shared" si="36"/>
        <v>3.3701541963984311E-2</v>
      </c>
      <c r="V152" s="70">
        <f t="shared" si="37"/>
        <v>3.1890165982287735E-2</v>
      </c>
      <c r="W152" s="86">
        <f t="shared" si="38"/>
        <v>2.4260776514327706E-3</v>
      </c>
      <c r="X152" s="68">
        <f t="shared" si="39"/>
        <v>5.3856492720971445E-3</v>
      </c>
      <c r="Y152" s="68">
        <f t="shared" si="40"/>
        <v>2.7790799806329279E-2</v>
      </c>
      <c r="Z152" s="68">
        <f t="shared" si="41"/>
        <v>2.6658032949615079E-2</v>
      </c>
      <c r="AA152" s="70">
        <f t="shared" si="42"/>
        <v>1.3326992029096782E-2</v>
      </c>
      <c r="AB152" s="86">
        <f t="shared" si="43"/>
        <v>9.3483265210910282</v>
      </c>
      <c r="AC152" s="68">
        <f t="shared" si="44"/>
        <v>3.6092752456051889</v>
      </c>
      <c r="AD152" s="68">
        <f t="shared" si="45"/>
        <v>0.81767988365140887</v>
      </c>
      <c r="AE152" s="68">
        <f t="shared" si="46"/>
        <v>1.2642171321373108</v>
      </c>
      <c r="AF152" s="70">
        <f t="shared" si="47"/>
        <v>2.3929005069307485</v>
      </c>
    </row>
    <row r="153" spans="1:32" ht="12.75">
      <c r="A153" s="69" t="s">
        <v>1883</v>
      </c>
      <c r="B153" s="71" t="s">
        <v>1884</v>
      </c>
      <c r="C153" s="67" t="s">
        <v>1109</v>
      </c>
      <c r="D153" s="100">
        <v>43.440691299999997</v>
      </c>
      <c r="E153" s="104">
        <v>44.863257699999998</v>
      </c>
      <c r="F153" s="130">
        <v>348.15199999999999</v>
      </c>
      <c r="G153" s="131">
        <v>368.97399999999999</v>
      </c>
      <c r="H153" s="131">
        <v>396.87099999999998</v>
      </c>
      <c r="I153" s="131">
        <v>424.827</v>
      </c>
      <c r="J153" s="131">
        <v>450.09399999999999</v>
      </c>
      <c r="K153" s="132">
        <v>461.75200000000001</v>
      </c>
      <c r="L153" s="130">
        <v>49.207314320309798</v>
      </c>
      <c r="M153" s="131">
        <v>59.524842072716801</v>
      </c>
      <c r="N153" s="131">
        <v>72.901362223808604</v>
      </c>
      <c r="O153" s="131">
        <v>84.979972925903098</v>
      </c>
      <c r="P153" s="131">
        <v>99.414080436000702</v>
      </c>
      <c r="Q153" s="132">
        <v>114.621611451593</v>
      </c>
      <c r="R153" s="86">
        <f t="shared" si="33"/>
        <v>4.193493546608193E-2</v>
      </c>
      <c r="S153" s="68">
        <f t="shared" si="34"/>
        <v>4.4944328066425662E-2</v>
      </c>
      <c r="T153" s="68">
        <f t="shared" si="35"/>
        <v>3.3136858718806714E-2</v>
      </c>
      <c r="U153" s="68">
        <f t="shared" si="36"/>
        <v>3.3970609811050864E-2</v>
      </c>
      <c r="V153" s="70">
        <f t="shared" si="37"/>
        <v>3.0594320138347748E-2</v>
      </c>
      <c r="W153" s="86">
        <f t="shared" si="38"/>
        <v>1.1617402966219676E-2</v>
      </c>
      <c r="X153" s="68">
        <f t="shared" si="39"/>
        <v>1.4577022000511924E-2</v>
      </c>
      <c r="Y153" s="68">
        <f t="shared" si="40"/>
        <v>1.3614147274789429E-2</v>
      </c>
      <c r="Z153" s="68">
        <f t="shared" si="41"/>
        <v>1.1554884521810662E-2</v>
      </c>
      <c r="AA153" s="70">
        <f t="shared" si="42"/>
        <v>5.1143001158186051E-3</v>
      </c>
      <c r="AB153" s="86">
        <f t="shared" si="43"/>
        <v>3.6096652227711812</v>
      </c>
      <c r="AC153" s="68">
        <f t="shared" si="44"/>
        <v>3.083231133550274</v>
      </c>
      <c r="AD153" s="68">
        <f t="shared" si="45"/>
        <v>2.4340017813799686</v>
      </c>
      <c r="AE153" s="68">
        <f t="shared" si="46"/>
        <v>2.9399350332691716</v>
      </c>
      <c r="AF153" s="70">
        <f t="shared" si="47"/>
        <v>5.9821127907060179</v>
      </c>
    </row>
    <row r="154" spans="1:32" ht="12.75">
      <c r="A154" s="69" t="s">
        <v>1883</v>
      </c>
      <c r="B154" s="71" t="s">
        <v>1884</v>
      </c>
      <c r="C154" s="67" t="s">
        <v>1395</v>
      </c>
      <c r="D154" s="100">
        <v>73.3964</v>
      </c>
      <c r="E154" s="104">
        <v>61.254032000000002</v>
      </c>
      <c r="F154" s="130">
        <v>276.74200000000002</v>
      </c>
      <c r="G154" s="131">
        <v>292.53399999999999</v>
      </c>
      <c r="H154" s="131">
        <v>305.88799999999998</v>
      </c>
      <c r="I154" s="131">
        <v>346.733</v>
      </c>
      <c r="J154" s="131">
        <v>390.25900000000001</v>
      </c>
      <c r="K154" s="132">
        <v>413.75400000000002</v>
      </c>
      <c r="L154" s="130">
        <v>40.007494672837602</v>
      </c>
      <c r="M154" s="131">
        <v>49.590524646615798</v>
      </c>
      <c r="N154" s="131">
        <v>55.738703055966504</v>
      </c>
      <c r="O154" s="131">
        <v>60.412843535490403</v>
      </c>
      <c r="P154" s="131">
        <v>67.4719938588525</v>
      </c>
      <c r="Q154" s="132">
        <v>86.531049155219094</v>
      </c>
      <c r="R154" s="86">
        <f t="shared" si="33"/>
        <v>4.7906173841394915E-2</v>
      </c>
      <c r="S154" s="68">
        <f t="shared" si="34"/>
        <v>2.4795778843490317E-2</v>
      </c>
      <c r="T154" s="68">
        <f t="shared" si="35"/>
        <v>1.6771615496078751E-2</v>
      </c>
      <c r="U154" s="68">
        <f t="shared" si="36"/>
        <v>2.3369700581019982E-2</v>
      </c>
      <c r="V154" s="70">
        <f t="shared" si="37"/>
        <v>5.6494714936798918E-2</v>
      </c>
      <c r="W154" s="86">
        <f t="shared" si="38"/>
        <v>1.1099047003537714E-2</v>
      </c>
      <c r="X154" s="68">
        <f t="shared" si="39"/>
        <v>8.9276245296934943E-3</v>
      </c>
      <c r="Y154" s="68">
        <f t="shared" si="40"/>
        <v>2.5067201887092501E-2</v>
      </c>
      <c r="Z154" s="68">
        <f t="shared" si="41"/>
        <v>2.3651117990490793E-2</v>
      </c>
      <c r="AA154" s="70">
        <f t="shared" si="42"/>
        <v>1.1692194609797729E-2</v>
      </c>
      <c r="AB154" s="86">
        <f t="shared" si="43"/>
        <v>4.3162420905259058</v>
      </c>
      <c r="AC154" s="68">
        <f t="shared" si="44"/>
        <v>2.777421783478792</v>
      </c>
      <c r="AD154" s="68">
        <f t="shared" si="45"/>
        <v>0.66906611961005191</v>
      </c>
      <c r="AE154" s="68">
        <f t="shared" si="46"/>
        <v>0.98810130626450898</v>
      </c>
      <c r="AF154" s="70">
        <f t="shared" si="47"/>
        <v>4.8318315613270704</v>
      </c>
    </row>
    <row r="155" spans="1:32" ht="12.75">
      <c r="A155" s="69" t="s">
        <v>1883</v>
      </c>
      <c r="B155" s="71" t="s">
        <v>1884</v>
      </c>
      <c r="C155" s="67" t="s">
        <v>1396</v>
      </c>
      <c r="D155" s="100">
        <v>49.418918699999999</v>
      </c>
      <c r="E155" s="104">
        <v>53.509884499999998</v>
      </c>
      <c r="F155" s="130">
        <v>689.06700000000001</v>
      </c>
      <c r="G155" s="131">
        <v>707.88199999999995</v>
      </c>
      <c r="H155" s="131">
        <v>718.98800000000006</v>
      </c>
      <c r="I155" s="131">
        <v>712.75</v>
      </c>
      <c r="J155" s="131">
        <v>700.25199999999995</v>
      </c>
      <c r="K155" s="132">
        <v>689.50599999999997</v>
      </c>
      <c r="L155" s="130">
        <v>53.0148304284387</v>
      </c>
      <c r="M155" s="131">
        <v>63.865505379682702</v>
      </c>
      <c r="N155" s="131">
        <v>69.204249044669893</v>
      </c>
      <c r="O155" s="131">
        <v>81.644358444294994</v>
      </c>
      <c r="P155" s="131">
        <v>97.391157345483805</v>
      </c>
      <c r="Q155" s="132">
        <v>112.966240240079</v>
      </c>
      <c r="R155" s="86">
        <f t="shared" si="33"/>
        <v>4.0934488947920442E-2</v>
      </c>
      <c r="S155" s="68">
        <f t="shared" si="34"/>
        <v>1.6718707957443287E-2</v>
      </c>
      <c r="T155" s="68">
        <f t="shared" si="35"/>
        <v>3.5951865879204244E-2</v>
      </c>
      <c r="U155" s="68">
        <f t="shared" si="36"/>
        <v>3.8574126127606648E-2</v>
      </c>
      <c r="V155" s="70">
        <f t="shared" si="37"/>
        <v>3.1984593507487342E-2</v>
      </c>
      <c r="W155" s="86">
        <f t="shared" si="38"/>
        <v>5.3877808940869295E-3</v>
      </c>
      <c r="X155" s="68">
        <f t="shared" si="39"/>
        <v>3.1134509196278698E-3</v>
      </c>
      <c r="Y155" s="68">
        <f t="shared" si="40"/>
        <v>-1.7427879883957151E-3</v>
      </c>
      <c r="Z155" s="68">
        <f t="shared" si="41"/>
        <v>-3.5380915067658009E-3</v>
      </c>
      <c r="AA155" s="70">
        <f t="shared" si="42"/>
        <v>-3.0929742211034512E-3</v>
      </c>
      <c r="AB155" s="86">
        <f t="shared" si="43"/>
        <v>7.5976528653653856</v>
      </c>
      <c r="AC155" s="68">
        <f t="shared" si="44"/>
        <v>5.3698318647147856</v>
      </c>
      <c r="AD155" s="68">
        <f t="shared" si="45"/>
        <v>-20.628938298053647</v>
      </c>
      <c r="AE155" s="68">
        <f t="shared" si="46"/>
        <v>-10.902523593254257</v>
      </c>
      <c r="AF155" s="70">
        <f t="shared" si="47"/>
        <v>-10.341047555215802</v>
      </c>
    </row>
    <row r="156" spans="1:32" ht="12.75">
      <c r="A156" s="69" t="s">
        <v>1883</v>
      </c>
      <c r="B156" s="71" t="s">
        <v>1884</v>
      </c>
      <c r="C156" s="67" t="s">
        <v>1397</v>
      </c>
      <c r="D156" s="100">
        <v>82.047531500000005</v>
      </c>
      <c r="E156" s="104">
        <v>58.6124279</v>
      </c>
      <c r="F156" s="130">
        <v>489.32600000000002</v>
      </c>
      <c r="G156" s="131">
        <v>499.97399999999999</v>
      </c>
      <c r="H156" s="131">
        <v>523.29499999999996</v>
      </c>
      <c r="I156" s="131">
        <v>560.72</v>
      </c>
      <c r="J156" s="131">
        <v>595.64200000000005</v>
      </c>
      <c r="K156" s="132">
        <v>611.94899999999996</v>
      </c>
      <c r="L156" s="130">
        <v>56.094561170955799</v>
      </c>
      <c r="M156" s="131">
        <v>61.785073643685401</v>
      </c>
      <c r="N156" s="131">
        <v>67.734327988669193</v>
      </c>
      <c r="O156" s="131">
        <v>73.373346190016704</v>
      </c>
      <c r="P156" s="131">
        <v>84.623011218754399</v>
      </c>
      <c r="Q156" s="132">
        <v>102.29955409646</v>
      </c>
      <c r="R156" s="86">
        <f t="shared" si="33"/>
        <v>2.0288998982938795E-2</v>
      </c>
      <c r="S156" s="68">
        <f t="shared" si="34"/>
        <v>1.9257901606763959E-2</v>
      </c>
      <c r="T156" s="68">
        <f t="shared" si="35"/>
        <v>1.6650399786326438E-2</v>
      </c>
      <c r="U156" s="68">
        <f t="shared" si="36"/>
        <v>3.0664173335107736E-2</v>
      </c>
      <c r="V156" s="70">
        <f t="shared" si="37"/>
        <v>4.177715404622253E-2</v>
      </c>
      <c r="W156" s="86">
        <f t="shared" si="38"/>
        <v>4.3054326104224588E-3</v>
      </c>
      <c r="X156" s="68">
        <f t="shared" si="39"/>
        <v>9.1178523027320192E-3</v>
      </c>
      <c r="Y156" s="68">
        <f t="shared" si="40"/>
        <v>1.3815262721652862E-2</v>
      </c>
      <c r="Z156" s="68">
        <f t="shared" si="41"/>
        <v>1.2083628651431349E-2</v>
      </c>
      <c r="AA156" s="70">
        <f t="shared" si="42"/>
        <v>5.401826051470323E-3</v>
      </c>
      <c r="AB156" s="86">
        <f t="shared" si="43"/>
        <v>4.7124181978423749</v>
      </c>
      <c r="AC156" s="68">
        <f t="shared" si="44"/>
        <v>2.112109405522355</v>
      </c>
      <c r="AD156" s="68">
        <f t="shared" si="45"/>
        <v>1.2052177451703487</v>
      </c>
      <c r="AE156" s="68">
        <f t="shared" si="46"/>
        <v>2.537662669025786</v>
      </c>
      <c r="AF156" s="70">
        <f t="shared" si="47"/>
        <v>7.7338947326619687</v>
      </c>
    </row>
    <row r="157" spans="1:32" ht="12.75">
      <c r="A157" s="69" t="s">
        <v>1883</v>
      </c>
      <c r="B157" s="71" t="s">
        <v>1884</v>
      </c>
      <c r="C157" s="67" t="s">
        <v>1110</v>
      </c>
      <c r="D157" s="100">
        <v>37.617539999999998</v>
      </c>
      <c r="E157" s="104">
        <v>54.193032100000003</v>
      </c>
      <c r="F157" s="130">
        <v>482.92500000000001</v>
      </c>
      <c r="G157" s="131">
        <v>481.92899999999997</v>
      </c>
      <c r="H157" s="131">
        <v>500.10300000000001</v>
      </c>
      <c r="I157" s="131">
        <v>489.03300000000002</v>
      </c>
      <c r="J157" s="131">
        <v>473.15899999999999</v>
      </c>
      <c r="K157" s="132">
        <v>462.03500000000003</v>
      </c>
      <c r="L157" s="130">
        <v>86.622754753601001</v>
      </c>
      <c r="M157" s="131">
        <v>92.982894520228399</v>
      </c>
      <c r="N157" s="131">
        <v>105.324838007438</v>
      </c>
      <c r="O157" s="131">
        <v>110.490303843273</v>
      </c>
      <c r="P157" s="131">
        <v>117.86461696747401</v>
      </c>
      <c r="Q157" s="132">
        <v>132.60519185288399</v>
      </c>
      <c r="R157" s="86">
        <f t="shared" si="33"/>
        <v>1.4684685992078774E-2</v>
      </c>
      <c r="S157" s="68">
        <f t="shared" si="34"/>
        <v>2.6546696681989435E-2</v>
      </c>
      <c r="T157" s="68">
        <f t="shared" si="35"/>
        <v>9.8086376082918061E-3</v>
      </c>
      <c r="U157" s="68">
        <f t="shared" si="36"/>
        <v>1.3348344366327817E-2</v>
      </c>
      <c r="V157" s="70">
        <f t="shared" si="37"/>
        <v>2.5012722672280524E-2</v>
      </c>
      <c r="W157" s="86">
        <f t="shared" si="38"/>
        <v>-4.1291235929186647E-4</v>
      </c>
      <c r="X157" s="68">
        <f t="shared" si="39"/>
        <v>7.4034553822415541E-3</v>
      </c>
      <c r="Y157" s="68">
        <f t="shared" si="40"/>
        <v>-4.4768210693287855E-3</v>
      </c>
      <c r="Z157" s="68">
        <f t="shared" si="41"/>
        <v>-6.5996975270308771E-3</v>
      </c>
      <c r="AA157" s="70">
        <f t="shared" si="42"/>
        <v>-4.7581676874541394E-3</v>
      </c>
      <c r="AB157" s="86">
        <f t="shared" si="43"/>
        <v>-35.563687212614838</v>
      </c>
      <c r="AC157" s="68">
        <f t="shared" si="44"/>
        <v>3.585717116046407</v>
      </c>
      <c r="AD157" s="68">
        <f t="shared" si="45"/>
        <v>-2.1909827210857067</v>
      </c>
      <c r="AE157" s="68">
        <f t="shared" si="46"/>
        <v>-2.0225691119412668</v>
      </c>
      <c r="AF157" s="70">
        <f t="shared" si="47"/>
        <v>-5.2567972201214284</v>
      </c>
    </row>
    <row r="158" spans="1:32" ht="12.75">
      <c r="A158" s="69" t="s">
        <v>1883</v>
      </c>
      <c r="B158" s="71" t="s">
        <v>1884</v>
      </c>
      <c r="C158" s="67" t="s">
        <v>1111</v>
      </c>
      <c r="D158" s="100">
        <v>35.895241599999999</v>
      </c>
      <c r="E158" s="104">
        <v>56.859671300000002</v>
      </c>
      <c r="F158" s="130">
        <v>415.85500000000002</v>
      </c>
      <c r="G158" s="131">
        <v>407.42</v>
      </c>
      <c r="H158" s="131">
        <v>403.81299999999999</v>
      </c>
      <c r="I158" s="131">
        <v>415.495</v>
      </c>
      <c r="J158" s="131">
        <v>424.733</v>
      </c>
      <c r="K158" s="132">
        <v>427.33800000000002</v>
      </c>
      <c r="L158" s="130">
        <v>49.141676439684602</v>
      </c>
      <c r="M158" s="131">
        <v>58.421716762425604</v>
      </c>
      <c r="N158" s="131">
        <v>70.356924496713205</v>
      </c>
      <c r="O158" s="131">
        <v>73.681230288579101</v>
      </c>
      <c r="P158" s="131">
        <v>78.646372883192996</v>
      </c>
      <c r="Q158" s="132">
        <v>96.954761215178706</v>
      </c>
      <c r="R158" s="86">
        <f t="shared" si="33"/>
        <v>3.7768513388553672E-2</v>
      </c>
      <c r="S158" s="68">
        <f t="shared" si="34"/>
        <v>4.0858805237862596E-2</v>
      </c>
      <c r="T158" s="68">
        <f t="shared" si="35"/>
        <v>9.4498325947183614E-3</v>
      </c>
      <c r="U158" s="68">
        <f t="shared" si="36"/>
        <v>1.3477360720409989E-2</v>
      </c>
      <c r="V158" s="70">
        <f t="shared" si="37"/>
        <v>4.6558760845023736E-2</v>
      </c>
      <c r="W158" s="86">
        <f t="shared" si="38"/>
        <v>-4.0984094838384423E-3</v>
      </c>
      <c r="X158" s="68">
        <f t="shared" si="39"/>
        <v>-1.7785389746745224E-3</v>
      </c>
      <c r="Y158" s="68">
        <f t="shared" si="40"/>
        <v>5.7037362025428853E-3</v>
      </c>
      <c r="Z158" s="68">
        <f t="shared" si="41"/>
        <v>4.3980311358128212E-3</v>
      </c>
      <c r="AA158" s="70">
        <f t="shared" si="42"/>
        <v>1.2229065963756656E-3</v>
      </c>
      <c r="AB158" s="86">
        <f t="shared" si="43"/>
        <v>-9.2154074739210454</v>
      </c>
      <c r="AC158" s="68">
        <f t="shared" si="44"/>
        <v>-22.973241418754892</v>
      </c>
      <c r="AD158" s="68">
        <f t="shared" si="45"/>
        <v>1.6567793914636797</v>
      </c>
      <c r="AE158" s="68">
        <f t="shared" si="46"/>
        <v>3.0644077552486846</v>
      </c>
      <c r="AF158" s="70">
        <f t="shared" si="47"/>
        <v>38.072213350561825</v>
      </c>
    </row>
    <row r="159" spans="1:32" ht="12.75">
      <c r="A159" s="69" t="s">
        <v>1883</v>
      </c>
      <c r="B159" s="71" t="s">
        <v>1884</v>
      </c>
      <c r="C159" s="67" t="s">
        <v>1112</v>
      </c>
      <c r="D159" s="100">
        <v>65.542274000000006</v>
      </c>
      <c r="E159" s="104">
        <v>57.153534000000001</v>
      </c>
      <c r="F159" s="130">
        <v>504.38400000000001</v>
      </c>
      <c r="G159" s="131">
        <v>533.88699999999994</v>
      </c>
      <c r="H159" s="131">
        <v>579.18700000000001</v>
      </c>
      <c r="I159" s="131">
        <v>701.45</v>
      </c>
      <c r="J159" s="131">
        <v>843.19600000000003</v>
      </c>
      <c r="K159" s="132">
        <v>926.51900000000001</v>
      </c>
      <c r="L159" s="130">
        <v>76.352325264734603</v>
      </c>
      <c r="M159" s="131">
        <v>86.936442280112701</v>
      </c>
      <c r="N159" s="131">
        <v>97.567597421886305</v>
      </c>
      <c r="O159" s="131">
        <v>118.56040308970999</v>
      </c>
      <c r="P159" s="131">
        <v>165.529717905474</v>
      </c>
      <c r="Q159" s="132">
        <v>203.15194060775801</v>
      </c>
      <c r="R159" s="86">
        <f t="shared" si="33"/>
        <v>2.772441305141668E-2</v>
      </c>
      <c r="S159" s="68">
        <f t="shared" si="34"/>
        <v>2.4457304354644733E-2</v>
      </c>
      <c r="T159" s="68">
        <f t="shared" si="35"/>
        <v>4.3032330860931077E-2</v>
      </c>
      <c r="U159" s="68">
        <f t="shared" si="36"/>
        <v>7.9232717824388926E-2</v>
      </c>
      <c r="V159" s="70">
        <f t="shared" si="37"/>
        <v>4.5456759279645764E-2</v>
      </c>
      <c r="W159" s="86">
        <f t="shared" si="38"/>
        <v>1.1369264669892175E-2</v>
      </c>
      <c r="X159" s="68">
        <f t="shared" si="39"/>
        <v>1.6288237997518624E-2</v>
      </c>
      <c r="Y159" s="68">
        <f t="shared" si="40"/>
        <v>3.8304845019308656E-2</v>
      </c>
      <c r="Z159" s="68">
        <f t="shared" si="41"/>
        <v>3.680996255560947E-2</v>
      </c>
      <c r="AA159" s="70">
        <f t="shared" si="42"/>
        <v>1.8847023771559428E-2</v>
      </c>
      <c r="AB159" s="86">
        <f t="shared" si="43"/>
        <v>2.4385405614521254</v>
      </c>
      <c r="AC159" s="68">
        <f t="shared" si="44"/>
        <v>1.5015316179914977</v>
      </c>
      <c r="AD159" s="68">
        <f t="shared" si="45"/>
        <v>1.1234174381658351</v>
      </c>
      <c r="AE159" s="68">
        <f t="shared" si="46"/>
        <v>2.1524802614153882</v>
      </c>
      <c r="AF159" s="70">
        <f t="shared" si="47"/>
        <v>2.4118799780069788</v>
      </c>
    </row>
    <row r="160" spans="1:32" ht="12.75">
      <c r="A160" s="69" t="s">
        <v>1883</v>
      </c>
      <c r="B160" s="71" t="s">
        <v>1884</v>
      </c>
      <c r="C160" s="67" t="s">
        <v>1113</v>
      </c>
      <c r="D160" s="100">
        <v>55.947499000000001</v>
      </c>
      <c r="E160" s="104">
        <v>54.726140899999997</v>
      </c>
      <c r="F160" s="130">
        <v>1048.848</v>
      </c>
      <c r="G160" s="131">
        <v>1049.134</v>
      </c>
      <c r="H160" s="131">
        <v>1061.597</v>
      </c>
      <c r="I160" s="131">
        <v>1102.4380000000001</v>
      </c>
      <c r="J160" s="131">
        <v>1136.2909999999999</v>
      </c>
      <c r="K160" s="132">
        <v>1148.4010000000001</v>
      </c>
      <c r="L160" s="130">
        <v>89.6485528972688</v>
      </c>
      <c r="M160" s="131">
        <v>100.551604491958</v>
      </c>
      <c r="N160" s="131">
        <v>118.648683561195</v>
      </c>
      <c r="O160" s="131">
        <v>128.342593772632</v>
      </c>
      <c r="P160" s="131">
        <v>130.93550911348399</v>
      </c>
      <c r="Q160" s="132">
        <v>182.041752910382</v>
      </c>
      <c r="R160" s="86">
        <f t="shared" si="33"/>
        <v>2.4323987933599696E-2</v>
      </c>
      <c r="S160" s="68">
        <f t="shared" si="34"/>
        <v>3.5995604765679062E-2</v>
      </c>
      <c r="T160" s="68">
        <f t="shared" si="35"/>
        <v>1.6340527211053644E-2</v>
      </c>
      <c r="U160" s="68">
        <f t="shared" si="36"/>
        <v>4.0406154568537415E-3</v>
      </c>
      <c r="V160" s="70">
        <f t="shared" si="37"/>
        <v>7.8063229971639517E-2</v>
      </c>
      <c r="W160" s="86">
        <f t="shared" si="38"/>
        <v>5.452859019223855E-5</v>
      </c>
      <c r="X160" s="68">
        <f t="shared" si="39"/>
        <v>2.3618632294576244E-3</v>
      </c>
      <c r="Y160" s="68">
        <f t="shared" si="40"/>
        <v>7.5499425642346681E-3</v>
      </c>
      <c r="Z160" s="68">
        <f t="shared" si="41"/>
        <v>6.0490717074016638E-3</v>
      </c>
      <c r="AA160" s="70">
        <f t="shared" si="42"/>
        <v>2.1202181148422153E-3</v>
      </c>
      <c r="AB160" s="86">
        <f t="shared" si="43"/>
        <v>446.07769699980076</v>
      </c>
      <c r="AC160" s="68">
        <f t="shared" si="44"/>
        <v>15.24034258916214</v>
      </c>
      <c r="AD160" s="68">
        <f t="shared" si="45"/>
        <v>2.1643247047284087</v>
      </c>
      <c r="AE160" s="68">
        <f t="shared" si="46"/>
        <v>0.66797281505352812</v>
      </c>
      <c r="AF160" s="70">
        <f t="shared" si="47"/>
        <v>36.818490241721619</v>
      </c>
    </row>
    <row r="161" spans="1:32" ht="12.75">
      <c r="A161" s="69" t="s">
        <v>1883</v>
      </c>
      <c r="B161" s="71" t="s">
        <v>1884</v>
      </c>
      <c r="C161" s="67" t="s">
        <v>1114</v>
      </c>
      <c r="D161" s="100">
        <v>107.5839105</v>
      </c>
      <c r="E161" s="104">
        <v>51.835784099999998</v>
      </c>
      <c r="F161" s="130">
        <v>358.36500000000001</v>
      </c>
      <c r="G161" s="131">
        <v>374.12400000000002</v>
      </c>
      <c r="H161" s="131">
        <v>402.71600000000001</v>
      </c>
      <c r="I161" s="131">
        <v>425.10199999999998</v>
      </c>
      <c r="J161" s="131">
        <v>443.94799999999998</v>
      </c>
      <c r="K161" s="132">
        <v>451.89400000000001</v>
      </c>
      <c r="L161" s="130">
        <v>62.986454251888603</v>
      </c>
      <c r="M161" s="131">
        <v>69.3438250091789</v>
      </c>
      <c r="N161" s="131">
        <v>74.263903183518593</v>
      </c>
      <c r="O161" s="131">
        <v>92.124340176675801</v>
      </c>
      <c r="P161" s="131">
        <v>128.650229651892</v>
      </c>
      <c r="Q161" s="132">
        <v>142.385620769643</v>
      </c>
      <c r="R161" s="86">
        <f t="shared" si="33"/>
        <v>2.0186469718922705E-2</v>
      </c>
      <c r="S161" s="68">
        <f t="shared" si="34"/>
        <v>1.4190385874123421E-2</v>
      </c>
      <c r="T161" s="68">
        <f t="shared" si="35"/>
        <v>4.809991456824203E-2</v>
      </c>
      <c r="U161" s="68">
        <f t="shared" si="36"/>
        <v>7.9296935869862306E-2</v>
      </c>
      <c r="V161" s="70">
        <f t="shared" si="37"/>
        <v>2.1353076718039099E-2</v>
      </c>
      <c r="W161" s="86">
        <f t="shared" si="38"/>
        <v>8.6070546367512275E-3</v>
      </c>
      <c r="X161" s="68">
        <f t="shared" si="39"/>
        <v>1.472886112251042E-2</v>
      </c>
      <c r="Y161" s="68">
        <f t="shared" si="40"/>
        <v>1.0819508250124444E-2</v>
      </c>
      <c r="Z161" s="68">
        <f t="shared" si="41"/>
        <v>8.6756596654677283E-3</v>
      </c>
      <c r="AA161" s="70">
        <f t="shared" si="42"/>
        <v>3.5480401197989222E-3</v>
      </c>
      <c r="AB161" s="86">
        <f t="shared" si="43"/>
        <v>2.3453400229073229</v>
      </c>
      <c r="AC161" s="68">
        <f t="shared" si="44"/>
        <v>0.96344080890517492</v>
      </c>
      <c r="AD161" s="68">
        <f t="shared" si="45"/>
        <v>4.4456655012660855</v>
      </c>
      <c r="AE161" s="68">
        <f t="shared" si="46"/>
        <v>9.1401621234051937</v>
      </c>
      <c r="AF161" s="70">
        <f t="shared" si="47"/>
        <v>6.0182737503118311</v>
      </c>
    </row>
    <row r="162" spans="1:32" ht="12.75">
      <c r="A162" s="69" t="s">
        <v>1883</v>
      </c>
      <c r="B162" s="71" t="s">
        <v>1884</v>
      </c>
      <c r="C162" s="67" t="s">
        <v>1115</v>
      </c>
      <c r="D162" s="100">
        <v>48.403373000000002</v>
      </c>
      <c r="E162" s="104">
        <v>54.315027800000003</v>
      </c>
      <c r="F162" s="130">
        <v>632.95799999999997</v>
      </c>
      <c r="G162" s="131">
        <v>628.44200000000001</v>
      </c>
      <c r="H162" s="131">
        <v>615.52099999999996</v>
      </c>
      <c r="I162" s="131">
        <v>622.149</v>
      </c>
      <c r="J162" s="131">
        <v>624.89599999999996</v>
      </c>
      <c r="K162" s="132">
        <v>622.745</v>
      </c>
      <c r="L162" s="130">
        <v>38.482746306395697</v>
      </c>
      <c r="M162" s="131">
        <v>43.820010400359202</v>
      </c>
      <c r="N162" s="131">
        <v>45.012938354742701</v>
      </c>
      <c r="O162" s="131">
        <v>49.785765922883101</v>
      </c>
      <c r="P162" s="131">
        <v>64.6226087867269</v>
      </c>
      <c r="Q162" s="132">
        <v>78.136698888523796</v>
      </c>
      <c r="R162" s="86">
        <f t="shared" si="33"/>
        <v>2.7738478181722027E-2</v>
      </c>
      <c r="S162" s="68">
        <f t="shared" si="34"/>
        <v>5.4446721645402471E-3</v>
      </c>
      <c r="T162" s="68">
        <f t="shared" si="35"/>
        <v>2.1206469706670551E-2</v>
      </c>
      <c r="U162" s="68">
        <f t="shared" si="36"/>
        <v>5.9602750259283729E-2</v>
      </c>
      <c r="V162" s="70">
        <f t="shared" si="37"/>
        <v>4.1824650398739741E-2</v>
      </c>
      <c r="W162" s="86">
        <f t="shared" si="38"/>
        <v>-1.4320657348054265E-3</v>
      </c>
      <c r="X162" s="68">
        <f t="shared" si="39"/>
        <v>-4.1549353825397874E-3</v>
      </c>
      <c r="Y162" s="68">
        <f t="shared" si="40"/>
        <v>2.1421100491364779E-3</v>
      </c>
      <c r="Z162" s="68">
        <f t="shared" si="41"/>
        <v>8.8112439989181059E-4</v>
      </c>
      <c r="AA162" s="70">
        <f t="shared" si="42"/>
        <v>-6.8962213687640515E-4</v>
      </c>
      <c r="AB162" s="86">
        <f t="shared" si="43"/>
        <v>-19.369556513752372</v>
      </c>
      <c r="AC162" s="68">
        <f t="shared" si="44"/>
        <v>-1.3104107918068468</v>
      </c>
      <c r="AD162" s="68">
        <f t="shared" si="45"/>
        <v>9.8998040344469</v>
      </c>
      <c r="AE162" s="68">
        <f t="shared" si="46"/>
        <v>67.643967488134578</v>
      </c>
      <c r="AF162" s="70">
        <f t="shared" si="47"/>
        <v>-60.648648241168047</v>
      </c>
    </row>
    <row r="163" spans="1:32" ht="12.75">
      <c r="A163" s="69" t="s">
        <v>1883</v>
      </c>
      <c r="B163" s="71" t="s">
        <v>1884</v>
      </c>
      <c r="C163" s="67" t="s">
        <v>1116</v>
      </c>
      <c r="D163" s="100">
        <v>44.682110000000002</v>
      </c>
      <c r="E163" s="104">
        <v>43.024593000000003</v>
      </c>
      <c r="F163" s="130">
        <v>312.59500000000003</v>
      </c>
      <c r="G163" s="131">
        <v>313.87099999999998</v>
      </c>
      <c r="H163" s="131">
        <v>311.81099999999998</v>
      </c>
      <c r="I163" s="131">
        <v>308.11200000000002</v>
      </c>
      <c r="J163" s="131">
        <v>302.10500000000002</v>
      </c>
      <c r="K163" s="132">
        <v>297.14499999999998</v>
      </c>
      <c r="L163" s="130">
        <v>49.887200073551</v>
      </c>
      <c r="M163" s="131">
        <v>55.780080687049299</v>
      </c>
      <c r="N163" s="131">
        <v>63.863413085750302</v>
      </c>
      <c r="O163" s="131">
        <v>66.864318129146994</v>
      </c>
      <c r="P163" s="131">
        <v>72.564114514108894</v>
      </c>
      <c r="Q163" s="132">
        <v>84.985161957174199</v>
      </c>
      <c r="R163" s="86">
        <f t="shared" si="33"/>
        <v>2.362482001319037E-2</v>
      </c>
      <c r="S163" s="68">
        <f t="shared" si="34"/>
        <v>2.8982863771933359E-2</v>
      </c>
      <c r="T163" s="68">
        <f t="shared" si="35"/>
        <v>9.3978849497671994E-3</v>
      </c>
      <c r="U163" s="68">
        <f t="shared" si="36"/>
        <v>1.7048843222936531E-2</v>
      </c>
      <c r="V163" s="70">
        <f t="shared" si="37"/>
        <v>3.4234683427853962E-2</v>
      </c>
      <c r="W163" s="86">
        <f t="shared" si="38"/>
        <v>8.1473009840060478E-4</v>
      </c>
      <c r="X163" s="68">
        <f t="shared" si="39"/>
        <v>-1.3169676886840361E-3</v>
      </c>
      <c r="Y163" s="68">
        <f t="shared" si="40"/>
        <v>-2.3867763577739695E-3</v>
      </c>
      <c r="Z163" s="68">
        <f t="shared" si="41"/>
        <v>-3.9377428341758249E-3</v>
      </c>
      <c r="AA163" s="70">
        <f t="shared" si="42"/>
        <v>-3.3108807828288191E-3</v>
      </c>
      <c r="AB163" s="86">
        <f t="shared" si="43"/>
        <v>28.997112122859107</v>
      </c>
      <c r="AC163" s="68">
        <f t="shared" si="44"/>
        <v>-22.007270201818034</v>
      </c>
      <c r="AD163" s="68">
        <f t="shared" si="45"/>
        <v>-3.937480325359076</v>
      </c>
      <c r="AE163" s="68">
        <f t="shared" si="46"/>
        <v>-4.3295979298010403</v>
      </c>
      <c r="AF163" s="70">
        <f t="shared" si="47"/>
        <v>-10.340053198352802</v>
      </c>
    </row>
    <row r="164" spans="1:32" ht="12.75">
      <c r="A164" s="69" t="s">
        <v>1883</v>
      </c>
      <c r="B164" s="71" t="s">
        <v>1884</v>
      </c>
      <c r="C164" s="67" t="s">
        <v>1117</v>
      </c>
      <c r="D164" s="100">
        <v>40.407520300000002</v>
      </c>
      <c r="E164" s="104">
        <v>56.128889899999997</v>
      </c>
      <c r="F164" s="130">
        <v>321.24400000000003</v>
      </c>
      <c r="G164" s="131">
        <v>325.904</v>
      </c>
      <c r="H164" s="131">
        <v>344.28500000000003</v>
      </c>
      <c r="I164" s="131">
        <v>353.52600000000001</v>
      </c>
      <c r="J164" s="131">
        <v>359.27699999999999</v>
      </c>
      <c r="K164" s="132">
        <v>360.33100000000002</v>
      </c>
      <c r="L164" s="130">
        <v>31.3197188726352</v>
      </c>
      <c r="M164" s="131">
        <v>33.451235084132499</v>
      </c>
      <c r="N164" s="131">
        <v>36.525330355507002</v>
      </c>
      <c r="O164" s="131">
        <v>40.175214913154697</v>
      </c>
      <c r="P164" s="131">
        <v>42.1083582750015</v>
      </c>
      <c r="Q164" s="132">
        <v>55.861289911156099</v>
      </c>
      <c r="R164" s="86">
        <f t="shared" si="33"/>
        <v>1.3611336807749296E-2</v>
      </c>
      <c r="S164" s="68">
        <f t="shared" si="34"/>
        <v>1.8379562151549324E-2</v>
      </c>
      <c r="T164" s="68">
        <f t="shared" si="35"/>
        <v>1.9985497856543792E-2</v>
      </c>
      <c r="U164" s="68">
        <f t="shared" si="36"/>
        <v>9.6235620196462347E-3</v>
      </c>
      <c r="V164" s="70">
        <f t="shared" si="37"/>
        <v>6.5321623542465734E-2</v>
      </c>
      <c r="W164" s="86">
        <f t="shared" si="38"/>
        <v>2.8803800959149519E-3</v>
      </c>
      <c r="X164" s="68">
        <f t="shared" si="39"/>
        <v>1.0973388653330798E-2</v>
      </c>
      <c r="Y164" s="68">
        <f t="shared" si="40"/>
        <v>5.2974460211337466E-3</v>
      </c>
      <c r="Z164" s="68">
        <f t="shared" si="41"/>
        <v>3.2273291734226765E-3</v>
      </c>
      <c r="AA164" s="70">
        <f t="shared" si="42"/>
        <v>5.858749506501104E-4</v>
      </c>
      <c r="AB164" s="86">
        <f t="shared" si="43"/>
        <v>4.7255349483400941</v>
      </c>
      <c r="AC164" s="68">
        <f t="shared" si="44"/>
        <v>1.6749212783938441</v>
      </c>
      <c r="AD164" s="68">
        <f t="shared" si="45"/>
        <v>3.7726666353584748</v>
      </c>
      <c r="AE164" s="68">
        <f t="shared" si="46"/>
        <v>2.9818966403852034</v>
      </c>
      <c r="AF164" s="70">
        <f t="shared" si="47"/>
        <v>111.49413961116146</v>
      </c>
    </row>
    <row r="165" spans="1:32" ht="12.75">
      <c r="A165" s="69" t="s">
        <v>1883</v>
      </c>
      <c r="B165" s="71" t="s">
        <v>1884</v>
      </c>
      <c r="C165" s="67" t="s">
        <v>1118</v>
      </c>
      <c r="D165" s="100">
        <v>131.8855768</v>
      </c>
      <c r="E165" s="104">
        <v>43.115067799999998</v>
      </c>
      <c r="F165" s="130">
        <v>598.57000000000005</v>
      </c>
      <c r="G165" s="131">
        <v>591.88</v>
      </c>
      <c r="H165" s="131">
        <v>592.02599999999995</v>
      </c>
      <c r="I165" s="131">
        <v>603.03499999999997</v>
      </c>
      <c r="J165" s="131">
        <v>609.75400000000002</v>
      </c>
      <c r="K165" s="132">
        <v>609.86300000000006</v>
      </c>
      <c r="L165" s="130">
        <v>50.294647988420301</v>
      </c>
      <c r="M165" s="131">
        <v>55.035137344880702</v>
      </c>
      <c r="N165" s="131">
        <v>59.583762811319801</v>
      </c>
      <c r="O165" s="131">
        <v>59.716334621953202</v>
      </c>
      <c r="P165" s="131">
        <v>64.518600034925299</v>
      </c>
      <c r="Q165" s="132">
        <v>82.509567304610798</v>
      </c>
      <c r="R165" s="86">
        <f t="shared" si="33"/>
        <v>1.8850870007289196E-2</v>
      </c>
      <c r="S165" s="68">
        <f t="shared" si="34"/>
        <v>1.6529895938788661E-2</v>
      </c>
      <c r="T165" s="68">
        <f t="shared" si="35"/>
        <v>4.4499307992080915E-4</v>
      </c>
      <c r="U165" s="68">
        <f t="shared" si="36"/>
        <v>1.6083590673720508E-2</v>
      </c>
      <c r="V165" s="70">
        <f t="shared" si="37"/>
        <v>5.5769862520099946E-2</v>
      </c>
      <c r="W165" s="86">
        <f t="shared" si="38"/>
        <v>-2.2479131177687581E-3</v>
      </c>
      <c r="X165" s="68">
        <f t="shared" si="39"/>
        <v>4.9328240836717207E-5</v>
      </c>
      <c r="Y165" s="68">
        <f t="shared" si="40"/>
        <v>3.6849370643952961E-3</v>
      </c>
      <c r="Z165" s="68">
        <f t="shared" si="41"/>
        <v>2.2160717959239492E-3</v>
      </c>
      <c r="AA165" s="70">
        <f t="shared" si="42"/>
        <v>3.5748927832347991E-5</v>
      </c>
      <c r="AB165" s="86">
        <f t="shared" si="43"/>
        <v>-8.3859424362451609</v>
      </c>
      <c r="AC165" s="68">
        <f t="shared" si="44"/>
        <v>335.10004935113608</v>
      </c>
      <c r="AD165" s="68">
        <f t="shared" si="45"/>
        <v>0.120760021716635</v>
      </c>
      <c r="AE165" s="68">
        <f t="shared" si="46"/>
        <v>7.2577028881930969</v>
      </c>
      <c r="AF165" s="70">
        <f t="shared" si="47"/>
        <v>1560.0429411937689</v>
      </c>
    </row>
    <row r="166" spans="1:32" ht="12.75">
      <c r="A166" s="69" t="s">
        <v>1883</v>
      </c>
      <c r="B166" s="71" t="s">
        <v>1884</v>
      </c>
      <c r="C166" s="67" t="s">
        <v>1119</v>
      </c>
      <c r="D166" s="100">
        <v>44.515335299999997</v>
      </c>
      <c r="E166" s="104">
        <v>48.708190600000002</v>
      </c>
      <c r="F166" s="130">
        <v>1010.31</v>
      </c>
      <c r="G166" s="131">
        <v>1015.655</v>
      </c>
      <c r="H166" s="131">
        <v>1020.912</v>
      </c>
      <c r="I166" s="131">
        <v>1016.9450000000001</v>
      </c>
      <c r="J166" s="131">
        <v>1004.688</v>
      </c>
      <c r="K166" s="132">
        <v>992.26800000000003</v>
      </c>
      <c r="L166" s="130">
        <v>154.95216817084301</v>
      </c>
      <c r="M166" s="131">
        <v>170.571082049887</v>
      </c>
      <c r="N166" s="131">
        <v>180.30282962364799</v>
      </c>
      <c r="O166" s="131">
        <v>190.232840083669</v>
      </c>
      <c r="P166" s="131">
        <v>248.716340451604</v>
      </c>
      <c r="Q166" s="132">
        <v>292.46150385005501</v>
      </c>
      <c r="R166" s="86">
        <f t="shared" si="33"/>
        <v>2.0159658381576569E-2</v>
      </c>
      <c r="S166" s="68">
        <f t="shared" si="34"/>
        <v>1.1410782480602134E-2</v>
      </c>
      <c r="T166" s="68">
        <f t="shared" si="35"/>
        <v>1.1014813778295376E-2</v>
      </c>
      <c r="U166" s="68">
        <f t="shared" si="36"/>
        <v>6.1486229551335661E-2</v>
      </c>
      <c r="V166" s="70">
        <f t="shared" si="37"/>
        <v>3.5176750605948291E-2</v>
      </c>
      <c r="W166" s="86">
        <f t="shared" si="38"/>
        <v>1.0553020217207425E-3</v>
      </c>
      <c r="X166" s="68">
        <f t="shared" si="39"/>
        <v>1.0325241793819983E-3</v>
      </c>
      <c r="Y166" s="68">
        <f t="shared" si="40"/>
        <v>-7.7866209669015432E-4</v>
      </c>
      <c r="Z166" s="68">
        <f t="shared" si="41"/>
        <v>-2.4251978847496178E-3</v>
      </c>
      <c r="AA166" s="70">
        <f t="shared" si="42"/>
        <v>-2.4878184889789269E-3</v>
      </c>
      <c r="AB166" s="86">
        <f t="shared" si="43"/>
        <v>19.103212129457365</v>
      </c>
      <c r="AC166" s="68">
        <f t="shared" si="44"/>
        <v>11.051346504477875</v>
      </c>
      <c r="AD166" s="68">
        <f t="shared" si="45"/>
        <v>-14.145819894297999</v>
      </c>
      <c r="AE166" s="68">
        <f t="shared" si="46"/>
        <v>-25.353077345968252</v>
      </c>
      <c r="AF166" s="70">
        <f t="shared" si="47"/>
        <v>-14.139596904590034</v>
      </c>
    </row>
    <row r="167" spans="1:32" ht="12.75">
      <c r="A167" s="69" t="s">
        <v>1883</v>
      </c>
      <c r="B167" s="71" t="s">
        <v>1884</v>
      </c>
      <c r="C167" s="67" t="s">
        <v>1120</v>
      </c>
      <c r="D167" s="100">
        <v>43.121521299999998</v>
      </c>
      <c r="E167" s="104">
        <v>60.039146100000004</v>
      </c>
      <c r="F167" s="130">
        <v>290.84100000000001</v>
      </c>
      <c r="G167" s="131">
        <v>295.81599999999997</v>
      </c>
      <c r="H167" s="131">
        <v>301.42899999999997</v>
      </c>
      <c r="I167" s="131">
        <v>310.25</v>
      </c>
      <c r="J167" s="131">
        <v>316.73700000000002</v>
      </c>
      <c r="K167" s="132">
        <v>318.45499999999998</v>
      </c>
      <c r="L167" s="130">
        <v>40.883563490304802</v>
      </c>
      <c r="M167" s="131">
        <v>43.747139886899603</v>
      </c>
      <c r="N167" s="131">
        <v>48.525615765940898</v>
      </c>
      <c r="O167" s="131">
        <v>50.896780378986698</v>
      </c>
      <c r="P167" s="131">
        <v>52.520205130759201</v>
      </c>
      <c r="Q167" s="132">
        <v>59.746436233553503</v>
      </c>
      <c r="R167" s="86">
        <f t="shared" si="33"/>
        <v>1.400844814945681E-2</v>
      </c>
      <c r="S167" s="68">
        <f t="shared" si="34"/>
        <v>2.1845889314799499E-2</v>
      </c>
      <c r="T167" s="68">
        <f t="shared" si="35"/>
        <v>9.7728367816408805E-3</v>
      </c>
      <c r="U167" s="68">
        <f t="shared" si="36"/>
        <v>6.3792826960141187E-3</v>
      </c>
      <c r="V167" s="70">
        <f t="shared" si="37"/>
        <v>2.7517908906879562E-2</v>
      </c>
      <c r="W167" s="86">
        <f t="shared" si="38"/>
        <v>3.3921826646136216E-3</v>
      </c>
      <c r="X167" s="68">
        <f t="shared" si="39"/>
        <v>3.7593719598244925E-3</v>
      </c>
      <c r="Y167" s="68">
        <f t="shared" si="40"/>
        <v>5.7687849739961328E-3</v>
      </c>
      <c r="Z167" s="68">
        <f t="shared" si="41"/>
        <v>4.1386704886391618E-3</v>
      </c>
      <c r="AA167" s="70">
        <f t="shared" si="42"/>
        <v>1.0818802436345283E-3</v>
      </c>
      <c r="AB167" s="86">
        <f t="shared" si="43"/>
        <v>4.1296267136759299</v>
      </c>
      <c r="AC167" s="68">
        <f t="shared" si="44"/>
        <v>5.811047576100818</v>
      </c>
      <c r="AD167" s="68">
        <f t="shared" si="45"/>
        <v>1.6940892797519327</v>
      </c>
      <c r="AE167" s="68">
        <f t="shared" si="46"/>
        <v>1.5413845372627608</v>
      </c>
      <c r="AF167" s="70">
        <f t="shared" si="47"/>
        <v>25.435263347109824</v>
      </c>
    </row>
    <row r="168" spans="1:32" ht="12.75">
      <c r="A168" s="69" t="s">
        <v>1883</v>
      </c>
      <c r="B168" s="71" t="s">
        <v>1884</v>
      </c>
      <c r="C168" s="67" t="s">
        <v>1121</v>
      </c>
      <c r="D168" s="100">
        <v>44.765458600000002</v>
      </c>
      <c r="E168" s="104">
        <v>48.829991999999997</v>
      </c>
      <c r="F168" s="130">
        <v>303.23599999999999</v>
      </c>
      <c r="G168" s="131">
        <v>311.90499999999997</v>
      </c>
      <c r="H168" s="131">
        <v>314.12700000000001</v>
      </c>
      <c r="I168" s="131">
        <v>323.16000000000003</v>
      </c>
      <c r="J168" s="131">
        <v>329.97699999999998</v>
      </c>
      <c r="K168" s="132">
        <v>331.79899999999998</v>
      </c>
      <c r="L168" s="130">
        <v>30.680648656605999</v>
      </c>
      <c r="M168" s="131">
        <v>35.851708366155997</v>
      </c>
      <c r="N168" s="131">
        <v>42.366268611756901</v>
      </c>
      <c r="O168" s="131">
        <v>45.839808771165401</v>
      </c>
      <c r="P168" s="131">
        <v>49.008825874145302</v>
      </c>
      <c r="Q168" s="132">
        <v>58.872660277828899</v>
      </c>
      <c r="R168" s="86">
        <f t="shared" si="33"/>
        <v>3.3708933389428784E-2</v>
      </c>
      <c r="S168" s="68">
        <f t="shared" si="34"/>
        <v>3.6341700535256212E-2</v>
      </c>
      <c r="T168" s="68">
        <f t="shared" si="35"/>
        <v>1.6397668585071339E-2</v>
      </c>
      <c r="U168" s="68">
        <f t="shared" si="36"/>
        <v>1.3826484830247834E-2</v>
      </c>
      <c r="V168" s="70">
        <f t="shared" si="37"/>
        <v>4.0253298167207394E-2</v>
      </c>
      <c r="W168" s="86">
        <f t="shared" si="38"/>
        <v>5.637454807035102E-3</v>
      </c>
      <c r="X168" s="68">
        <f t="shared" si="39"/>
        <v>1.4197416942573339E-3</v>
      </c>
      <c r="Y168" s="68">
        <f t="shared" si="40"/>
        <v>5.6700387751718959E-3</v>
      </c>
      <c r="Z168" s="68">
        <f t="shared" si="41"/>
        <v>4.1750796900748748E-3</v>
      </c>
      <c r="AA168" s="70">
        <f t="shared" si="42"/>
        <v>1.1012817652293629E-3</v>
      </c>
      <c r="AB168" s="86">
        <f t="shared" si="43"/>
        <v>5.9794596219844944</v>
      </c>
      <c r="AC168" s="68">
        <f t="shared" si="44"/>
        <v>25.597403163021522</v>
      </c>
      <c r="AD168" s="68">
        <f t="shared" si="45"/>
        <v>2.8919852641702999</v>
      </c>
      <c r="AE168" s="68">
        <f t="shared" si="46"/>
        <v>3.3116696821659644</v>
      </c>
      <c r="AF168" s="70">
        <f t="shared" si="47"/>
        <v>36.551316328046056</v>
      </c>
    </row>
    <row r="169" spans="1:32" ht="12.75">
      <c r="A169" s="69" t="s">
        <v>1883</v>
      </c>
      <c r="B169" s="71" t="s">
        <v>1884</v>
      </c>
      <c r="C169" s="67" t="s">
        <v>1122</v>
      </c>
      <c r="D169" s="100">
        <v>39.183725000000003</v>
      </c>
      <c r="E169" s="104">
        <v>51.680008100000002</v>
      </c>
      <c r="F169" s="130">
        <v>920.947</v>
      </c>
      <c r="G169" s="131">
        <v>944.12599999999998</v>
      </c>
      <c r="H169" s="131">
        <v>973.64700000000005</v>
      </c>
      <c r="I169" s="131">
        <v>1023.832</v>
      </c>
      <c r="J169" s="131">
        <v>1067.7190000000001</v>
      </c>
      <c r="K169" s="132">
        <v>1086.001</v>
      </c>
      <c r="L169" s="130">
        <v>102.00684614087</v>
      </c>
      <c r="M169" s="131">
        <v>116.790557019926</v>
      </c>
      <c r="N169" s="131">
        <v>133.15466486000301</v>
      </c>
      <c r="O169" s="131">
        <v>140.35582030872601</v>
      </c>
      <c r="P169" s="131">
        <v>143.505117555076</v>
      </c>
      <c r="Q169" s="132">
        <v>175.10315920423801</v>
      </c>
      <c r="R169" s="86">
        <f t="shared" si="33"/>
        <v>2.89857228967552E-2</v>
      </c>
      <c r="S169" s="68">
        <f t="shared" si="34"/>
        <v>2.8022998190316156E-2</v>
      </c>
      <c r="T169" s="68">
        <f t="shared" si="35"/>
        <v>1.0816227063909773E-2</v>
      </c>
      <c r="U169" s="68">
        <f t="shared" si="36"/>
        <v>4.4875905244582074E-3</v>
      </c>
      <c r="V169" s="70">
        <f t="shared" si="37"/>
        <v>4.4037511954282696E-2</v>
      </c>
      <c r="W169" s="86">
        <f t="shared" si="38"/>
        <v>4.9714286721726716E-3</v>
      </c>
      <c r="X169" s="68">
        <f t="shared" si="39"/>
        <v>6.1578366277336523E-3</v>
      </c>
      <c r="Y169" s="68">
        <f t="shared" si="40"/>
        <v>1.005178293724553E-2</v>
      </c>
      <c r="Z169" s="68">
        <f t="shared" si="41"/>
        <v>8.3944293294070313E-3</v>
      </c>
      <c r="AA169" s="70">
        <f t="shared" si="42"/>
        <v>3.395509003401187E-3</v>
      </c>
      <c r="AB169" s="86">
        <f t="shared" si="43"/>
        <v>5.8304613840688013</v>
      </c>
      <c r="AC169" s="68">
        <f t="shared" si="44"/>
        <v>4.5507862394572527</v>
      </c>
      <c r="AD169" s="68">
        <f t="shared" si="45"/>
        <v>1.0760506003200385</v>
      </c>
      <c r="AE169" s="68">
        <f t="shared" si="46"/>
        <v>0.53459149494980662</v>
      </c>
      <c r="AF169" s="70">
        <f t="shared" si="47"/>
        <v>12.969340358152945</v>
      </c>
    </row>
    <row r="170" spans="1:32" ht="12.75">
      <c r="A170" s="69" t="s">
        <v>1883</v>
      </c>
      <c r="B170" s="71" t="s">
        <v>1884</v>
      </c>
      <c r="C170" s="67" t="s">
        <v>1398</v>
      </c>
      <c r="D170" s="100">
        <v>129.73197870000001</v>
      </c>
      <c r="E170" s="104">
        <v>62.027407799999999</v>
      </c>
      <c r="F170" s="130">
        <v>205.613</v>
      </c>
      <c r="G170" s="131">
        <v>228.268</v>
      </c>
      <c r="H170" s="131">
        <v>267.17099999999999</v>
      </c>
      <c r="I170" s="131">
        <v>298.17</v>
      </c>
      <c r="J170" s="131">
        <v>328.08600000000001</v>
      </c>
      <c r="K170" s="132">
        <v>343.58100000000002</v>
      </c>
      <c r="L170" s="130">
        <v>43.892376268981003</v>
      </c>
      <c r="M170" s="131">
        <v>50.958688097207997</v>
      </c>
      <c r="N170" s="131">
        <v>53.514138327439497</v>
      </c>
      <c r="O170" s="131">
        <v>57.335705476673802</v>
      </c>
      <c r="P170" s="131">
        <v>66.572975714341098</v>
      </c>
      <c r="Q170" s="132">
        <v>92.894619840986906</v>
      </c>
      <c r="R170" s="86">
        <f t="shared" si="33"/>
        <v>3.2198356201647696E-2</v>
      </c>
      <c r="S170" s="68">
        <f t="shared" si="34"/>
        <v>1.0029497719237838E-2</v>
      </c>
      <c r="T170" s="68">
        <f t="shared" si="35"/>
        <v>1.4282457939810599E-2</v>
      </c>
      <c r="U170" s="68">
        <f t="shared" si="36"/>
        <v>3.2221702552959239E-2</v>
      </c>
      <c r="V170" s="70">
        <f t="shared" si="37"/>
        <v>7.9076063054743767E-2</v>
      </c>
      <c r="W170" s="86">
        <f t="shared" si="38"/>
        <v>2.0904923221953888E-2</v>
      </c>
      <c r="X170" s="68">
        <f t="shared" si="39"/>
        <v>3.1473705114875031E-2</v>
      </c>
      <c r="Y170" s="68">
        <f t="shared" si="40"/>
        <v>2.1954978161958037E-2</v>
      </c>
      <c r="Z170" s="68">
        <f t="shared" si="41"/>
        <v>1.9122395098187424E-2</v>
      </c>
      <c r="AA170" s="70">
        <f t="shared" si="42"/>
        <v>9.2294245170802917E-3</v>
      </c>
      <c r="AB170" s="86">
        <f t="shared" si="43"/>
        <v>1.5402283882982022</v>
      </c>
      <c r="AC170" s="68">
        <f t="shared" si="44"/>
        <v>0.31866275936155097</v>
      </c>
      <c r="AD170" s="68">
        <f t="shared" si="45"/>
        <v>0.65053391692997387</v>
      </c>
      <c r="AE170" s="68">
        <f t="shared" si="46"/>
        <v>1.6850244118224225</v>
      </c>
      <c r="AF170" s="70">
        <f t="shared" si="47"/>
        <v>8.5678216348595591</v>
      </c>
    </row>
    <row r="171" spans="1:32" ht="12.75">
      <c r="A171" s="69" t="s">
        <v>1883</v>
      </c>
      <c r="B171" s="71" t="s">
        <v>1884</v>
      </c>
      <c r="C171" s="67" t="s">
        <v>1123</v>
      </c>
      <c r="D171" s="100">
        <v>39.893370500000003</v>
      </c>
      <c r="E171" s="108">
        <v>57.626387700000002</v>
      </c>
      <c r="F171" s="130">
        <v>616.327</v>
      </c>
      <c r="G171" s="131">
        <v>605.726</v>
      </c>
      <c r="H171" s="131">
        <v>592.25199999999995</v>
      </c>
      <c r="I171" s="131">
        <v>604.02200000000005</v>
      </c>
      <c r="J171" s="131">
        <v>612.36500000000001</v>
      </c>
      <c r="K171" s="132">
        <v>613.35500000000002</v>
      </c>
      <c r="L171" s="130">
        <v>65.037456183302098</v>
      </c>
      <c r="M171" s="131">
        <v>86.201475619933007</v>
      </c>
      <c r="N171" s="131">
        <v>91.874101577270196</v>
      </c>
      <c r="O171" s="131">
        <v>95.750233910256199</v>
      </c>
      <c r="P171" s="131">
        <v>101.22745542764299</v>
      </c>
      <c r="Q171" s="132">
        <v>122.0984135959</v>
      </c>
      <c r="R171" s="86">
        <f t="shared" si="33"/>
        <v>6.5082556048877624E-2</v>
      </c>
      <c r="S171" s="68">
        <f t="shared" si="34"/>
        <v>1.3161319841781144E-2</v>
      </c>
      <c r="T171" s="68">
        <f t="shared" si="35"/>
        <v>8.4379216045470749E-3</v>
      </c>
      <c r="U171" s="68">
        <f t="shared" si="36"/>
        <v>1.1440643628130307E-2</v>
      </c>
      <c r="V171" s="70">
        <f t="shared" si="37"/>
        <v>4.1235765692392588E-2</v>
      </c>
      <c r="W171" s="86">
        <f t="shared" si="38"/>
        <v>-3.4699856470249606E-3</v>
      </c>
      <c r="X171" s="68">
        <f t="shared" si="39"/>
        <v>-4.4991037241660335E-3</v>
      </c>
      <c r="Y171" s="68">
        <f t="shared" si="40"/>
        <v>3.9356802254098596E-3</v>
      </c>
      <c r="Z171" s="68">
        <f t="shared" si="41"/>
        <v>2.7435777699250179E-3</v>
      </c>
      <c r="AA171" s="70">
        <f t="shared" si="42"/>
        <v>3.2307548715178178E-4</v>
      </c>
      <c r="AB171" s="86">
        <f t="shared" si="43"/>
        <v>-18.755857421104043</v>
      </c>
      <c r="AC171" s="68">
        <f t="shared" si="44"/>
        <v>-2.925320385722106</v>
      </c>
      <c r="AD171" s="68">
        <f t="shared" si="45"/>
        <v>2.1439550779734282</v>
      </c>
      <c r="AE171" s="68">
        <f t="shared" si="46"/>
        <v>4.1699724183298725</v>
      </c>
      <c r="AF171" s="70">
        <f t="shared" si="47"/>
        <v>127.63508013537377</v>
      </c>
    </row>
    <row r="172" spans="1:32" ht="12.75">
      <c r="A172" s="69" t="s">
        <v>1883</v>
      </c>
      <c r="B172" s="71" t="s">
        <v>1884</v>
      </c>
      <c r="C172" s="67" t="s">
        <v>1124</v>
      </c>
      <c r="D172" s="100">
        <v>60.600788600000001</v>
      </c>
      <c r="E172" s="108">
        <v>56.838207099999998</v>
      </c>
      <c r="F172" s="130">
        <v>1303.297</v>
      </c>
      <c r="G172" s="131">
        <v>1312.039</v>
      </c>
      <c r="H172" s="131">
        <v>1347.692</v>
      </c>
      <c r="I172" s="131">
        <v>1429.193</v>
      </c>
      <c r="J172" s="131">
        <v>1503.8119999999999</v>
      </c>
      <c r="K172" s="132">
        <v>1536.999</v>
      </c>
      <c r="L172" s="130">
        <v>185.253401546963</v>
      </c>
      <c r="M172" s="131">
        <v>198.69057669683301</v>
      </c>
      <c r="N172" s="131">
        <v>220.646391608806</v>
      </c>
      <c r="O172" s="131">
        <v>232.171661058143</v>
      </c>
      <c r="P172" s="131">
        <v>255.60405763468</v>
      </c>
      <c r="Q172" s="132">
        <v>347.60371620308001</v>
      </c>
      <c r="R172" s="86">
        <f t="shared" si="33"/>
        <v>1.4506805313870131E-2</v>
      </c>
      <c r="S172" s="68">
        <f t="shared" si="34"/>
        <v>2.2100509522878599E-2</v>
      </c>
      <c r="T172" s="68">
        <f t="shared" si="35"/>
        <v>1.0446823413065985E-2</v>
      </c>
      <c r="U172" s="68">
        <f t="shared" si="36"/>
        <v>2.0185406323701839E-2</v>
      </c>
      <c r="V172" s="70">
        <f t="shared" si="37"/>
        <v>7.1986070502753727E-2</v>
      </c>
      <c r="W172" s="86">
        <f t="shared" si="38"/>
        <v>1.3370415974241303E-3</v>
      </c>
      <c r="X172" s="68">
        <f t="shared" si="39"/>
        <v>5.3622168092648335E-3</v>
      </c>
      <c r="Y172" s="68">
        <f t="shared" si="40"/>
        <v>1.174328991479893E-2</v>
      </c>
      <c r="Z172" s="68">
        <f t="shared" si="41"/>
        <v>1.0178653680864392E-2</v>
      </c>
      <c r="AA172" s="70">
        <f t="shared" si="42"/>
        <v>4.3657192447326054E-3</v>
      </c>
      <c r="AB172" s="86">
        <f t="shared" si="43"/>
        <v>10.849928186092438</v>
      </c>
      <c r="AC172" s="68">
        <f t="shared" si="44"/>
        <v>4.1215247926367615</v>
      </c>
      <c r="AD172" s="68">
        <f t="shared" si="45"/>
        <v>0.88959937878233475</v>
      </c>
      <c r="AE172" s="68">
        <f t="shared" si="46"/>
        <v>1.9831116134395932</v>
      </c>
      <c r="AF172" s="70">
        <f t="shared" si="47"/>
        <v>16.488937209970032</v>
      </c>
    </row>
    <row r="173" spans="1:32" ht="12.75">
      <c r="A173" s="69" t="s">
        <v>1885</v>
      </c>
      <c r="B173" s="67" t="s">
        <v>1125</v>
      </c>
      <c r="C173" s="67" t="s">
        <v>1126</v>
      </c>
      <c r="D173" s="100">
        <v>17.1093063</v>
      </c>
      <c r="E173" s="104">
        <v>48.151698799999998</v>
      </c>
      <c r="F173" s="130">
        <v>429.77699999999999</v>
      </c>
      <c r="G173" s="131">
        <v>425.80799999999999</v>
      </c>
      <c r="H173" s="131">
        <v>413.54</v>
      </c>
      <c r="I173" s="131">
        <v>421.93700000000001</v>
      </c>
      <c r="J173" s="131">
        <v>434.92599999999999</v>
      </c>
      <c r="K173" s="132">
        <v>443.67899999999997</v>
      </c>
      <c r="L173" s="130">
        <v>34.803877441535299</v>
      </c>
      <c r="M173" s="131">
        <v>44.249759721072898</v>
      </c>
      <c r="N173" s="131">
        <v>50.575081633180702</v>
      </c>
      <c r="O173" s="131">
        <v>66.975395508308495</v>
      </c>
      <c r="P173" s="131">
        <v>103.23479548518</v>
      </c>
      <c r="Q173" s="132">
        <v>127.57378304924799</v>
      </c>
      <c r="R173" s="86">
        <f t="shared" si="33"/>
        <v>5.4280631779634922E-2</v>
      </c>
      <c r="S173" s="68">
        <f t="shared" si="34"/>
        <v>2.8589180831621642E-2</v>
      </c>
      <c r="T173" s="68">
        <f t="shared" si="35"/>
        <v>6.4855313508255685E-2</v>
      </c>
      <c r="U173" s="68">
        <f t="shared" si="36"/>
        <v>0.10827677746934221</v>
      </c>
      <c r="V173" s="70">
        <f t="shared" si="37"/>
        <v>4.7152682290269088E-2</v>
      </c>
      <c r="W173" s="86">
        <f t="shared" si="38"/>
        <v>-1.8555858136402488E-3</v>
      </c>
      <c r="X173" s="68">
        <f t="shared" si="39"/>
        <v>-5.8468590947433671E-3</v>
      </c>
      <c r="Y173" s="68">
        <f t="shared" si="40"/>
        <v>4.0203537638270051E-3</v>
      </c>
      <c r="Z173" s="68">
        <f t="shared" si="41"/>
        <v>6.063977576641684E-3</v>
      </c>
      <c r="AA173" s="70">
        <f t="shared" si="42"/>
        <v>3.9850852626585618E-3</v>
      </c>
      <c r="AB173" s="86">
        <f t="shared" si="43"/>
        <v>-29.252558076604569</v>
      </c>
      <c r="AC173" s="68">
        <f t="shared" si="44"/>
        <v>-4.8896647530508845</v>
      </c>
      <c r="AD173" s="68">
        <f t="shared" si="45"/>
        <v>16.131742955505345</v>
      </c>
      <c r="AE173" s="68">
        <f t="shared" si="46"/>
        <v>17.855735134381451</v>
      </c>
      <c r="AF173" s="70">
        <f t="shared" si="47"/>
        <v>11.832289444871806</v>
      </c>
    </row>
    <row r="174" spans="1:32" ht="12.75">
      <c r="A174" s="69" t="s">
        <v>1886</v>
      </c>
      <c r="B174" s="67" t="s">
        <v>1127</v>
      </c>
      <c r="C174" s="67" t="s">
        <v>1128</v>
      </c>
      <c r="D174" s="100">
        <v>-0.48817080000000002</v>
      </c>
      <c r="E174" s="108">
        <v>38.343636500000002</v>
      </c>
      <c r="F174" s="130">
        <v>283.37700000000001</v>
      </c>
      <c r="G174" s="131">
        <v>300.21699999999998</v>
      </c>
      <c r="H174" s="131">
        <v>322.95800000000003</v>
      </c>
      <c r="I174" s="131">
        <v>347.40699999999998</v>
      </c>
      <c r="J174" s="131">
        <v>369.75799999999998</v>
      </c>
      <c r="K174" s="132">
        <v>380.67500000000001</v>
      </c>
      <c r="L174" s="130">
        <v>60.3587494931325</v>
      </c>
      <c r="M174" s="131">
        <v>72.596542260725798</v>
      </c>
      <c r="N174" s="131">
        <v>81.545721652784394</v>
      </c>
      <c r="O174" s="131">
        <v>83.886011198933801</v>
      </c>
      <c r="P174" s="131">
        <v>88.348802948042504</v>
      </c>
      <c r="Q174" s="132">
        <v>107.713202670651</v>
      </c>
      <c r="R174" s="86">
        <f t="shared" si="33"/>
        <v>4.0550186577293784E-2</v>
      </c>
      <c r="S174" s="68">
        <f t="shared" si="34"/>
        <v>2.4654560984235848E-2</v>
      </c>
      <c r="T174" s="68">
        <f t="shared" si="35"/>
        <v>5.7398217802625759E-3</v>
      </c>
      <c r="U174" s="68">
        <f t="shared" si="36"/>
        <v>1.0640133403232851E-2</v>
      </c>
      <c r="V174" s="70">
        <f t="shared" si="37"/>
        <v>4.3836246958539112E-2</v>
      </c>
      <c r="W174" s="86">
        <f t="shared" si="38"/>
        <v>1.1545475984331099E-2</v>
      </c>
      <c r="X174" s="68">
        <f t="shared" si="39"/>
        <v>1.4603347459616728E-2</v>
      </c>
      <c r="Y174" s="68">
        <f t="shared" si="40"/>
        <v>1.4594943895843667E-2</v>
      </c>
      <c r="Z174" s="68">
        <f t="shared" si="41"/>
        <v>1.2470346862037528E-2</v>
      </c>
      <c r="AA174" s="70">
        <f t="shared" si="42"/>
        <v>5.8194510258487778E-3</v>
      </c>
      <c r="AB174" s="86">
        <f t="shared" si="43"/>
        <v>3.512214362779527</v>
      </c>
      <c r="AC174" s="68">
        <f t="shared" si="44"/>
        <v>1.688281474669707</v>
      </c>
      <c r="AD174" s="68">
        <f t="shared" si="45"/>
        <v>0.3932746724636027</v>
      </c>
      <c r="AE174" s="68">
        <f t="shared" si="46"/>
        <v>0.85323475930118287</v>
      </c>
      <c r="AF174" s="70">
        <f t="shared" si="47"/>
        <v>7.5327117220898883</v>
      </c>
    </row>
    <row r="175" spans="1:32" ht="12.75">
      <c r="A175" s="69" t="s">
        <v>1886</v>
      </c>
      <c r="B175" s="67" t="s">
        <v>1127</v>
      </c>
      <c r="C175" s="67" t="s">
        <v>1129</v>
      </c>
      <c r="D175" s="100">
        <v>2.177073</v>
      </c>
      <c r="E175" s="104">
        <v>41.3825802</v>
      </c>
      <c r="F175" s="130">
        <v>4355.4250000000002</v>
      </c>
      <c r="G175" s="131">
        <v>4612.3500000000004</v>
      </c>
      <c r="H175" s="131">
        <v>4933.5479999999998</v>
      </c>
      <c r="I175" s="131">
        <v>5276.9189999999999</v>
      </c>
      <c r="J175" s="131">
        <v>5585.5559999999996</v>
      </c>
      <c r="K175" s="132">
        <v>5733.2470000000003</v>
      </c>
      <c r="L175" s="130">
        <v>437.37766902199002</v>
      </c>
      <c r="M175" s="131">
        <v>486.22965919741199</v>
      </c>
      <c r="N175" s="131">
        <v>512.788365288617</v>
      </c>
      <c r="O175" s="131">
        <v>520.71727923367405</v>
      </c>
      <c r="P175" s="131">
        <v>535.60294516428905</v>
      </c>
      <c r="Q175" s="132">
        <v>579.98797075587197</v>
      </c>
      <c r="R175" s="86">
        <f t="shared" si="33"/>
        <v>2.2338584539379328E-2</v>
      </c>
      <c r="S175" s="68">
        <f t="shared" si="34"/>
        <v>1.0924346381931436E-2</v>
      </c>
      <c r="T175" s="68">
        <f t="shared" si="35"/>
        <v>3.0924702983829789E-3</v>
      </c>
      <c r="U175" s="68">
        <f t="shared" si="36"/>
        <v>5.7173696838030228E-3</v>
      </c>
      <c r="V175" s="70">
        <f t="shared" si="37"/>
        <v>1.6573854192668193E-2</v>
      </c>
      <c r="W175" s="86">
        <f t="shared" si="38"/>
        <v>1.1463058798297504E-2</v>
      </c>
      <c r="X175" s="68">
        <f t="shared" si="39"/>
        <v>1.3464183231228496E-2</v>
      </c>
      <c r="Y175" s="68">
        <f t="shared" si="40"/>
        <v>1.3456800001292898E-2</v>
      </c>
      <c r="Z175" s="68">
        <f t="shared" si="41"/>
        <v>1.1368315052665891E-2</v>
      </c>
      <c r="AA175" s="70">
        <f t="shared" si="42"/>
        <v>5.2196113919612593E-3</v>
      </c>
      <c r="AB175" s="86">
        <f t="shared" si="43"/>
        <v>1.9487455252953128</v>
      </c>
      <c r="AC175" s="68">
        <f t="shared" si="44"/>
        <v>0.81136346663745451</v>
      </c>
      <c r="AD175" s="68">
        <f t="shared" si="45"/>
        <v>0.22980725715518263</v>
      </c>
      <c r="AE175" s="68">
        <f t="shared" si="46"/>
        <v>0.50292146701742657</v>
      </c>
      <c r="AF175" s="70">
        <f t="shared" si="47"/>
        <v>3.1753042416517139</v>
      </c>
    </row>
    <row r="176" spans="1:32" ht="12.75">
      <c r="A176" s="69" t="s">
        <v>1886</v>
      </c>
      <c r="B176" s="67" t="s">
        <v>1127</v>
      </c>
      <c r="C176" s="67" t="s">
        <v>1130</v>
      </c>
      <c r="D176" s="100">
        <v>-2.9350038999999999</v>
      </c>
      <c r="E176" s="108">
        <v>43.263001799999998</v>
      </c>
      <c r="F176" s="130">
        <v>352.66199999999998</v>
      </c>
      <c r="G176" s="131">
        <v>350.47800000000001</v>
      </c>
      <c r="H176" s="131">
        <v>351.17099999999999</v>
      </c>
      <c r="I176" s="131">
        <v>351.86500000000001</v>
      </c>
      <c r="J176" s="131">
        <v>349.63299999999998</v>
      </c>
      <c r="K176" s="132">
        <v>346.74599999999998</v>
      </c>
      <c r="L176" s="130">
        <v>59.116161297232701</v>
      </c>
      <c r="M176" s="131">
        <v>65.2155406382129</v>
      </c>
      <c r="N176" s="131">
        <v>71.181235201774101</v>
      </c>
      <c r="O176" s="131">
        <v>73.196899078551894</v>
      </c>
      <c r="P176" s="131">
        <v>77.114831422532603</v>
      </c>
      <c r="Q176" s="132">
        <v>88.214227839822001</v>
      </c>
      <c r="R176" s="86">
        <f t="shared" si="33"/>
        <v>2.0635234789054949E-2</v>
      </c>
      <c r="S176" s="68">
        <f t="shared" si="34"/>
        <v>1.8295315825582883E-2</v>
      </c>
      <c r="T176" s="68">
        <f t="shared" si="35"/>
        <v>5.6634697924645054E-3</v>
      </c>
      <c r="U176" s="68">
        <f t="shared" si="36"/>
        <v>1.070518667676385E-2</v>
      </c>
      <c r="V176" s="70">
        <f t="shared" si="37"/>
        <v>2.878667102693349E-2</v>
      </c>
      <c r="W176" s="86">
        <f t="shared" si="38"/>
        <v>-1.2424308237516109E-3</v>
      </c>
      <c r="X176" s="68">
        <f t="shared" si="39"/>
        <v>3.9506945799983593E-4</v>
      </c>
      <c r="Y176" s="68">
        <f t="shared" si="40"/>
        <v>3.9485899750515583E-4</v>
      </c>
      <c r="Z176" s="68">
        <f t="shared" si="41"/>
        <v>-1.2727092775821813E-3</v>
      </c>
      <c r="AA176" s="70">
        <f t="shared" si="42"/>
        <v>-1.6583018958789796E-3</v>
      </c>
      <c r="AB176" s="86">
        <f t="shared" si="43"/>
        <v>-16.608759533786635</v>
      </c>
      <c r="AC176" s="68">
        <f t="shared" si="44"/>
        <v>46.309112119698405</v>
      </c>
      <c r="AD176" s="68">
        <f t="shared" si="45"/>
        <v>14.343018212192456</v>
      </c>
      <c r="AE176" s="68">
        <f t="shared" si="46"/>
        <v>-8.4113370314239688</v>
      </c>
      <c r="AF176" s="70">
        <f t="shared" si="47"/>
        <v>-17.359125680595795</v>
      </c>
    </row>
    <row r="177" spans="1:32" ht="12.75">
      <c r="A177" s="69" t="s">
        <v>1886</v>
      </c>
      <c r="B177" s="67" t="s">
        <v>1127</v>
      </c>
      <c r="C177" s="67" t="s">
        <v>1131</v>
      </c>
      <c r="D177" s="100">
        <v>-4.7760138000000003</v>
      </c>
      <c r="E177" s="104">
        <v>37.884581300000001</v>
      </c>
      <c r="F177" s="130">
        <v>308.37299999999999</v>
      </c>
      <c r="G177" s="131">
        <v>315.34199999999998</v>
      </c>
      <c r="H177" s="131">
        <v>325.54300000000001</v>
      </c>
      <c r="I177" s="131">
        <v>336.06700000000001</v>
      </c>
      <c r="J177" s="131">
        <v>343.71899999999999</v>
      </c>
      <c r="K177" s="132">
        <v>346.28</v>
      </c>
      <c r="L177" s="130">
        <v>19.449104777322699</v>
      </c>
      <c r="M177" s="131">
        <v>22.0784240287919</v>
      </c>
      <c r="N177" s="131">
        <v>25.955261345649099</v>
      </c>
      <c r="O177" s="131">
        <v>28.0178834347149</v>
      </c>
      <c r="P177" s="131">
        <v>34.585359628015198</v>
      </c>
      <c r="Q177" s="132">
        <v>41.143647029323503</v>
      </c>
      <c r="R177" s="86">
        <f t="shared" si="33"/>
        <v>2.7037946286709708E-2</v>
      </c>
      <c r="S177" s="68">
        <f t="shared" si="34"/>
        <v>3.5118786665221349E-2</v>
      </c>
      <c r="T177" s="68">
        <f t="shared" si="35"/>
        <v>1.5893672281682189E-2</v>
      </c>
      <c r="U177" s="68">
        <f t="shared" si="36"/>
        <v>4.6880601874180264E-2</v>
      </c>
      <c r="V177" s="70">
        <f t="shared" si="37"/>
        <v>3.7925223110855798E-2</v>
      </c>
      <c r="W177" s="86">
        <f t="shared" si="38"/>
        <v>4.4695349862826396E-3</v>
      </c>
      <c r="X177" s="68">
        <f t="shared" si="39"/>
        <v>6.3673586456868938E-3</v>
      </c>
      <c r="Y177" s="68">
        <f t="shared" si="40"/>
        <v>6.3631974936675982E-3</v>
      </c>
      <c r="Z177" s="68">
        <f t="shared" si="41"/>
        <v>4.5027836498705278E-3</v>
      </c>
      <c r="AA177" s="70">
        <f t="shared" si="42"/>
        <v>1.4846466503196923E-3</v>
      </c>
      <c r="AB177" s="86">
        <f t="shared" si="43"/>
        <v>6.0493868757468796</v>
      </c>
      <c r="AC177" s="68">
        <f t="shared" si="44"/>
        <v>5.5154403292501879</v>
      </c>
      <c r="AD177" s="68">
        <f t="shared" si="45"/>
        <v>2.4977493308197554</v>
      </c>
      <c r="AE177" s="68">
        <f t="shared" si="46"/>
        <v>10.41147110755105</v>
      </c>
      <c r="AF177" s="70">
        <f t="shared" si="47"/>
        <v>25.544949097948173</v>
      </c>
    </row>
    <row r="178" spans="1:32" ht="12.75">
      <c r="A178" s="69" t="s">
        <v>1886</v>
      </c>
      <c r="B178" s="67" t="s">
        <v>1127</v>
      </c>
      <c r="C178" s="67" t="s">
        <v>1665</v>
      </c>
      <c r="D178" s="100">
        <v>-13.488570599999999</v>
      </c>
      <c r="E178" s="108">
        <v>29.003103200000002</v>
      </c>
      <c r="F178" s="130">
        <v>355.56200000000001</v>
      </c>
      <c r="G178" s="131">
        <v>364.31700000000001</v>
      </c>
      <c r="H178" s="131">
        <v>377.63</v>
      </c>
      <c r="I178" s="131">
        <v>391.41899999999998</v>
      </c>
      <c r="J178" s="131">
        <v>401.9</v>
      </c>
      <c r="K178" s="132">
        <v>405.75700000000001</v>
      </c>
      <c r="L178" s="130">
        <v>21.704226994114901</v>
      </c>
      <c r="M178" s="131">
        <v>22.072621101926099</v>
      </c>
      <c r="N178" s="131">
        <v>26.6329929739615</v>
      </c>
      <c r="O178" s="131">
        <v>28.830526000978399</v>
      </c>
      <c r="P178" s="131">
        <v>29.620524921479099</v>
      </c>
      <c r="Q178" s="132">
        <v>32.398287997112099</v>
      </c>
      <c r="R178" s="86">
        <f t="shared" si="33"/>
        <v>3.3946761422195644E-3</v>
      </c>
      <c r="S178" s="68">
        <f t="shared" si="34"/>
        <v>4.1321525440741184E-2</v>
      </c>
      <c r="T178" s="68">
        <f t="shared" si="35"/>
        <v>1.6502336250119386E-2</v>
      </c>
      <c r="U178" s="68">
        <f t="shared" si="36"/>
        <v>5.4802948824027057E-3</v>
      </c>
      <c r="V178" s="70">
        <f t="shared" si="37"/>
        <v>1.8755664074128049E-2</v>
      </c>
      <c r="W178" s="86">
        <f t="shared" si="38"/>
        <v>4.8649462950157551E-3</v>
      </c>
      <c r="X178" s="68">
        <f t="shared" si="39"/>
        <v>7.178102501109937E-3</v>
      </c>
      <c r="Y178" s="68">
        <f t="shared" si="40"/>
        <v>7.1727434410236504E-3</v>
      </c>
      <c r="Z178" s="68">
        <f t="shared" si="41"/>
        <v>5.2849407964131942E-3</v>
      </c>
      <c r="AA178" s="70">
        <f t="shared" si="42"/>
        <v>1.9102313586391337E-3</v>
      </c>
      <c r="AB178" s="86">
        <f t="shared" si="43"/>
        <v>0.69778286056260996</v>
      </c>
      <c r="AC178" s="68">
        <f t="shared" si="44"/>
        <v>5.7566084399535544</v>
      </c>
      <c r="AD178" s="68">
        <f t="shared" si="45"/>
        <v>2.3007007549909346</v>
      </c>
      <c r="AE178" s="68">
        <f t="shared" si="46"/>
        <v>1.0369642903326552</v>
      </c>
      <c r="AF178" s="70">
        <f t="shared" si="47"/>
        <v>9.8185300902450674</v>
      </c>
    </row>
    <row r="179" spans="1:32" ht="12.75">
      <c r="A179" s="69" t="s">
        <v>1886</v>
      </c>
      <c r="B179" s="67" t="s">
        <v>1127</v>
      </c>
      <c r="C179" s="67" t="s">
        <v>1132</v>
      </c>
      <c r="D179" s="100">
        <v>-3.7035825</v>
      </c>
      <c r="E179" s="108">
        <v>40.416704699999997</v>
      </c>
      <c r="F179" s="130">
        <v>5014.4110000000001</v>
      </c>
      <c r="G179" s="131">
        <v>5383.402</v>
      </c>
      <c r="H179" s="131">
        <v>5787.3919999999998</v>
      </c>
      <c r="I179" s="131">
        <v>6221.45</v>
      </c>
      <c r="J179" s="131">
        <v>6617.5129999999999</v>
      </c>
      <c r="K179" s="132">
        <v>6810.53</v>
      </c>
      <c r="L179" s="130">
        <v>364.44114169803498</v>
      </c>
      <c r="M179" s="131">
        <v>478.31697501258401</v>
      </c>
      <c r="N179" s="131">
        <v>534.10214694914396</v>
      </c>
      <c r="O179" s="131">
        <v>559.09439453133098</v>
      </c>
      <c r="P179" s="131">
        <v>695.64522056252497</v>
      </c>
      <c r="Q179" s="132">
        <v>765.97469384544002</v>
      </c>
      <c r="R179" s="86">
        <f t="shared" si="33"/>
        <v>6.2493401696619169E-2</v>
      </c>
      <c r="S179" s="68">
        <f t="shared" si="34"/>
        <v>2.3325608268488611E-2</v>
      </c>
      <c r="T179" s="68">
        <f t="shared" si="35"/>
        <v>9.3586021793567991E-3</v>
      </c>
      <c r="U179" s="68">
        <f t="shared" si="36"/>
        <v>4.884714544335924E-2</v>
      </c>
      <c r="V179" s="70">
        <f t="shared" si="37"/>
        <v>2.0219925675919681E-2</v>
      </c>
      <c r="W179" s="86">
        <f t="shared" si="38"/>
        <v>1.4200909895561794E-2</v>
      </c>
      <c r="X179" s="68">
        <f t="shared" si="39"/>
        <v>1.4472248398789054E-2</v>
      </c>
      <c r="Y179" s="68">
        <f t="shared" si="40"/>
        <v>1.4464248044607192E-2</v>
      </c>
      <c r="Z179" s="68">
        <f t="shared" si="41"/>
        <v>1.2343324210229092E-2</v>
      </c>
      <c r="AA179" s="70">
        <f t="shared" si="42"/>
        <v>5.7500648506385692E-3</v>
      </c>
      <c r="AB179" s="86">
        <f t="shared" si="43"/>
        <v>4.4006617995759703</v>
      </c>
      <c r="AC179" s="68">
        <f t="shared" si="44"/>
        <v>1.6117473681864354</v>
      </c>
      <c r="AD179" s="68">
        <f t="shared" si="45"/>
        <v>0.64701615669858714</v>
      </c>
      <c r="AE179" s="68">
        <f t="shared" si="46"/>
        <v>3.9573736062833786</v>
      </c>
      <c r="AF179" s="70">
        <f t="shared" si="47"/>
        <v>3.5164691531564505</v>
      </c>
    </row>
    <row r="180" spans="1:32" ht="12.75">
      <c r="A180" s="69" t="s">
        <v>1886</v>
      </c>
      <c r="B180" s="67" t="s">
        <v>1127</v>
      </c>
      <c r="C180" s="67" t="s">
        <v>1133</v>
      </c>
      <c r="D180" s="100">
        <v>-4.4216366000000003</v>
      </c>
      <c r="E180" s="104">
        <v>36.721302799999997</v>
      </c>
      <c r="F180" s="130">
        <v>525.68799999999999</v>
      </c>
      <c r="G180" s="131">
        <v>537.68299999999999</v>
      </c>
      <c r="H180" s="131">
        <v>556.33799999999997</v>
      </c>
      <c r="I180" s="131">
        <v>575.62900000000002</v>
      </c>
      <c r="J180" s="131">
        <v>590.03200000000004</v>
      </c>
      <c r="K180" s="132">
        <v>595.13900000000001</v>
      </c>
      <c r="L180" s="130">
        <v>60.239294774492599</v>
      </c>
      <c r="M180" s="131">
        <v>73.6342383013736</v>
      </c>
      <c r="N180" s="131">
        <v>81.998361697640703</v>
      </c>
      <c r="O180" s="131">
        <v>86.898943308509104</v>
      </c>
      <c r="P180" s="131">
        <v>120.765118051901</v>
      </c>
      <c r="Q180" s="132">
        <v>135.10182576168401</v>
      </c>
      <c r="R180" s="86">
        <f t="shared" si="33"/>
        <v>4.4472444695859495E-2</v>
      </c>
      <c r="S180" s="68">
        <f t="shared" si="34"/>
        <v>2.2718027888151797E-2</v>
      </c>
      <c r="T180" s="68">
        <f t="shared" si="35"/>
        <v>1.195287688536685E-2</v>
      </c>
      <c r="U180" s="68">
        <f t="shared" si="36"/>
        <v>7.7943812557443912E-2</v>
      </c>
      <c r="V180" s="70">
        <f t="shared" si="37"/>
        <v>2.3743127056972783E-2</v>
      </c>
      <c r="W180" s="86">
        <f t="shared" si="38"/>
        <v>4.5122572630758914E-3</v>
      </c>
      <c r="X180" s="68">
        <f t="shared" si="39"/>
        <v>6.8213712083968012E-3</v>
      </c>
      <c r="Y180" s="68">
        <f t="shared" si="40"/>
        <v>6.8174665477909414E-3</v>
      </c>
      <c r="Z180" s="68">
        <f t="shared" si="41"/>
        <v>4.9426833526344848E-3</v>
      </c>
      <c r="AA180" s="70">
        <f t="shared" si="42"/>
        <v>1.7236437981047435E-3</v>
      </c>
      <c r="AB180" s="86">
        <f t="shared" si="43"/>
        <v>9.8559195770552677</v>
      </c>
      <c r="AC180" s="68">
        <f t="shared" si="44"/>
        <v>3.330419529168406</v>
      </c>
      <c r="AD180" s="68">
        <f t="shared" si="45"/>
        <v>1.7532725392308572</v>
      </c>
      <c r="AE180" s="68">
        <f t="shared" si="46"/>
        <v>15.769533873922819</v>
      </c>
      <c r="AF180" s="70">
        <f t="shared" si="47"/>
        <v>13.774961557068734</v>
      </c>
    </row>
    <row r="181" spans="1:32" ht="12.75">
      <c r="A181" s="69" t="s">
        <v>1886</v>
      </c>
      <c r="B181" s="67" t="s">
        <v>1127</v>
      </c>
      <c r="C181" s="67" t="s">
        <v>1134</v>
      </c>
      <c r="D181" s="100">
        <v>-1.1305430999999999</v>
      </c>
      <c r="E181" s="104">
        <v>37.992379499999998</v>
      </c>
      <c r="F181" s="130">
        <v>366.51299999999998</v>
      </c>
      <c r="G181" s="131">
        <v>393.98</v>
      </c>
      <c r="H181" s="131">
        <v>428.06400000000002</v>
      </c>
      <c r="I181" s="131">
        <v>465.07400000000001</v>
      </c>
      <c r="J181" s="131">
        <v>499.78300000000002</v>
      </c>
      <c r="K181" s="132">
        <v>517.24</v>
      </c>
      <c r="L181" s="130">
        <v>28.607607363906499</v>
      </c>
      <c r="M181" s="131">
        <v>43.458650910256701</v>
      </c>
      <c r="N181" s="131">
        <v>50.915293066947797</v>
      </c>
      <c r="O181" s="131">
        <v>57.358429229983997</v>
      </c>
      <c r="P181" s="131">
        <v>81.688071561811796</v>
      </c>
      <c r="Q181" s="132">
        <v>107.731143131823</v>
      </c>
      <c r="R181" s="86">
        <f t="shared" si="33"/>
        <v>0.10382583455816993</v>
      </c>
      <c r="S181" s="68">
        <f t="shared" si="34"/>
        <v>3.4316031448326664E-2</v>
      </c>
      <c r="T181" s="68">
        <f t="shared" si="35"/>
        <v>2.5309237264191771E-2</v>
      </c>
      <c r="U181" s="68">
        <f t="shared" si="36"/>
        <v>8.4833712005173006E-2</v>
      </c>
      <c r="V181" s="70">
        <f t="shared" si="37"/>
        <v>6.3762238652689734E-2</v>
      </c>
      <c r="W181" s="86">
        <f t="shared" si="38"/>
        <v>1.4453231044417402E-2</v>
      </c>
      <c r="X181" s="68">
        <f t="shared" si="39"/>
        <v>1.6594514104993258E-2</v>
      </c>
      <c r="Y181" s="68">
        <f t="shared" si="40"/>
        <v>1.6584763119546868E-2</v>
      </c>
      <c r="Z181" s="68">
        <f t="shared" si="41"/>
        <v>1.4395494301204745E-2</v>
      </c>
      <c r="AA181" s="70">
        <f t="shared" si="42"/>
        <v>6.8665958421433495E-3</v>
      </c>
      <c r="AB181" s="86">
        <f t="shared" si="43"/>
        <v>7.1835726031843192</v>
      </c>
      <c r="AC181" s="68">
        <f t="shared" si="44"/>
        <v>2.0679142053337394</v>
      </c>
      <c r="AD181" s="68">
        <f t="shared" si="45"/>
        <v>1.5260535879684771</v>
      </c>
      <c r="AE181" s="68">
        <f t="shared" si="46"/>
        <v>5.8930739181407166</v>
      </c>
      <c r="AF181" s="70">
        <f t="shared" si="47"/>
        <v>9.2858586872628415</v>
      </c>
    </row>
    <row r="182" spans="1:32" ht="12.75">
      <c r="A182" s="69" t="s">
        <v>1886</v>
      </c>
      <c r="B182" s="67" t="s">
        <v>1127</v>
      </c>
      <c r="C182" s="67" t="s">
        <v>1135</v>
      </c>
      <c r="D182" s="100">
        <v>2.7092683000000002</v>
      </c>
      <c r="E182" s="104">
        <v>39.581252499999998</v>
      </c>
      <c r="F182" s="130">
        <v>330.54</v>
      </c>
      <c r="G182" s="131">
        <v>357.33800000000002</v>
      </c>
      <c r="H182" s="131">
        <v>392.16800000000001</v>
      </c>
      <c r="I182" s="131">
        <v>430.37200000000001</v>
      </c>
      <c r="J182" s="131">
        <v>467.005</v>
      </c>
      <c r="K182" s="132">
        <v>485.87799999999999</v>
      </c>
      <c r="L182" s="130">
        <v>55.187308291719901</v>
      </c>
      <c r="M182" s="131">
        <v>58.874602928997703</v>
      </c>
      <c r="N182" s="131">
        <v>61.682335559124297</v>
      </c>
      <c r="O182" s="131">
        <v>63.260742512985502</v>
      </c>
      <c r="P182" s="131">
        <v>66.501196392868806</v>
      </c>
      <c r="Q182" s="132">
        <v>78.254290642852297</v>
      </c>
      <c r="R182" s="86">
        <f t="shared" si="33"/>
        <v>1.3362835591787794E-2</v>
      </c>
      <c r="S182" s="68">
        <f t="shared" si="34"/>
        <v>9.5380095675980936E-3</v>
      </c>
      <c r="T182" s="68">
        <f t="shared" si="35"/>
        <v>5.1178572910821635E-3</v>
      </c>
      <c r="U182" s="68">
        <f t="shared" si="36"/>
        <v>1.0244754491201675E-2</v>
      </c>
      <c r="V182" s="70">
        <f t="shared" si="37"/>
        <v>3.5347015956073299E-2</v>
      </c>
      <c r="W182" s="86">
        <f t="shared" si="38"/>
        <v>1.5590886373234558E-2</v>
      </c>
      <c r="X182" s="68">
        <f t="shared" si="39"/>
        <v>1.8601641365935392E-2</v>
      </c>
      <c r="Y182" s="68">
        <f t="shared" si="40"/>
        <v>1.8591926312149006E-2</v>
      </c>
      <c r="Z182" s="68">
        <f t="shared" si="41"/>
        <v>1.6338002656084438E-2</v>
      </c>
      <c r="AA182" s="70">
        <f t="shared" si="42"/>
        <v>7.9235198662414835E-3</v>
      </c>
      <c r="AB182" s="86">
        <f t="shared" si="43"/>
        <v>0.85709274456186535</v>
      </c>
      <c r="AC182" s="68">
        <f t="shared" si="44"/>
        <v>0.51275096535646336</v>
      </c>
      <c r="AD182" s="68">
        <f t="shared" si="45"/>
        <v>0.27527310538757188</v>
      </c>
      <c r="AE182" s="68">
        <f t="shared" si="46"/>
        <v>0.62705060752248221</v>
      </c>
      <c r="AF182" s="70">
        <f t="shared" si="47"/>
        <v>4.4610244629625866</v>
      </c>
    </row>
    <row r="183" spans="1:32" ht="12.75">
      <c r="A183" s="69" t="s">
        <v>1886</v>
      </c>
      <c r="B183" s="67" t="s">
        <v>1127</v>
      </c>
      <c r="C183" s="67" t="s">
        <v>1136</v>
      </c>
      <c r="D183" s="100">
        <v>-5.9953402999999996</v>
      </c>
      <c r="E183" s="104">
        <v>37.388630300000003</v>
      </c>
      <c r="F183" s="130">
        <v>687.13199999999995</v>
      </c>
      <c r="G183" s="131">
        <v>689.51499999999999</v>
      </c>
      <c r="H183" s="131">
        <v>696.23400000000004</v>
      </c>
      <c r="I183" s="131">
        <v>703.01499999999999</v>
      </c>
      <c r="J183" s="131">
        <v>703.79</v>
      </c>
      <c r="K183" s="132">
        <v>700.82</v>
      </c>
      <c r="L183" s="130">
        <v>68.049561178353798</v>
      </c>
      <c r="M183" s="131">
        <v>84.106188756521604</v>
      </c>
      <c r="N183" s="131">
        <v>107.627507362171</v>
      </c>
      <c r="O183" s="131">
        <v>113.64830957627299</v>
      </c>
      <c r="P183" s="131">
        <v>140.37763969914801</v>
      </c>
      <c r="Q183" s="132">
        <v>163.35305715922399</v>
      </c>
      <c r="R183" s="86">
        <f t="shared" si="33"/>
        <v>4.719098051516997E-2</v>
      </c>
      <c r="S183" s="68">
        <f t="shared" si="34"/>
        <v>5.5932432448558791E-2</v>
      </c>
      <c r="T183" s="68">
        <f t="shared" si="35"/>
        <v>1.1188221973480707E-2</v>
      </c>
      <c r="U183" s="68">
        <f t="shared" si="36"/>
        <v>4.7038676109715669E-2</v>
      </c>
      <c r="V183" s="70">
        <f t="shared" si="37"/>
        <v>3.273372811982881E-2</v>
      </c>
      <c r="W183" s="86">
        <f t="shared" si="38"/>
        <v>6.9240767754168934E-4</v>
      </c>
      <c r="X183" s="68">
        <f t="shared" si="39"/>
        <v>1.9394717669047698E-3</v>
      </c>
      <c r="Y183" s="68">
        <f t="shared" si="40"/>
        <v>1.9384835967069241E-3</v>
      </c>
      <c r="Z183" s="68">
        <f t="shared" si="41"/>
        <v>2.2035749898530736E-4</v>
      </c>
      <c r="AA183" s="70">
        <f t="shared" si="42"/>
        <v>-8.4578763536306866E-4</v>
      </c>
      <c r="AB183" s="86">
        <f t="shared" si="43"/>
        <v>68.154906489072886</v>
      </c>
      <c r="AC183" s="68">
        <f t="shared" si="44"/>
        <v>28.83900317756218</v>
      </c>
      <c r="AD183" s="68">
        <f t="shared" si="45"/>
        <v>5.771636134805135</v>
      </c>
      <c r="AE183" s="68">
        <f t="shared" si="46"/>
        <v>213.46528403307045</v>
      </c>
      <c r="AF183" s="70">
        <f t="shared" si="47"/>
        <v>-38.702065094362965</v>
      </c>
    </row>
    <row r="184" spans="1:32" ht="12.75">
      <c r="A184" s="69" t="s">
        <v>1886</v>
      </c>
      <c r="B184" s="67" t="s">
        <v>1127</v>
      </c>
      <c r="C184" s="67" t="s">
        <v>1137</v>
      </c>
      <c r="D184" s="100">
        <v>-0.37633529999999998</v>
      </c>
      <c r="E184" s="104">
        <v>39.469706500000001</v>
      </c>
      <c r="F184" s="130">
        <v>743.21100000000001</v>
      </c>
      <c r="G184" s="131">
        <v>757.64499999999998</v>
      </c>
      <c r="H184" s="131">
        <v>784.66700000000003</v>
      </c>
      <c r="I184" s="131">
        <v>812.63599999999997</v>
      </c>
      <c r="J184" s="131">
        <v>833.72400000000005</v>
      </c>
      <c r="K184" s="132">
        <v>841.35400000000004</v>
      </c>
      <c r="L184" s="130">
        <v>115.931369939581</v>
      </c>
      <c r="M184" s="131">
        <v>141.88033741444801</v>
      </c>
      <c r="N184" s="131">
        <v>151.17287991677901</v>
      </c>
      <c r="O184" s="131">
        <v>155.927338904973</v>
      </c>
      <c r="P184" s="131">
        <v>176.280865265275</v>
      </c>
      <c r="Q184" s="132">
        <v>195.599724711097</v>
      </c>
      <c r="R184" s="86">
        <f t="shared" si="33"/>
        <v>4.4766084431488412E-2</v>
      </c>
      <c r="S184" s="68">
        <f t="shared" si="34"/>
        <v>1.3099126590299073E-2</v>
      </c>
      <c r="T184" s="68">
        <f t="shared" si="35"/>
        <v>6.2900951424770483E-3</v>
      </c>
      <c r="U184" s="68">
        <f t="shared" si="36"/>
        <v>2.6106424316913502E-2</v>
      </c>
      <c r="V184" s="70">
        <f t="shared" si="37"/>
        <v>2.1918271636289226E-2</v>
      </c>
      <c r="W184" s="86">
        <f t="shared" si="38"/>
        <v>3.8469899911787973E-3</v>
      </c>
      <c r="X184" s="68">
        <f t="shared" si="39"/>
        <v>7.0088971507452132E-3</v>
      </c>
      <c r="Y184" s="68">
        <f t="shared" si="40"/>
        <v>7.0047721702354501E-3</v>
      </c>
      <c r="Z184" s="68">
        <f t="shared" si="41"/>
        <v>5.1238255047516435E-3</v>
      </c>
      <c r="AA184" s="70">
        <f t="shared" si="42"/>
        <v>1.822017307868214E-3</v>
      </c>
      <c r="AB184" s="86">
        <f t="shared" si="43"/>
        <v>11.636652170693887</v>
      </c>
      <c r="AC184" s="68">
        <f t="shared" si="44"/>
        <v>1.8689283504333236</v>
      </c>
      <c r="AD184" s="68">
        <f t="shared" si="45"/>
        <v>0.89797283760417013</v>
      </c>
      <c r="AE184" s="68">
        <f t="shared" si="46"/>
        <v>5.0951040960905836</v>
      </c>
      <c r="AF184" s="70">
        <f t="shared" si="47"/>
        <v>12.029672573162278</v>
      </c>
    </row>
    <row r="185" spans="1:32" ht="12.75">
      <c r="A185" s="69" t="s">
        <v>1886</v>
      </c>
      <c r="B185" s="67" t="s">
        <v>1127</v>
      </c>
      <c r="C185" s="67" t="s">
        <v>1138</v>
      </c>
      <c r="D185" s="100">
        <v>-4.7286049999999999</v>
      </c>
      <c r="E185" s="104">
        <v>41.652180700000002</v>
      </c>
      <c r="F185" s="130">
        <v>320.108</v>
      </c>
      <c r="G185" s="131">
        <v>314.77699999999999</v>
      </c>
      <c r="H185" s="131">
        <v>312.33199999999999</v>
      </c>
      <c r="I185" s="131">
        <v>309.90899999999999</v>
      </c>
      <c r="J185" s="131">
        <v>305.04700000000003</v>
      </c>
      <c r="K185" s="132">
        <v>300.97699999999998</v>
      </c>
      <c r="L185" s="130">
        <v>37.994681038261596</v>
      </c>
      <c r="M185" s="131">
        <v>46.663478347734099</v>
      </c>
      <c r="N185" s="131">
        <v>57.772393024026996</v>
      </c>
      <c r="O185" s="131">
        <v>60.365804921092298</v>
      </c>
      <c r="P185" s="131">
        <v>64.836594338895296</v>
      </c>
      <c r="Q185" s="132">
        <v>77.748901098410101</v>
      </c>
      <c r="R185" s="86">
        <f t="shared" si="33"/>
        <v>4.5631636179510528E-2</v>
      </c>
      <c r="S185" s="68">
        <f t="shared" si="34"/>
        <v>4.7612887292755056E-2</v>
      </c>
      <c r="T185" s="68">
        <f t="shared" si="35"/>
        <v>8.9780317598640094E-3</v>
      </c>
      <c r="U185" s="68">
        <f t="shared" si="36"/>
        <v>1.4812324373532432E-2</v>
      </c>
      <c r="V185" s="70">
        <f t="shared" si="37"/>
        <v>3.983030537360828E-2</v>
      </c>
      <c r="W185" s="86">
        <f t="shared" si="38"/>
        <v>-3.3587974482281817E-3</v>
      </c>
      <c r="X185" s="68">
        <f t="shared" si="39"/>
        <v>-1.5595453989107155E-3</v>
      </c>
      <c r="Y185" s="68">
        <f t="shared" si="40"/>
        <v>-1.5576037238860467E-3</v>
      </c>
      <c r="Z185" s="68">
        <f t="shared" si="41"/>
        <v>-3.1625685804398023E-3</v>
      </c>
      <c r="AA185" s="70">
        <f t="shared" si="42"/>
        <v>-2.6864026453868842E-3</v>
      </c>
      <c r="AB185" s="86">
        <f t="shared" si="43"/>
        <v>-13.585706456809991</v>
      </c>
      <c r="AC185" s="68">
        <f t="shared" si="44"/>
        <v>-30.529978368062185</v>
      </c>
      <c r="AD185" s="68">
        <f t="shared" si="45"/>
        <v>-5.7640025008831044</v>
      </c>
      <c r="AE185" s="68">
        <f t="shared" si="46"/>
        <v>-4.6836373652559837</v>
      </c>
      <c r="AF185" s="70">
        <f t="shared" si="47"/>
        <v>-14.826632724623487</v>
      </c>
    </row>
    <row r="186" spans="1:32" ht="12.75">
      <c r="A186" s="69" t="s">
        <v>1886</v>
      </c>
      <c r="B186" s="67" t="s">
        <v>1127</v>
      </c>
      <c r="C186" s="67" t="s">
        <v>1139</v>
      </c>
      <c r="D186" s="100">
        <v>-8.7247205000000001</v>
      </c>
      <c r="E186" s="104">
        <v>42.237660200000001</v>
      </c>
      <c r="F186" s="130">
        <v>279.91800000000001</v>
      </c>
      <c r="G186" s="131">
        <v>285.745</v>
      </c>
      <c r="H186" s="131">
        <v>293.51100000000002</v>
      </c>
      <c r="I186" s="131">
        <v>301.483</v>
      </c>
      <c r="J186" s="131">
        <v>306.85300000000001</v>
      </c>
      <c r="K186" s="132">
        <v>308.32299999999998</v>
      </c>
      <c r="L186" s="130">
        <v>29.376530311965102</v>
      </c>
      <c r="M186" s="131">
        <v>35.870628125638099</v>
      </c>
      <c r="N186" s="131">
        <v>40.4130910469813</v>
      </c>
      <c r="O186" s="131">
        <v>44.154606447109501</v>
      </c>
      <c r="P186" s="131">
        <v>50.563788048422197</v>
      </c>
      <c r="Q186" s="132">
        <v>61.4551597951044</v>
      </c>
      <c r="R186" s="86">
        <f t="shared" si="33"/>
        <v>4.421283075100222E-2</v>
      </c>
      <c r="S186" s="68">
        <f t="shared" si="34"/>
        <v>2.5326921543905333E-2</v>
      </c>
      <c r="T186" s="68">
        <f t="shared" si="35"/>
        <v>1.8516353504257267E-2</v>
      </c>
      <c r="U186" s="68">
        <f t="shared" si="36"/>
        <v>2.903063628928465E-2</v>
      </c>
      <c r="V186" s="70">
        <f t="shared" si="37"/>
        <v>4.3079730245891103E-2</v>
      </c>
      <c r="W186" s="86">
        <f t="shared" si="38"/>
        <v>4.1206203147385722E-3</v>
      </c>
      <c r="X186" s="68">
        <f t="shared" si="39"/>
        <v>5.3630625124130036E-3</v>
      </c>
      <c r="Y186" s="68">
        <f t="shared" si="40"/>
        <v>5.3597025126971556E-3</v>
      </c>
      <c r="Z186" s="68">
        <f t="shared" si="41"/>
        <v>3.531035143319222E-3</v>
      </c>
      <c r="AA186" s="70">
        <f t="shared" si="42"/>
        <v>9.5582584360133938E-4</v>
      </c>
      <c r="AB186" s="86">
        <f t="shared" si="43"/>
        <v>10.729654123400412</v>
      </c>
      <c r="AC186" s="68">
        <f t="shared" si="44"/>
        <v>4.7224736771733031</v>
      </c>
      <c r="AD186" s="68">
        <f t="shared" si="45"/>
        <v>3.4547353067436029</v>
      </c>
      <c r="AE186" s="68">
        <f t="shared" si="46"/>
        <v>8.2215653798323434</v>
      </c>
      <c r="AF186" s="70">
        <f t="shared" si="47"/>
        <v>45.070689952864477</v>
      </c>
    </row>
    <row r="187" spans="1:32" ht="12.75">
      <c r="A187" s="69" t="s">
        <v>1886</v>
      </c>
      <c r="B187" s="67" t="s">
        <v>1127</v>
      </c>
      <c r="C187" s="67" t="s">
        <v>1140</v>
      </c>
      <c r="D187" s="100">
        <v>-0.88094280000000003</v>
      </c>
      <c r="E187" s="104">
        <v>41.652134199999999</v>
      </c>
      <c r="F187" s="130">
        <v>615.83500000000004</v>
      </c>
      <c r="G187" s="131">
        <v>637.34400000000005</v>
      </c>
      <c r="H187" s="131">
        <v>669.30100000000004</v>
      </c>
      <c r="I187" s="131">
        <v>702.84199999999998</v>
      </c>
      <c r="J187" s="131">
        <v>730.82799999999997</v>
      </c>
      <c r="K187" s="132">
        <v>742.92399999999998</v>
      </c>
      <c r="L187" s="130">
        <v>32.253144297987198</v>
      </c>
      <c r="M187" s="131">
        <v>41.395706664435103</v>
      </c>
      <c r="N187" s="131">
        <v>48.086465192567097</v>
      </c>
      <c r="O187" s="131">
        <v>50.890125163171</v>
      </c>
      <c r="P187" s="131">
        <v>69.135529269551697</v>
      </c>
      <c r="Q187" s="132">
        <v>78.095464395643702</v>
      </c>
      <c r="R187" s="86">
        <f t="shared" si="33"/>
        <v>5.6692533800609693E-2</v>
      </c>
      <c r="S187" s="68">
        <f t="shared" si="34"/>
        <v>3.2325857279688973E-2</v>
      </c>
      <c r="T187" s="68">
        <f t="shared" si="35"/>
        <v>1.1660911066664451E-2</v>
      </c>
      <c r="U187" s="68">
        <f t="shared" si="36"/>
        <v>7.1705086391042436E-2</v>
      </c>
      <c r="V187" s="70">
        <f t="shared" si="37"/>
        <v>2.5919914755141948E-2</v>
      </c>
      <c r="W187" s="86">
        <f t="shared" si="38"/>
        <v>6.8660941388655377E-3</v>
      </c>
      <c r="X187" s="68">
        <f t="shared" si="39"/>
        <v>9.7848685997866842E-3</v>
      </c>
      <c r="Y187" s="68">
        <f t="shared" si="40"/>
        <v>9.7796462559421038E-3</v>
      </c>
      <c r="Z187" s="68">
        <f t="shared" si="41"/>
        <v>7.8092044925249975E-3</v>
      </c>
      <c r="AA187" s="70">
        <f t="shared" si="42"/>
        <v>3.2831227036641914E-3</v>
      </c>
      <c r="AB187" s="86">
        <f t="shared" si="43"/>
        <v>8.2568826838102183</v>
      </c>
      <c r="AC187" s="68">
        <f t="shared" si="44"/>
        <v>3.3036577803807905</v>
      </c>
      <c r="AD187" s="68">
        <f t="shared" si="45"/>
        <v>1.1923653229869426</v>
      </c>
      <c r="AE187" s="68">
        <f t="shared" si="46"/>
        <v>9.1821243072426704</v>
      </c>
      <c r="AF187" s="70">
        <f t="shared" si="47"/>
        <v>7.8948967476035952</v>
      </c>
    </row>
    <row r="188" spans="1:32" ht="12.75">
      <c r="A188" s="69" t="s">
        <v>1887</v>
      </c>
      <c r="B188" s="67" t="s">
        <v>1141</v>
      </c>
      <c r="C188" s="67" t="s">
        <v>1672</v>
      </c>
      <c r="D188" s="100">
        <v>11.9670171</v>
      </c>
      <c r="E188" s="104">
        <v>57.707232599999998</v>
      </c>
      <c r="F188" s="130">
        <v>494.34199999999998</v>
      </c>
      <c r="G188" s="131">
        <v>509.012</v>
      </c>
      <c r="H188" s="131">
        <v>545.76300000000003</v>
      </c>
      <c r="I188" s="131">
        <v>570.45399999999995</v>
      </c>
      <c r="J188" s="131">
        <v>610.52099999999996</v>
      </c>
      <c r="K188" s="132">
        <v>643.99300000000005</v>
      </c>
      <c r="L188" s="130">
        <v>69.550327961061001</v>
      </c>
      <c r="M188" s="131">
        <v>82.390222705480198</v>
      </c>
      <c r="N188" s="131">
        <v>96.491131649321702</v>
      </c>
      <c r="O188" s="131">
        <v>106.10646281112</v>
      </c>
      <c r="P188" s="131">
        <v>121.398667061306</v>
      </c>
      <c r="Q188" s="132">
        <v>164.700762636446</v>
      </c>
      <c r="R188" s="86">
        <f t="shared" si="33"/>
        <v>3.6922600139593427E-2</v>
      </c>
      <c r="S188" s="68">
        <f t="shared" si="34"/>
        <v>3.4229568705616761E-2</v>
      </c>
      <c r="T188" s="68">
        <f t="shared" si="35"/>
        <v>1.9929979050807178E-2</v>
      </c>
      <c r="U188" s="68">
        <f t="shared" si="36"/>
        <v>2.8824265450084114E-2</v>
      </c>
      <c r="V188" s="70">
        <f t="shared" si="37"/>
        <v>7.1338667257808616E-2</v>
      </c>
      <c r="W188" s="86">
        <f t="shared" si="38"/>
        <v>5.8488013130641742E-3</v>
      </c>
      <c r="X188" s="68">
        <f t="shared" si="39"/>
        <v>1.3942644733164566E-2</v>
      </c>
      <c r="Y188" s="68">
        <f t="shared" si="40"/>
        <v>8.8495438897812952E-3</v>
      </c>
      <c r="Z188" s="68">
        <f t="shared" si="41"/>
        <v>1.3576031193540099E-2</v>
      </c>
      <c r="AA188" s="70">
        <f t="shared" si="42"/>
        <v>1.067503309730072E-2</v>
      </c>
      <c r="AB188" s="86">
        <f t="shared" si="43"/>
        <v>6.3128491058708498</v>
      </c>
      <c r="AC188" s="68">
        <f t="shared" si="44"/>
        <v>2.4550269594259158</v>
      </c>
      <c r="AD188" s="68">
        <f t="shared" si="45"/>
        <v>2.2520911019855649</v>
      </c>
      <c r="AE188" s="68">
        <f t="shared" si="46"/>
        <v>2.1231731895106134</v>
      </c>
      <c r="AF188" s="70">
        <f t="shared" si="47"/>
        <v>6.6827584146645176</v>
      </c>
    </row>
    <row r="189" spans="1:32" ht="12.75">
      <c r="A189" s="69" t="s">
        <v>1887</v>
      </c>
      <c r="B189" s="67" t="s">
        <v>1141</v>
      </c>
      <c r="C189" s="67" t="s">
        <v>1673</v>
      </c>
      <c r="D189" s="100">
        <v>13.0001566</v>
      </c>
      <c r="E189" s="104">
        <v>55.605293099999997</v>
      </c>
      <c r="F189" s="130">
        <v>247.09200000000001</v>
      </c>
      <c r="G189" s="131">
        <v>257.06099999999998</v>
      </c>
      <c r="H189" s="131">
        <v>278.08699999999999</v>
      </c>
      <c r="I189" s="131">
        <v>300.48399999999998</v>
      </c>
      <c r="J189" s="131">
        <v>322.37900000000002</v>
      </c>
      <c r="K189" s="132">
        <v>339.81599999999997</v>
      </c>
      <c r="L189" s="130">
        <v>65.616504571809699</v>
      </c>
      <c r="M189" s="131">
        <v>79.3703237281903</v>
      </c>
      <c r="N189" s="131">
        <v>93.261469578219803</v>
      </c>
      <c r="O189" s="131">
        <v>102.74427176141999</v>
      </c>
      <c r="P189" s="131">
        <v>103.714197871346</v>
      </c>
      <c r="Q189" s="132">
        <v>133.17376712931301</v>
      </c>
      <c r="R189" s="86">
        <f t="shared" si="33"/>
        <v>4.1921828192870686E-2</v>
      </c>
      <c r="S189" s="68">
        <f t="shared" si="34"/>
        <v>3.5003374554955294E-2</v>
      </c>
      <c r="T189" s="68">
        <f t="shared" si="35"/>
        <v>2.0335948438485248E-2</v>
      </c>
      <c r="U189" s="68">
        <f t="shared" si="36"/>
        <v>1.8880392907514088E-3</v>
      </c>
      <c r="V189" s="70">
        <f t="shared" si="37"/>
        <v>5.6809134839013301E-2</v>
      </c>
      <c r="W189" s="86">
        <f t="shared" si="38"/>
        <v>7.9105347805576987E-3</v>
      </c>
      <c r="X189" s="68">
        <f t="shared" si="39"/>
        <v>1.5724120711120386E-2</v>
      </c>
      <c r="Y189" s="68">
        <f t="shared" si="40"/>
        <v>1.5492098718594471E-2</v>
      </c>
      <c r="Z189" s="68">
        <f t="shared" si="41"/>
        <v>1.4066672813840327E-2</v>
      </c>
      <c r="AA189" s="70">
        <f t="shared" si="42"/>
        <v>1.0535284523241057E-2</v>
      </c>
      <c r="AB189" s="86">
        <f t="shared" si="43"/>
        <v>5.2994935684885727</v>
      </c>
      <c r="AC189" s="68">
        <f t="shared" si="44"/>
        <v>2.2260942406910083</v>
      </c>
      <c r="AD189" s="68">
        <f t="shared" si="45"/>
        <v>1.3126658180971258</v>
      </c>
      <c r="AE189" s="68">
        <f t="shared" si="46"/>
        <v>0.13422074400520284</v>
      </c>
      <c r="AF189" s="70">
        <f t="shared" si="47"/>
        <v>5.3922734325486097</v>
      </c>
    </row>
    <row r="190" spans="1:32" ht="12.75">
      <c r="A190" s="69" t="s">
        <v>1887</v>
      </c>
      <c r="B190" s="67" t="s">
        <v>1141</v>
      </c>
      <c r="C190" s="67" t="s">
        <v>1142</v>
      </c>
      <c r="D190" s="100">
        <v>18.0710935</v>
      </c>
      <c r="E190" s="104">
        <v>59.325117200000001</v>
      </c>
      <c r="F190" s="130">
        <v>1205.7180000000001</v>
      </c>
      <c r="G190" s="131">
        <v>1247.9680000000001</v>
      </c>
      <c r="H190" s="131">
        <v>1359.972</v>
      </c>
      <c r="I190" s="131">
        <v>1495.1980000000001</v>
      </c>
      <c r="J190" s="131">
        <v>1632.798</v>
      </c>
      <c r="K190" s="132">
        <v>1737.7650000000001</v>
      </c>
      <c r="L190" s="130">
        <v>79.453072355617806</v>
      </c>
      <c r="M190" s="131">
        <v>90.604422745108494</v>
      </c>
      <c r="N190" s="131">
        <v>106.66326607934801</v>
      </c>
      <c r="O190" s="131">
        <v>126.964993617323</v>
      </c>
      <c r="P190" s="131">
        <v>178.42729320754901</v>
      </c>
      <c r="Q190" s="132">
        <v>258.09320569563801</v>
      </c>
      <c r="R190" s="86">
        <f t="shared" si="33"/>
        <v>2.8070281132941539E-2</v>
      </c>
      <c r="S190" s="68">
        <f t="shared" si="34"/>
        <v>3.544825483722093E-2</v>
      </c>
      <c r="T190" s="68">
        <f t="shared" si="35"/>
        <v>3.8066952727422235E-2</v>
      </c>
      <c r="U190" s="68">
        <f t="shared" si="36"/>
        <v>8.1065336395534676E-2</v>
      </c>
      <c r="V190" s="70">
        <f t="shared" si="37"/>
        <v>8.9297899503996331E-2</v>
      </c>
      <c r="W190" s="86">
        <f t="shared" si="38"/>
        <v>6.8882776952660391E-3</v>
      </c>
      <c r="X190" s="68">
        <f t="shared" si="39"/>
        <v>1.7189496541573531E-2</v>
      </c>
      <c r="Y190" s="68">
        <f t="shared" si="40"/>
        <v>1.8958905648779674E-2</v>
      </c>
      <c r="Z190" s="68">
        <f t="shared" si="41"/>
        <v>1.760729361567271E-2</v>
      </c>
      <c r="AA190" s="70">
        <f t="shared" si="42"/>
        <v>1.246093943794965E-2</v>
      </c>
      <c r="AB190" s="86">
        <f t="shared" si="43"/>
        <v>4.0750797767971534</v>
      </c>
      <c r="AC190" s="68">
        <f t="shared" si="44"/>
        <v>2.0622043671545476</v>
      </c>
      <c r="AD190" s="68">
        <f t="shared" si="45"/>
        <v>2.0078665632197228</v>
      </c>
      <c r="AE190" s="68">
        <f t="shared" si="46"/>
        <v>4.6040770469901355</v>
      </c>
      <c r="AF190" s="70">
        <f t="shared" si="47"/>
        <v>7.1662253033700329</v>
      </c>
    </row>
    <row r="191" spans="1:32" ht="12.75">
      <c r="A191" s="69" t="s">
        <v>1888</v>
      </c>
      <c r="B191" s="67" t="s">
        <v>1143</v>
      </c>
      <c r="C191" s="67" t="s">
        <v>1144</v>
      </c>
      <c r="D191" s="100">
        <v>7.5878261</v>
      </c>
      <c r="E191" s="104">
        <v>47.558107700000001</v>
      </c>
      <c r="F191" s="130">
        <v>479.14</v>
      </c>
      <c r="G191" s="131">
        <v>497.23099999999999</v>
      </c>
      <c r="H191" s="131">
        <v>517.61</v>
      </c>
      <c r="I191" s="131">
        <v>538.82399999999996</v>
      </c>
      <c r="J191" s="131">
        <v>559.02700000000004</v>
      </c>
      <c r="K191" s="132">
        <v>578.72699999999998</v>
      </c>
      <c r="L191" s="130">
        <v>83.323600393265593</v>
      </c>
      <c r="M191" s="131">
        <v>109.123444808459</v>
      </c>
      <c r="N191" s="131">
        <v>119.506108330752</v>
      </c>
      <c r="O191" s="131">
        <v>124.855214080157</v>
      </c>
      <c r="P191" s="131">
        <v>142.927289246654</v>
      </c>
      <c r="Q191" s="132">
        <v>158.75536288418999</v>
      </c>
      <c r="R191" s="86">
        <f t="shared" si="33"/>
        <v>6.1926859361393152E-2</v>
      </c>
      <c r="S191" s="68">
        <f t="shared" si="34"/>
        <v>1.9029207775684443E-2</v>
      </c>
      <c r="T191" s="68">
        <f t="shared" si="35"/>
        <v>8.9520206525351906E-3</v>
      </c>
      <c r="U191" s="68">
        <f t="shared" si="36"/>
        <v>2.8948851354969822E-2</v>
      </c>
      <c r="V191" s="70">
        <f t="shared" si="37"/>
        <v>2.2148427666911115E-2</v>
      </c>
      <c r="W191" s="86">
        <f t="shared" si="38"/>
        <v>7.4123753134709312E-3</v>
      </c>
      <c r="X191" s="68">
        <f t="shared" si="39"/>
        <v>8.033471218008334E-3</v>
      </c>
      <c r="Y191" s="68">
        <f t="shared" si="40"/>
        <v>8.033384807156858E-3</v>
      </c>
      <c r="Z191" s="68">
        <f t="shared" si="41"/>
        <v>7.3617571102629429E-3</v>
      </c>
      <c r="AA191" s="70">
        <f t="shared" si="42"/>
        <v>6.9266182529367157E-3</v>
      </c>
      <c r="AB191" s="86">
        <f t="shared" si="43"/>
        <v>8.3545229083111785</v>
      </c>
      <c r="AC191" s="68">
        <f t="shared" si="44"/>
        <v>2.3687403936952403</v>
      </c>
      <c r="AD191" s="68">
        <f t="shared" si="45"/>
        <v>1.1143522770824983</v>
      </c>
      <c r="AE191" s="68">
        <f t="shared" si="46"/>
        <v>3.9323290515266462</v>
      </c>
      <c r="AF191" s="70">
        <f t="shared" si="47"/>
        <v>3.1975816853369574</v>
      </c>
    </row>
    <row r="192" spans="1:32" ht="12.75">
      <c r="A192" s="69" t="s">
        <v>1888</v>
      </c>
      <c r="B192" s="67" t="s">
        <v>1143</v>
      </c>
      <c r="C192" s="67" t="s">
        <v>1145</v>
      </c>
      <c r="D192" s="100">
        <v>7.4521749000000002</v>
      </c>
      <c r="E192" s="104">
        <v>46.9484742</v>
      </c>
      <c r="F192" s="130">
        <v>349.18099999999998</v>
      </c>
      <c r="G192" s="131">
        <v>366.77800000000002</v>
      </c>
      <c r="H192" s="131">
        <v>387.15300000000002</v>
      </c>
      <c r="I192" s="131">
        <v>408.66</v>
      </c>
      <c r="J192" s="131">
        <v>429.73399999999998</v>
      </c>
      <c r="K192" s="132">
        <v>448.15</v>
      </c>
      <c r="L192" s="130">
        <v>33.483313969269602</v>
      </c>
      <c r="M192" s="131">
        <v>36.994900483830399</v>
      </c>
      <c r="N192" s="131">
        <v>40.493086139387003</v>
      </c>
      <c r="O192" s="131">
        <v>42.314620997503397</v>
      </c>
      <c r="P192" s="131">
        <v>49.230355644031</v>
      </c>
      <c r="Q192" s="132">
        <v>58.273264667479197</v>
      </c>
      <c r="R192" s="86">
        <f t="shared" si="33"/>
        <v>2.0975143128208095E-2</v>
      </c>
      <c r="S192" s="68">
        <f t="shared" si="34"/>
        <v>1.8911718154698533E-2</v>
      </c>
      <c r="T192" s="68">
        <f t="shared" si="35"/>
        <v>8.9967697292630648E-3</v>
      </c>
      <c r="U192" s="68">
        <f t="shared" si="36"/>
        <v>3.2687210630744576E-2</v>
      </c>
      <c r="V192" s="70">
        <f t="shared" si="37"/>
        <v>3.6737126535646369E-2</v>
      </c>
      <c r="W192" s="86">
        <f t="shared" si="38"/>
        <v>9.8332695977630998E-3</v>
      </c>
      <c r="X192" s="68">
        <f t="shared" si="39"/>
        <v>1.0812640668686847E-2</v>
      </c>
      <c r="Y192" s="68">
        <f t="shared" si="40"/>
        <v>1.0812710148810172E-2</v>
      </c>
      <c r="Z192" s="68">
        <f t="shared" si="41"/>
        <v>1.0056579628072385E-2</v>
      </c>
      <c r="AA192" s="70">
        <f t="shared" si="42"/>
        <v>8.3923170363453259E-3</v>
      </c>
      <c r="AB192" s="86">
        <f t="shared" si="43"/>
        <v>2.1330792285995677</v>
      </c>
      <c r="AC192" s="68">
        <f t="shared" si="44"/>
        <v>1.7490378839154825</v>
      </c>
      <c r="AD192" s="68">
        <f t="shared" si="45"/>
        <v>0.83205501723849196</v>
      </c>
      <c r="AE192" s="68">
        <f t="shared" si="46"/>
        <v>3.2503308122276522</v>
      </c>
      <c r="AF192" s="70">
        <f t="shared" si="47"/>
        <v>4.3774712485891261</v>
      </c>
    </row>
    <row r="193" spans="1:32" ht="12.75">
      <c r="A193" s="69" t="s">
        <v>1888</v>
      </c>
      <c r="B193" s="67" t="s">
        <v>1143</v>
      </c>
      <c r="C193" s="67" t="s">
        <v>1674</v>
      </c>
      <c r="D193" s="100">
        <v>6.1466013999999998</v>
      </c>
      <c r="E193" s="104">
        <v>46.201755900000002</v>
      </c>
      <c r="F193" s="130">
        <v>469.089</v>
      </c>
      <c r="G193" s="131">
        <v>501.71199999999999</v>
      </c>
      <c r="H193" s="131">
        <v>537.22299999999996</v>
      </c>
      <c r="I193" s="131">
        <v>575.24699999999996</v>
      </c>
      <c r="J193" s="131">
        <v>613.37300000000005</v>
      </c>
      <c r="K193" s="132">
        <v>644.51300000000003</v>
      </c>
      <c r="L193" s="130">
        <v>65.047875004957405</v>
      </c>
      <c r="M193" s="131">
        <v>73.483305406457006</v>
      </c>
      <c r="N193" s="131">
        <v>82.918556999416197</v>
      </c>
      <c r="O193" s="131">
        <v>90.5427497075015</v>
      </c>
      <c r="P193" s="131">
        <v>105.909098264075</v>
      </c>
      <c r="Q193" s="132">
        <v>124.78411002068</v>
      </c>
      <c r="R193" s="86">
        <f t="shared" si="33"/>
        <v>2.5936067552880776E-2</v>
      </c>
      <c r="S193" s="68">
        <f t="shared" si="34"/>
        <v>2.5679986878026612E-2</v>
      </c>
      <c r="T193" s="68">
        <f t="shared" si="35"/>
        <v>1.8389593316581673E-2</v>
      </c>
      <c r="U193" s="68">
        <f t="shared" si="36"/>
        <v>3.3942747721301847E-2</v>
      </c>
      <c r="V193" s="70">
        <f t="shared" si="37"/>
        <v>3.5643796550022221E-2</v>
      </c>
      <c r="W193" s="86">
        <f t="shared" si="38"/>
        <v>1.3446746795829153E-2</v>
      </c>
      <c r="X193" s="68">
        <f t="shared" si="39"/>
        <v>1.3677405689219154E-2</v>
      </c>
      <c r="Y193" s="68">
        <f t="shared" si="40"/>
        <v>1.367724709025225E-2</v>
      </c>
      <c r="Z193" s="68">
        <f t="shared" si="41"/>
        <v>1.2834743995736132E-2</v>
      </c>
      <c r="AA193" s="70">
        <f t="shared" si="42"/>
        <v>9.9043518188121436E-3</v>
      </c>
      <c r="AB193" s="86">
        <f t="shared" si="43"/>
        <v>1.9287986861569744</v>
      </c>
      <c r="AC193" s="68">
        <f t="shared" si="44"/>
        <v>1.8775480863500429</v>
      </c>
      <c r="AD193" s="68">
        <f t="shared" si="45"/>
        <v>1.3445390870863116</v>
      </c>
      <c r="AE193" s="68">
        <f t="shared" si="46"/>
        <v>2.6445987339192794</v>
      </c>
      <c r="AF193" s="70">
        <f t="shared" si="47"/>
        <v>3.5988015371506745</v>
      </c>
    </row>
    <row r="194" spans="1:32" ht="12.75">
      <c r="A194" s="69" t="s">
        <v>1888</v>
      </c>
      <c r="B194" s="67" t="s">
        <v>1143</v>
      </c>
      <c r="C194" s="67" t="s">
        <v>1146</v>
      </c>
      <c r="D194" s="100">
        <v>6.6327024999999997</v>
      </c>
      <c r="E194" s="104">
        <v>46.521826900000001</v>
      </c>
      <c r="F194" s="130">
        <v>310.95400000000001</v>
      </c>
      <c r="G194" s="131">
        <v>338.33600000000001</v>
      </c>
      <c r="H194" s="131">
        <v>370.43200000000002</v>
      </c>
      <c r="I194" s="131">
        <v>405.572</v>
      </c>
      <c r="J194" s="131">
        <v>441.88499999999999</v>
      </c>
      <c r="K194" s="132">
        <v>469.80200000000002</v>
      </c>
      <c r="L194" s="130">
        <v>37.446407260313102</v>
      </c>
      <c r="M194" s="131">
        <v>38.559691751795</v>
      </c>
      <c r="N194" s="131">
        <v>40.444102840627103</v>
      </c>
      <c r="O194" s="131">
        <v>42.283812376472497</v>
      </c>
      <c r="P194" s="131">
        <v>48.604090666890798</v>
      </c>
      <c r="Q194" s="132">
        <v>60.062841073539303</v>
      </c>
      <c r="R194" s="86">
        <f t="shared" si="33"/>
        <v>5.9460149741083091E-3</v>
      </c>
      <c r="S194" s="68">
        <f t="shared" si="34"/>
        <v>9.7739945690534773E-3</v>
      </c>
      <c r="T194" s="68">
        <f t="shared" si="35"/>
        <v>9.0975415777914594E-3</v>
      </c>
      <c r="U194" s="68">
        <f t="shared" si="36"/>
        <v>2.9894552715095397E-2</v>
      </c>
      <c r="V194" s="70">
        <f t="shared" si="37"/>
        <v>4.7151382731059829E-2</v>
      </c>
      <c r="W194" s="86">
        <f t="shared" si="38"/>
        <v>1.6878898655697118E-2</v>
      </c>
      <c r="X194" s="68">
        <f t="shared" si="39"/>
        <v>1.8126081515758674E-2</v>
      </c>
      <c r="Y194" s="68">
        <f t="shared" si="40"/>
        <v>1.8125704846913657E-2</v>
      </c>
      <c r="Z194" s="68">
        <f t="shared" si="41"/>
        <v>1.7150250173159628E-2</v>
      </c>
      <c r="AA194" s="70">
        <f t="shared" si="42"/>
        <v>1.2252332423433805E-2</v>
      </c>
      <c r="AB194" s="86">
        <f t="shared" si="43"/>
        <v>0.3522750562935193</v>
      </c>
      <c r="AC194" s="68">
        <f t="shared" si="44"/>
        <v>0.53922269744600027</v>
      </c>
      <c r="AD194" s="68">
        <f t="shared" si="45"/>
        <v>0.50191380995263957</v>
      </c>
      <c r="AE194" s="68">
        <f t="shared" si="46"/>
        <v>1.7430971801146535</v>
      </c>
      <c r="AF194" s="70">
        <f t="shared" si="47"/>
        <v>3.8483597327867236</v>
      </c>
    </row>
    <row r="195" spans="1:32" ht="12.75">
      <c r="A195" s="69" t="s">
        <v>1888</v>
      </c>
      <c r="B195" s="67" t="s">
        <v>1143</v>
      </c>
      <c r="C195" s="67" t="s">
        <v>1675</v>
      </c>
      <c r="D195" s="100">
        <v>8.5410421999999997</v>
      </c>
      <c r="E195" s="104">
        <v>47.374448899999997</v>
      </c>
      <c r="F195" s="130">
        <v>1128.8040000000001</v>
      </c>
      <c r="G195" s="131">
        <v>1191.2</v>
      </c>
      <c r="H195" s="131">
        <v>1257.28</v>
      </c>
      <c r="I195" s="131">
        <v>1327.0260000000001</v>
      </c>
      <c r="J195" s="131">
        <v>1395.356</v>
      </c>
      <c r="K195" s="132">
        <v>1455.098</v>
      </c>
      <c r="L195" s="130">
        <v>161.98850882468599</v>
      </c>
      <c r="M195" s="131">
        <v>185.05656213402199</v>
      </c>
      <c r="N195" s="131">
        <v>221.87363015672099</v>
      </c>
      <c r="O195" s="131">
        <v>236.87635747636</v>
      </c>
      <c r="P195" s="131">
        <v>290.532945461998</v>
      </c>
      <c r="Q195" s="132">
        <v>319.967007833688</v>
      </c>
      <c r="R195" s="86">
        <f t="shared" si="33"/>
        <v>2.8481098414581581E-2</v>
      </c>
      <c r="S195" s="68">
        <f t="shared" si="34"/>
        <v>3.9790070233808067E-2</v>
      </c>
      <c r="T195" s="68">
        <f t="shared" si="35"/>
        <v>1.3523668683873603E-2</v>
      </c>
      <c r="U195" s="68">
        <f t="shared" si="36"/>
        <v>4.5303455825888295E-2</v>
      </c>
      <c r="V195" s="70">
        <f t="shared" si="37"/>
        <v>2.0262116797036371E-2</v>
      </c>
      <c r="W195" s="86">
        <f t="shared" si="38"/>
        <v>1.0760507450272863E-2</v>
      </c>
      <c r="X195" s="68">
        <f t="shared" si="39"/>
        <v>1.0797891000059142E-2</v>
      </c>
      <c r="Y195" s="68">
        <f t="shared" si="40"/>
        <v>1.0797938167447911E-2</v>
      </c>
      <c r="Z195" s="68">
        <f t="shared" si="41"/>
        <v>1.0041846324699719E-2</v>
      </c>
      <c r="AA195" s="70">
        <f t="shared" si="42"/>
        <v>8.3847344916948251E-3</v>
      </c>
      <c r="AB195" s="86">
        <f t="shared" si="43"/>
        <v>2.64681740579617</v>
      </c>
      <c r="AC195" s="68">
        <f t="shared" si="44"/>
        <v>3.6849853581213341</v>
      </c>
      <c r="AD195" s="68">
        <f t="shared" si="45"/>
        <v>1.2524306468657911</v>
      </c>
      <c r="AE195" s="68">
        <f t="shared" si="46"/>
        <v>4.5114667523298317</v>
      </c>
      <c r="AF195" s="70">
        <f t="shared" si="47"/>
        <v>2.4165484091483433</v>
      </c>
    </row>
    <row r="196" spans="1:32" ht="12.75">
      <c r="A196" s="107" t="s">
        <v>1893</v>
      </c>
      <c r="B196" s="67" t="s">
        <v>1147</v>
      </c>
      <c r="C196" s="67" t="s">
        <v>1148</v>
      </c>
      <c r="D196" s="100">
        <v>21.431921299999999</v>
      </c>
      <c r="E196" s="104">
        <v>41.9961816</v>
      </c>
      <c r="F196" s="130">
        <v>460.74400000000003</v>
      </c>
      <c r="G196" s="131">
        <v>485.34800000000001</v>
      </c>
      <c r="H196" s="131">
        <v>521.19200000000001</v>
      </c>
      <c r="I196" s="131">
        <v>559.726</v>
      </c>
      <c r="J196" s="131">
        <v>595.27499999999998</v>
      </c>
      <c r="K196" s="132">
        <v>620.82500000000005</v>
      </c>
      <c r="L196" s="130">
        <v>22.466557059841001</v>
      </c>
      <c r="M196" s="131">
        <v>31.889145587033301</v>
      </c>
      <c r="N196" s="131">
        <v>41.829971035659803</v>
      </c>
      <c r="O196" s="131">
        <v>53.785288128905997</v>
      </c>
      <c r="P196" s="131">
        <v>82.628034420496206</v>
      </c>
      <c r="Q196" s="132">
        <v>100.49306624358999</v>
      </c>
      <c r="R196" s="86">
        <f t="shared" ref="R196:R237" si="48">(M196-L196)/L196/5</f>
        <v>8.3881019259824094E-2</v>
      </c>
      <c r="S196" s="68">
        <f t="shared" ref="S196:S237" si="49">(N196-M196)/M196/5</f>
        <v>6.2346138572421453E-2</v>
      </c>
      <c r="T196" s="68">
        <f t="shared" ref="T196:T237" si="50">(O196-N196)/N196/5</f>
        <v>5.7161488747168178E-2</v>
      </c>
      <c r="U196" s="68">
        <f t="shared" ref="U196:U237" si="51">(P196-O196)/O196/5</f>
        <v>0.10725143359821163</v>
      </c>
      <c r="V196" s="70">
        <f t="shared" ref="V196:V237" si="52">(Q196-P196)/P196/5</f>
        <v>4.3242059304420037E-2</v>
      </c>
      <c r="W196" s="86">
        <f t="shared" ref="W196:W237" si="53">LN(G196/F196)/5</f>
        <v>1.0404717038665611E-2</v>
      </c>
      <c r="X196" s="68">
        <f t="shared" ref="X196:X237" si="54">LN(H196/G196)/5</f>
        <v>1.425046730531793E-2</v>
      </c>
      <c r="Y196" s="68">
        <f t="shared" ref="Y196:Y237" si="55">LN(I196/H196)/5</f>
        <v>1.4265776467374411E-2</v>
      </c>
      <c r="Z196" s="68">
        <f t="shared" ref="Z196:Z237" si="56">LN(J196/I196)/5</f>
        <v>1.2315221073890837E-2</v>
      </c>
      <c r="AA196" s="70">
        <f t="shared" ref="AA196:AA237" si="57">LN(K196/J196)/5</f>
        <v>8.4051510063354647E-3</v>
      </c>
      <c r="AB196" s="86">
        <f t="shared" ref="AB196:AB237" si="58">R196/W196</f>
        <v>8.0618260879280683</v>
      </c>
      <c r="AC196" s="68">
        <f t="shared" ref="AC196:AC237" si="59">S196/X196</f>
        <v>4.3750241473944778</v>
      </c>
      <c r="AD196" s="68">
        <f t="shared" ref="AD196:AD237" si="60">T196/Y196</f>
        <v>4.0068964264157323</v>
      </c>
      <c r="AE196" s="68">
        <f t="shared" ref="AE196:AE237" si="61">U196/Z196</f>
        <v>8.7088516685739776</v>
      </c>
      <c r="AF196" s="70">
        <f t="shared" ref="AF196:AF237" si="62">V196/AA196</f>
        <v>5.1447093897332614</v>
      </c>
    </row>
    <row r="197" spans="1:32" ht="12.75">
      <c r="A197" s="69" t="s">
        <v>1889</v>
      </c>
      <c r="B197" s="67" t="s">
        <v>1149</v>
      </c>
      <c r="C197" s="67" t="s">
        <v>1150</v>
      </c>
      <c r="D197" s="100">
        <v>29.238953899999998</v>
      </c>
      <c r="E197" s="104">
        <v>37.827589199999998</v>
      </c>
      <c r="F197" s="130">
        <v>272.92700000000002</v>
      </c>
      <c r="G197" s="131">
        <v>357.113</v>
      </c>
      <c r="H197" s="131">
        <v>470.95</v>
      </c>
      <c r="I197" s="131">
        <v>564.78899999999999</v>
      </c>
      <c r="J197" s="131">
        <v>644.78200000000004</v>
      </c>
      <c r="K197" s="132">
        <v>712.01599999999996</v>
      </c>
      <c r="L197" s="130">
        <v>24.7540501224465</v>
      </c>
      <c r="M197" s="131">
        <v>33.3184059191518</v>
      </c>
      <c r="N197" s="131">
        <v>39.388552127417299</v>
      </c>
      <c r="O197" s="131">
        <v>53.497696205850303</v>
      </c>
      <c r="P197" s="131">
        <v>73.810447906352394</v>
      </c>
      <c r="Q197" s="132">
        <v>79.507595210176902</v>
      </c>
      <c r="R197" s="86">
        <f t="shared" si="48"/>
        <v>6.9195592271499087E-2</v>
      </c>
      <c r="S197" s="68">
        <f t="shared" si="49"/>
        <v>3.6437194642474233E-2</v>
      </c>
      <c r="T197" s="68">
        <f t="shared" si="50"/>
        <v>7.164083631605242E-2</v>
      </c>
      <c r="U197" s="68">
        <f t="shared" si="51"/>
        <v>7.5938790419467689E-2</v>
      </c>
      <c r="V197" s="70">
        <f t="shared" si="52"/>
        <v>1.5437238129357539E-2</v>
      </c>
      <c r="W197" s="86">
        <f t="shared" si="53"/>
        <v>5.3769579629260413E-2</v>
      </c>
      <c r="X197" s="68">
        <f t="shared" si="54"/>
        <v>5.5339934592504428E-2</v>
      </c>
      <c r="Y197" s="68">
        <f t="shared" si="55"/>
        <v>3.6340055759973615E-2</v>
      </c>
      <c r="Z197" s="68">
        <f t="shared" si="56"/>
        <v>2.6492013020264292E-2</v>
      </c>
      <c r="AA197" s="70">
        <f t="shared" si="57"/>
        <v>1.9837621579916542E-2</v>
      </c>
      <c r="AB197" s="86">
        <f t="shared" si="58"/>
        <v>1.2868910776056006</v>
      </c>
      <c r="AC197" s="68">
        <f t="shared" si="59"/>
        <v>0.65842496762563041</v>
      </c>
      <c r="AD197" s="68">
        <f t="shared" si="60"/>
        <v>1.9714013866473064</v>
      </c>
      <c r="AE197" s="68">
        <f t="shared" si="61"/>
        <v>2.8664786764743218</v>
      </c>
      <c r="AF197" s="70">
        <f t="shared" si="62"/>
        <v>0.7781798875015381</v>
      </c>
    </row>
    <row r="198" spans="1:32" ht="12.75">
      <c r="A198" s="69" t="s">
        <v>1889</v>
      </c>
      <c r="B198" s="67" t="s">
        <v>1149</v>
      </c>
      <c r="C198" s="67" t="s">
        <v>1151</v>
      </c>
      <c r="D198" s="100">
        <v>43.6589825</v>
      </c>
      <c r="E198" s="104">
        <v>38.324959900000003</v>
      </c>
      <c r="F198" s="130">
        <v>279.21699999999998</v>
      </c>
      <c r="G198" s="131">
        <v>320.50599999999997</v>
      </c>
      <c r="H198" s="131">
        <v>363.97399999999999</v>
      </c>
      <c r="I198" s="131">
        <v>428.67500000000001</v>
      </c>
      <c r="J198" s="131">
        <v>511.39100000000002</v>
      </c>
      <c r="K198" s="132">
        <v>578.39200000000005</v>
      </c>
      <c r="L198" s="130">
        <v>5.6272546230818996</v>
      </c>
      <c r="M198" s="131">
        <v>15.198099941662599</v>
      </c>
      <c r="N198" s="131">
        <v>31.7610184772415</v>
      </c>
      <c r="O198" s="131">
        <v>38.183894152886701</v>
      </c>
      <c r="P198" s="131">
        <v>42.807574821278003</v>
      </c>
      <c r="Q198" s="132">
        <v>50.224219236205499</v>
      </c>
      <c r="R198" s="86">
        <f t="shared" si="48"/>
        <v>0.34016037871550936</v>
      </c>
      <c r="S198" s="68">
        <f t="shared" si="49"/>
        <v>0.2179603845106311</v>
      </c>
      <c r="T198" s="68">
        <f t="shared" si="50"/>
        <v>4.0445023387694831E-2</v>
      </c>
      <c r="U198" s="68">
        <f t="shared" si="51"/>
        <v>2.4217962944681752E-2</v>
      </c>
      <c r="V198" s="70">
        <f t="shared" si="52"/>
        <v>3.4651084280723922E-2</v>
      </c>
      <c r="W198" s="86">
        <f t="shared" si="53"/>
        <v>2.7582347929514316E-2</v>
      </c>
      <c r="X198" s="68">
        <f t="shared" si="54"/>
        <v>2.543628791596933E-2</v>
      </c>
      <c r="Y198" s="68">
        <f t="shared" si="55"/>
        <v>3.2723323910148969E-2</v>
      </c>
      <c r="Z198" s="68">
        <f t="shared" si="56"/>
        <v>3.5287081577755591E-2</v>
      </c>
      <c r="AA198" s="70">
        <f t="shared" si="57"/>
        <v>2.4623475107312942E-2</v>
      </c>
      <c r="AB198" s="86">
        <f t="shared" si="58"/>
        <v>12.332538897151787</v>
      </c>
      <c r="AC198" s="68">
        <f t="shared" si="59"/>
        <v>8.5688755069402998</v>
      </c>
      <c r="AD198" s="68">
        <f t="shared" si="60"/>
        <v>1.2359692890229594</v>
      </c>
      <c r="AE198" s="68">
        <f t="shared" si="61"/>
        <v>0.68631243678560161</v>
      </c>
      <c r="AF198" s="70">
        <f t="shared" si="62"/>
        <v>1.4072377732919135</v>
      </c>
    </row>
    <row r="199" spans="1:32" ht="12.75">
      <c r="A199" s="69" t="s">
        <v>1890</v>
      </c>
      <c r="B199" s="67" t="s">
        <v>1152</v>
      </c>
      <c r="C199" s="67" t="s">
        <v>1153</v>
      </c>
      <c r="D199" s="100">
        <v>30.8243039</v>
      </c>
      <c r="E199" s="104">
        <v>51.919134300000003</v>
      </c>
      <c r="F199" s="130">
        <v>1076.7080000000001</v>
      </c>
      <c r="G199" s="131">
        <v>1051.5840000000001</v>
      </c>
      <c r="H199" s="131">
        <v>1009.721</v>
      </c>
      <c r="I199" s="131">
        <v>984.10299999999995</v>
      </c>
      <c r="J199" s="131">
        <v>957.34500000000003</v>
      </c>
      <c r="K199" s="132">
        <v>931.255</v>
      </c>
      <c r="L199" s="130">
        <v>210.52255915024301</v>
      </c>
      <c r="M199" s="131">
        <v>233.58329136446301</v>
      </c>
      <c r="N199" s="131">
        <v>268.37768263695102</v>
      </c>
      <c r="O199" s="131">
        <v>273.01474802171799</v>
      </c>
      <c r="P199" s="131">
        <v>279.220706299097</v>
      </c>
      <c r="Q199" s="132">
        <v>313.87858667878101</v>
      </c>
      <c r="R199" s="86">
        <f t="shared" si="48"/>
        <v>2.1908086532201342E-2</v>
      </c>
      <c r="S199" s="68">
        <f t="shared" si="49"/>
        <v>2.9791849467689775E-2</v>
      </c>
      <c r="T199" s="68">
        <f t="shared" si="50"/>
        <v>3.4556266670204309E-3</v>
      </c>
      <c r="U199" s="68">
        <f t="shared" si="51"/>
        <v>4.5462439830432416E-3</v>
      </c>
      <c r="V199" s="70">
        <f t="shared" si="52"/>
        <v>2.4824720801729514E-2</v>
      </c>
      <c r="W199" s="86">
        <f t="shared" si="53"/>
        <v>-4.7221278150450536E-3</v>
      </c>
      <c r="X199" s="68">
        <f t="shared" si="54"/>
        <v>-8.1247087556926556E-3</v>
      </c>
      <c r="Y199" s="68">
        <f t="shared" si="55"/>
        <v>-5.1397535359850961E-3</v>
      </c>
      <c r="Z199" s="68">
        <f t="shared" si="56"/>
        <v>-5.5133476631403595E-3</v>
      </c>
      <c r="AA199" s="70">
        <f t="shared" si="57"/>
        <v>-5.526137849680585E-3</v>
      </c>
      <c r="AB199" s="86">
        <f t="shared" si="58"/>
        <v>-4.6394522533677582</v>
      </c>
      <c r="AC199" s="68">
        <f t="shared" si="59"/>
        <v>-3.6668206041005256</v>
      </c>
      <c r="AD199" s="68">
        <f t="shared" si="60"/>
        <v>-0.67233314648775633</v>
      </c>
      <c r="AE199" s="68">
        <f t="shared" si="61"/>
        <v>-0.8245886638778982</v>
      </c>
      <c r="AF199" s="70">
        <f t="shared" si="62"/>
        <v>-4.4922369794239572</v>
      </c>
    </row>
    <row r="200" spans="1:32" ht="12.75">
      <c r="A200" s="69" t="s">
        <v>1890</v>
      </c>
      <c r="B200" s="67" t="s">
        <v>1152</v>
      </c>
      <c r="C200" s="67" t="s">
        <v>1154</v>
      </c>
      <c r="D200" s="100">
        <v>36.231014600000002</v>
      </c>
      <c r="E200" s="104">
        <v>49.992318099999999</v>
      </c>
      <c r="F200" s="130">
        <v>1484.0050000000001</v>
      </c>
      <c r="G200" s="131">
        <v>1463.6489999999999</v>
      </c>
      <c r="H200" s="131">
        <v>1452.7840000000001</v>
      </c>
      <c r="I200" s="131">
        <v>1442.204</v>
      </c>
      <c r="J200" s="131">
        <v>1429.0039999999999</v>
      </c>
      <c r="K200" s="132">
        <v>1415.8209999999999</v>
      </c>
      <c r="L200" s="130">
        <v>201.08131868474399</v>
      </c>
      <c r="M200" s="131">
        <v>221.929531969289</v>
      </c>
      <c r="N200" s="131">
        <v>255.739316425314</v>
      </c>
      <c r="O200" s="131">
        <v>260.28209403467298</v>
      </c>
      <c r="P200" s="131">
        <v>263.37204285674397</v>
      </c>
      <c r="Q200" s="132">
        <v>286.57109848117898</v>
      </c>
      <c r="R200" s="86">
        <f t="shared" si="48"/>
        <v>2.0736101613925573E-2</v>
      </c>
      <c r="S200" s="68">
        <f t="shared" si="49"/>
        <v>3.0468936834151174E-2</v>
      </c>
      <c r="T200" s="68">
        <f t="shared" si="50"/>
        <v>3.5526626667007994E-3</v>
      </c>
      <c r="U200" s="68">
        <f t="shared" si="51"/>
        <v>2.3743076399710943E-3</v>
      </c>
      <c r="V200" s="70">
        <f t="shared" si="52"/>
        <v>1.7616946258076201E-2</v>
      </c>
      <c r="W200" s="86">
        <f t="shared" si="53"/>
        <v>-2.7623762633198746E-3</v>
      </c>
      <c r="X200" s="68">
        <f t="shared" si="54"/>
        <v>-1.4901834213527222E-3</v>
      </c>
      <c r="Y200" s="68">
        <f t="shared" si="55"/>
        <v>-1.461843310257358E-3</v>
      </c>
      <c r="Z200" s="68">
        <f t="shared" si="56"/>
        <v>-1.8389601866071127E-3</v>
      </c>
      <c r="AA200" s="70">
        <f t="shared" si="57"/>
        <v>-1.8536246505279521E-3</v>
      </c>
      <c r="AB200" s="86">
        <f t="shared" si="58"/>
        <v>-7.5066173603028812</v>
      </c>
      <c r="AC200" s="68">
        <f t="shared" si="59"/>
        <v>-20.446433907104421</v>
      </c>
      <c r="AD200" s="68">
        <f t="shared" si="60"/>
        <v>-2.4302622871909247</v>
      </c>
      <c r="AE200" s="68">
        <f t="shared" si="61"/>
        <v>-1.2911142162091607</v>
      </c>
      <c r="AF200" s="70">
        <f t="shared" si="62"/>
        <v>-9.5040526425123417</v>
      </c>
    </row>
    <row r="201" spans="1:32" ht="12.75">
      <c r="A201" s="69" t="s">
        <v>1890</v>
      </c>
      <c r="B201" s="67" t="s">
        <v>1152</v>
      </c>
      <c r="C201" s="67" t="s">
        <v>1692</v>
      </c>
      <c r="D201" s="100">
        <v>33.391770299999997</v>
      </c>
      <c r="E201" s="104">
        <v>47.910273400000001</v>
      </c>
      <c r="F201" s="130">
        <v>673.46199999999999</v>
      </c>
      <c r="G201" s="131">
        <v>672.30499999999995</v>
      </c>
      <c r="H201" s="131">
        <v>668.04200000000003</v>
      </c>
      <c r="I201" s="131">
        <v>643.49900000000002</v>
      </c>
      <c r="J201" s="131">
        <v>618.70600000000002</v>
      </c>
      <c r="K201" s="132">
        <v>594.83399999999995</v>
      </c>
      <c r="L201" s="130">
        <v>105.22872065129199</v>
      </c>
      <c r="M201" s="131">
        <v>112.91218806534501</v>
      </c>
      <c r="N201" s="131">
        <v>124.68981921696501</v>
      </c>
      <c r="O201" s="131">
        <v>127.114609454293</v>
      </c>
      <c r="P201" s="131">
        <v>133.25101773795299</v>
      </c>
      <c r="Q201" s="132">
        <v>153.18449576160901</v>
      </c>
      <c r="R201" s="86">
        <f t="shared" si="48"/>
        <v>1.4603365633446339E-2</v>
      </c>
      <c r="S201" s="68">
        <f t="shared" si="49"/>
        <v>2.0861576333644334E-2</v>
      </c>
      <c r="T201" s="68">
        <f t="shared" si="50"/>
        <v>3.889315507160645E-3</v>
      </c>
      <c r="U201" s="68">
        <f t="shared" si="51"/>
        <v>9.6549221368083214E-3</v>
      </c>
      <c r="V201" s="70">
        <f t="shared" si="52"/>
        <v>2.9918687845006238E-2</v>
      </c>
      <c r="W201" s="86">
        <f t="shared" si="53"/>
        <v>-3.4389319549729273E-4</v>
      </c>
      <c r="X201" s="68">
        <f t="shared" si="54"/>
        <v>-1.2722121583454093E-3</v>
      </c>
      <c r="Y201" s="68">
        <f t="shared" si="55"/>
        <v>-7.4861145556439895E-3</v>
      </c>
      <c r="Z201" s="68">
        <f t="shared" si="56"/>
        <v>-7.858054558029166E-3</v>
      </c>
      <c r="AA201" s="70">
        <f t="shared" si="57"/>
        <v>-7.8695650439357147E-3</v>
      </c>
      <c r="AB201" s="86">
        <f t="shared" si="58"/>
        <v>-42.464828687083759</v>
      </c>
      <c r="AC201" s="68">
        <f t="shared" si="59"/>
        <v>-16.397875304678827</v>
      </c>
      <c r="AD201" s="68">
        <f t="shared" si="60"/>
        <v>-0.51953726839891623</v>
      </c>
      <c r="AE201" s="68">
        <f t="shared" si="61"/>
        <v>-1.2286657041523288</v>
      </c>
      <c r="AF201" s="70">
        <f t="shared" si="62"/>
        <v>-3.8018222961460331</v>
      </c>
    </row>
    <row r="202" spans="1:32" ht="12.75">
      <c r="A202" s="69" t="s">
        <v>1890</v>
      </c>
      <c r="B202" s="67" t="s">
        <v>1152</v>
      </c>
      <c r="C202" s="67" t="s">
        <v>1693</v>
      </c>
      <c r="D202" s="100">
        <v>30.5241361</v>
      </c>
      <c r="E202" s="108">
        <v>50.450033599999998</v>
      </c>
      <c r="F202" s="130">
        <v>2606.3249999999998</v>
      </c>
      <c r="G202" s="131">
        <v>2673.2139999999999</v>
      </c>
      <c r="H202" s="131">
        <v>2794.81</v>
      </c>
      <c r="I202" s="131">
        <v>2894.942</v>
      </c>
      <c r="J202" s="131">
        <v>2988.1759999999999</v>
      </c>
      <c r="K202" s="132">
        <v>3018.1559999999999</v>
      </c>
      <c r="L202" s="130">
        <v>186.615180511549</v>
      </c>
      <c r="M202" s="131">
        <v>212.26904294087799</v>
      </c>
      <c r="N202" s="131">
        <v>220.74317237705699</v>
      </c>
      <c r="O202" s="131">
        <v>249.98418851195001</v>
      </c>
      <c r="P202" s="131">
        <v>332.48352814046302</v>
      </c>
      <c r="Q202" s="132">
        <v>419.88513122483198</v>
      </c>
      <c r="R202" s="86">
        <f t="shared" si="48"/>
        <v>2.7493864495917963E-2</v>
      </c>
      <c r="S202" s="68">
        <f t="shared" si="49"/>
        <v>7.9843290559700186E-3</v>
      </c>
      <c r="T202" s="68">
        <f t="shared" si="50"/>
        <v>2.6493246264437748E-2</v>
      </c>
      <c r="U202" s="68">
        <f t="shared" si="51"/>
        <v>6.6003646166260865E-2</v>
      </c>
      <c r="V202" s="70">
        <f t="shared" si="52"/>
        <v>5.2574997367956677E-2</v>
      </c>
      <c r="W202" s="86">
        <f t="shared" si="53"/>
        <v>5.0680621361315556E-3</v>
      </c>
      <c r="X202" s="68">
        <f t="shared" si="54"/>
        <v>8.8965263906644332E-3</v>
      </c>
      <c r="Y202" s="68">
        <f t="shared" si="55"/>
        <v>7.0401901037255351E-3</v>
      </c>
      <c r="Z202" s="68">
        <f t="shared" si="56"/>
        <v>6.3396183059439169E-3</v>
      </c>
      <c r="AA202" s="70">
        <f t="shared" si="57"/>
        <v>1.9965762117895359E-3</v>
      </c>
      <c r="AB202" s="86">
        <f t="shared" si="58"/>
        <v>5.4249264822360663</v>
      </c>
      <c r="AC202" s="68">
        <f t="shared" si="59"/>
        <v>0.89746589908937624</v>
      </c>
      <c r="AD202" s="68">
        <f t="shared" si="60"/>
        <v>3.7631435904575965</v>
      </c>
      <c r="AE202" s="68">
        <f t="shared" si="61"/>
        <v>10.411296545152723</v>
      </c>
      <c r="AF202" s="70">
        <f t="shared" si="62"/>
        <v>26.332577267778618</v>
      </c>
    </row>
    <row r="203" spans="1:32" ht="12.75">
      <c r="A203" s="69" t="s">
        <v>1890</v>
      </c>
      <c r="B203" s="67" t="s">
        <v>1152</v>
      </c>
      <c r="C203" s="67" t="s">
        <v>1155</v>
      </c>
      <c r="D203" s="100">
        <v>38.915047700000002</v>
      </c>
      <c r="E203" s="108">
        <v>49.272458700000001</v>
      </c>
      <c r="F203" s="130">
        <v>466.69299999999998</v>
      </c>
      <c r="G203" s="131">
        <v>451.08800000000002</v>
      </c>
      <c r="H203" s="131">
        <v>434.28899999999999</v>
      </c>
      <c r="I203" s="131">
        <v>418.11599999999999</v>
      </c>
      <c r="J203" s="131">
        <v>401.79899999999998</v>
      </c>
      <c r="K203" s="132">
        <v>386.09699999999998</v>
      </c>
      <c r="L203" s="130">
        <v>69.858069514654602</v>
      </c>
      <c r="M203" s="131">
        <v>71.065752262089404</v>
      </c>
      <c r="N203" s="131">
        <v>74.777371207731804</v>
      </c>
      <c r="O203" s="131">
        <v>75.652435747213005</v>
      </c>
      <c r="P203" s="131">
        <v>76.317249675557306</v>
      </c>
      <c r="Q203" s="132">
        <v>81.411732679629196</v>
      </c>
      <c r="R203" s="86">
        <f t="shared" si="48"/>
        <v>3.4575325537201064E-3</v>
      </c>
      <c r="S203" s="68">
        <f t="shared" si="49"/>
        <v>1.0445591096971733E-2</v>
      </c>
      <c r="T203" s="68">
        <f t="shared" si="50"/>
        <v>2.340452801022568E-3</v>
      </c>
      <c r="U203" s="68">
        <f t="shared" si="51"/>
        <v>1.7575479805190353E-3</v>
      </c>
      <c r="V203" s="70">
        <f t="shared" si="52"/>
        <v>1.3350803457225576E-2</v>
      </c>
      <c r="W203" s="86">
        <f t="shared" si="53"/>
        <v>-6.8018422989102063E-3</v>
      </c>
      <c r="X203" s="68">
        <f t="shared" si="54"/>
        <v>-7.5904462628557266E-3</v>
      </c>
      <c r="Y203" s="68">
        <f t="shared" si="55"/>
        <v>-7.5902610237300909E-3</v>
      </c>
      <c r="Z203" s="68">
        <f t="shared" si="56"/>
        <v>-7.9613884819636199E-3</v>
      </c>
      <c r="AA203" s="70">
        <f t="shared" si="57"/>
        <v>-7.9726660690209623E-3</v>
      </c>
      <c r="AB203" s="86">
        <f t="shared" si="58"/>
        <v>-0.50832295160299046</v>
      </c>
      <c r="AC203" s="68">
        <f t="shared" si="59"/>
        <v>-1.3761497987394784</v>
      </c>
      <c r="AD203" s="68">
        <f t="shared" si="60"/>
        <v>-0.30834944855063712</v>
      </c>
      <c r="AE203" s="68">
        <f t="shared" si="61"/>
        <v>-0.22075897746991346</v>
      </c>
      <c r="AF203" s="70">
        <f t="shared" si="62"/>
        <v>-1.6745720116263498</v>
      </c>
    </row>
    <row r="204" spans="1:32" ht="12.75">
      <c r="A204" s="69" t="s">
        <v>1890</v>
      </c>
      <c r="B204" s="67" t="s">
        <v>1152</v>
      </c>
      <c r="C204" s="67" t="s">
        <v>1156</v>
      </c>
      <c r="D204" s="100">
        <v>24.031592100000001</v>
      </c>
      <c r="E204" s="104">
        <v>49.841951999999999</v>
      </c>
      <c r="F204" s="130">
        <v>738.59699999999998</v>
      </c>
      <c r="G204" s="131">
        <v>733.82600000000002</v>
      </c>
      <c r="H204" s="131">
        <v>733.29</v>
      </c>
      <c r="I204" s="131">
        <v>729.19500000000005</v>
      </c>
      <c r="J204" s="131">
        <v>723.75800000000004</v>
      </c>
      <c r="K204" s="132">
        <v>718.30799999999999</v>
      </c>
      <c r="L204" s="130">
        <v>72.283469692702695</v>
      </c>
      <c r="M204" s="131">
        <v>78.044421336281601</v>
      </c>
      <c r="N204" s="131">
        <v>84.750015920325694</v>
      </c>
      <c r="O204" s="131">
        <v>86.169961930790507</v>
      </c>
      <c r="P204" s="131">
        <v>89.265922438819004</v>
      </c>
      <c r="Q204" s="132">
        <v>106.487733786538</v>
      </c>
      <c r="R204" s="86">
        <f t="shared" si="48"/>
        <v>1.593988685952771E-2</v>
      </c>
      <c r="S204" s="68">
        <f t="shared" si="49"/>
        <v>1.718404587856626E-2</v>
      </c>
      <c r="T204" s="68">
        <f t="shared" si="50"/>
        <v>3.3509044099760818E-3</v>
      </c>
      <c r="U204" s="68">
        <f t="shared" si="51"/>
        <v>7.1857070344654274E-3</v>
      </c>
      <c r="V204" s="70">
        <f t="shared" si="52"/>
        <v>3.8585410596126343E-2</v>
      </c>
      <c r="W204" s="86">
        <f t="shared" si="53"/>
        <v>-1.2960994760974121E-3</v>
      </c>
      <c r="X204" s="68">
        <f t="shared" si="54"/>
        <v>-1.4613705360655823E-4</v>
      </c>
      <c r="Y204" s="68">
        <f t="shared" si="55"/>
        <v>-1.120014414334443E-3</v>
      </c>
      <c r="Z204" s="68">
        <f t="shared" si="56"/>
        <v>-1.4968207169790931E-3</v>
      </c>
      <c r="AA204" s="70">
        <f t="shared" si="57"/>
        <v>-1.5117271880397013E-3</v>
      </c>
      <c r="AB204" s="86">
        <f t="shared" si="58"/>
        <v>-12.298351440989011</v>
      </c>
      <c r="AC204" s="68">
        <f t="shared" si="59"/>
        <v>-117.58856124765258</v>
      </c>
      <c r="AD204" s="68">
        <f t="shared" si="60"/>
        <v>-2.9918404326673977</v>
      </c>
      <c r="AE204" s="68">
        <f t="shared" si="61"/>
        <v>-4.8006464321042621</v>
      </c>
      <c r="AF204" s="70">
        <f t="shared" si="62"/>
        <v>-25.524056788421674</v>
      </c>
    </row>
    <row r="205" spans="1:32" ht="12.75">
      <c r="A205" s="69" t="s">
        <v>1890</v>
      </c>
      <c r="B205" s="67" t="s">
        <v>1152</v>
      </c>
      <c r="C205" s="67" t="s">
        <v>1157</v>
      </c>
      <c r="D205" s="100">
        <v>37.963509299999998</v>
      </c>
      <c r="E205" s="104">
        <v>48.0448144</v>
      </c>
      <c r="F205" s="130">
        <v>1420</v>
      </c>
      <c r="G205" s="131">
        <v>1372</v>
      </c>
      <c r="H205" s="131">
        <v>1328</v>
      </c>
      <c r="I205" s="131">
        <v>1287</v>
      </c>
      <c r="J205" s="131">
        <v>1244</v>
      </c>
      <c r="K205" s="132">
        <v>1203</v>
      </c>
      <c r="L205" s="130">
        <v>271.44837246408201</v>
      </c>
      <c r="M205" s="131">
        <v>291.04912805254003</v>
      </c>
      <c r="N205" s="131">
        <v>319.70821651987097</v>
      </c>
      <c r="O205" s="131">
        <v>325.72911008181597</v>
      </c>
      <c r="P205" s="131">
        <v>337.99474476665398</v>
      </c>
      <c r="Q205" s="132">
        <v>370.52974609151198</v>
      </c>
      <c r="R205" s="86">
        <f t="shared" si="48"/>
        <v>1.444160848011832E-2</v>
      </c>
      <c r="S205" s="68">
        <f t="shared" si="49"/>
        <v>1.969364324098399E-2</v>
      </c>
      <c r="T205" s="68">
        <f t="shared" si="50"/>
        <v>3.7664928524417719E-3</v>
      </c>
      <c r="U205" s="68">
        <f t="shared" si="51"/>
        <v>7.5311872996289154E-3</v>
      </c>
      <c r="V205" s="70">
        <f t="shared" si="52"/>
        <v>1.9251779401078934E-2</v>
      </c>
      <c r="W205" s="86">
        <f t="shared" si="53"/>
        <v>-6.8774684618951674E-3</v>
      </c>
      <c r="X205" s="68">
        <f t="shared" si="54"/>
        <v>-6.5190956498902691E-3</v>
      </c>
      <c r="Y205" s="68">
        <f t="shared" si="55"/>
        <v>-6.2720244880505108E-3</v>
      </c>
      <c r="Z205" s="68">
        <f t="shared" si="56"/>
        <v>-6.7963868594003926E-3</v>
      </c>
      <c r="AA205" s="70">
        <f t="shared" si="57"/>
        <v>-6.7027114648891646E-3</v>
      </c>
      <c r="AB205" s="86">
        <f t="shared" si="58"/>
        <v>-2.0998436503391491</v>
      </c>
      <c r="AC205" s="68">
        <f t="shared" si="59"/>
        <v>-3.0209164428068296</v>
      </c>
      <c r="AD205" s="68">
        <f t="shared" si="60"/>
        <v>-0.60052266371371965</v>
      </c>
      <c r="AE205" s="68">
        <f t="shared" si="61"/>
        <v>-1.1081163352571943</v>
      </c>
      <c r="AF205" s="70">
        <f t="shared" si="62"/>
        <v>-2.8722375268464999</v>
      </c>
    </row>
    <row r="206" spans="1:32" ht="12.75">
      <c r="A206" s="69" t="s">
        <v>1890</v>
      </c>
      <c r="B206" s="67" t="s">
        <v>1152</v>
      </c>
      <c r="C206" s="67" t="s">
        <v>1158</v>
      </c>
      <c r="D206" s="100">
        <v>37.549962100000002</v>
      </c>
      <c r="E206" s="104">
        <v>47.095764799999998</v>
      </c>
      <c r="F206" s="130">
        <v>494.86099999999999</v>
      </c>
      <c r="G206" s="131">
        <v>481.03199999999998</v>
      </c>
      <c r="H206" s="131">
        <v>467.06299999999999</v>
      </c>
      <c r="I206" s="131">
        <v>453.5</v>
      </c>
      <c r="J206" s="131">
        <v>439.50900000000001</v>
      </c>
      <c r="K206" s="132">
        <v>425.923</v>
      </c>
      <c r="L206" s="130">
        <v>106.947160390485</v>
      </c>
      <c r="M206" s="131">
        <v>110.13955408185601</v>
      </c>
      <c r="N206" s="131">
        <v>113.52886223114</v>
      </c>
      <c r="O206" s="131">
        <v>115.13664375725401</v>
      </c>
      <c r="P206" s="131">
        <v>117.31621377071799</v>
      </c>
      <c r="Q206" s="132">
        <v>121.666928917848</v>
      </c>
      <c r="R206" s="86">
        <f t="shared" si="48"/>
        <v>5.9700391851732308E-3</v>
      </c>
      <c r="S206" s="68">
        <f t="shared" si="49"/>
        <v>6.1545703131593368E-3</v>
      </c>
      <c r="T206" s="68">
        <f t="shared" si="50"/>
        <v>2.8323749476862276E-3</v>
      </c>
      <c r="U206" s="68">
        <f t="shared" si="51"/>
        <v>3.7860579261963538E-3</v>
      </c>
      <c r="V206" s="70">
        <f t="shared" si="52"/>
        <v>7.4170739189265197E-3</v>
      </c>
      <c r="W206" s="86">
        <f t="shared" si="53"/>
        <v>-5.6686238189030316E-3</v>
      </c>
      <c r="X206" s="68">
        <f t="shared" si="54"/>
        <v>-5.8939287497838206E-3</v>
      </c>
      <c r="Y206" s="68">
        <f t="shared" si="55"/>
        <v>-5.8937765310570246E-3</v>
      </c>
      <c r="Z206" s="68">
        <f t="shared" si="56"/>
        <v>-6.2674149647855091E-3</v>
      </c>
      <c r="AA206" s="70">
        <f t="shared" si="57"/>
        <v>-6.2799231946128698E-3</v>
      </c>
      <c r="AB206" s="86">
        <f t="shared" si="58"/>
        <v>-1.0531725822526936</v>
      </c>
      <c r="AC206" s="68">
        <f t="shared" si="59"/>
        <v>-1.044222041772235</v>
      </c>
      <c r="AD206" s="68">
        <f t="shared" si="60"/>
        <v>-0.48057046831706951</v>
      </c>
      <c r="AE206" s="68">
        <f t="shared" si="61"/>
        <v>-0.60408604623579842</v>
      </c>
      <c r="AF206" s="70">
        <f t="shared" si="62"/>
        <v>-1.1810771707031602</v>
      </c>
    </row>
    <row r="207" spans="1:32" ht="12.75">
      <c r="A207" s="69" t="s">
        <v>1890</v>
      </c>
      <c r="B207" s="67" t="s">
        <v>1152</v>
      </c>
      <c r="C207" s="67" t="s">
        <v>1159</v>
      </c>
      <c r="D207" s="100">
        <v>31.944233400000002</v>
      </c>
      <c r="E207" s="104">
        <v>47.388603199999999</v>
      </c>
      <c r="F207" s="130">
        <v>512.601</v>
      </c>
      <c r="G207" s="131">
        <v>508.24400000000003</v>
      </c>
      <c r="H207" s="131">
        <v>500.57</v>
      </c>
      <c r="I207" s="131">
        <v>493.01299999999998</v>
      </c>
      <c r="J207" s="131">
        <v>484.65899999999999</v>
      </c>
      <c r="K207" s="132">
        <v>476.41399999999999</v>
      </c>
      <c r="L207" s="130">
        <v>86.970783339690598</v>
      </c>
      <c r="M207" s="131">
        <v>90.000419784979599</v>
      </c>
      <c r="N207" s="131">
        <v>95.080643163947798</v>
      </c>
      <c r="O207" s="131">
        <v>100.51999784230701</v>
      </c>
      <c r="P207" s="131">
        <v>107.229097651001</v>
      </c>
      <c r="Q207" s="132">
        <v>137.13068647995701</v>
      </c>
      <c r="R207" s="86">
        <f t="shared" si="48"/>
        <v>6.9670211741242856E-3</v>
      </c>
      <c r="S207" s="68">
        <f t="shared" si="49"/>
        <v>1.1289332630015244E-2</v>
      </c>
      <c r="T207" s="68">
        <f t="shared" si="50"/>
        <v>1.1441560547671339E-2</v>
      </c>
      <c r="U207" s="68">
        <f t="shared" si="51"/>
        <v>1.3348786217084968E-2</v>
      </c>
      <c r="V207" s="70">
        <f t="shared" si="52"/>
        <v>5.5771408104685984E-2</v>
      </c>
      <c r="W207" s="86">
        <f t="shared" si="53"/>
        <v>-1.7072235084248121E-3</v>
      </c>
      <c r="X207" s="68">
        <f t="shared" si="54"/>
        <v>-3.0428396218373111E-3</v>
      </c>
      <c r="Y207" s="68">
        <f t="shared" si="55"/>
        <v>-3.0423812504462482E-3</v>
      </c>
      <c r="Z207" s="68">
        <f t="shared" si="56"/>
        <v>-3.4179983990112644E-3</v>
      </c>
      <c r="AA207" s="70">
        <f t="shared" si="57"/>
        <v>-3.431665349857472E-3</v>
      </c>
      <c r="AB207" s="86">
        <f t="shared" si="58"/>
        <v>-4.0809074733000141</v>
      </c>
      <c r="AC207" s="68">
        <f t="shared" si="59"/>
        <v>-3.7101306782638055</v>
      </c>
      <c r="AD207" s="68">
        <f t="shared" si="60"/>
        <v>-3.7607254337348817</v>
      </c>
      <c r="AE207" s="68">
        <f t="shared" si="61"/>
        <v>-3.9054395756728311</v>
      </c>
      <c r="AF207" s="70">
        <f t="shared" si="62"/>
        <v>-16.251994999163408</v>
      </c>
    </row>
    <row r="208" spans="1:32" ht="12.75">
      <c r="A208" s="69" t="s">
        <v>1890</v>
      </c>
      <c r="B208" s="67" t="s">
        <v>1152</v>
      </c>
      <c r="C208" s="67" t="s">
        <v>1160</v>
      </c>
      <c r="D208" s="100">
        <v>30.732287800000002</v>
      </c>
      <c r="E208" s="104">
        <v>46.484302300000003</v>
      </c>
      <c r="F208" s="130">
        <v>1036.6769999999999</v>
      </c>
      <c r="G208" s="131">
        <v>1007.316</v>
      </c>
      <c r="H208" s="131">
        <v>1009.03</v>
      </c>
      <c r="I208" s="131">
        <v>1010.377</v>
      </c>
      <c r="J208" s="131">
        <v>1009.289</v>
      </c>
      <c r="K208" s="132">
        <v>1006.702</v>
      </c>
      <c r="L208" s="130">
        <v>169.42681954397</v>
      </c>
      <c r="M208" s="131">
        <v>187.895876701448</v>
      </c>
      <c r="N208" s="131">
        <v>204.66514166515699</v>
      </c>
      <c r="O208" s="131">
        <v>219.27485668449</v>
      </c>
      <c r="P208" s="131">
        <v>234.32383502373801</v>
      </c>
      <c r="Q208" s="132">
        <v>271.23536887943499</v>
      </c>
      <c r="R208" s="86">
        <f t="shared" si="48"/>
        <v>2.1801810607304562E-2</v>
      </c>
      <c r="S208" s="68">
        <f t="shared" si="49"/>
        <v>1.7849529492713727E-2</v>
      </c>
      <c r="T208" s="68">
        <f t="shared" si="50"/>
        <v>1.4276700859235988E-2</v>
      </c>
      <c r="U208" s="68">
        <f t="shared" si="51"/>
        <v>1.3726132185690281E-2</v>
      </c>
      <c r="V208" s="70">
        <f t="shared" si="52"/>
        <v>3.1504719826694262E-2</v>
      </c>
      <c r="W208" s="86">
        <f t="shared" si="53"/>
        <v>-5.7462074864408881E-3</v>
      </c>
      <c r="X208" s="68">
        <f t="shared" si="54"/>
        <v>3.4002109019768767E-4</v>
      </c>
      <c r="Y208" s="68">
        <f t="shared" si="55"/>
        <v>2.668110390370281E-4</v>
      </c>
      <c r="Z208" s="68">
        <f t="shared" si="56"/>
        <v>-2.1548119446407766E-4</v>
      </c>
      <c r="AA208" s="70">
        <f t="shared" si="57"/>
        <v>-5.1329622404259112E-4</v>
      </c>
      <c r="AB208" s="86">
        <f t="shared" si="58"/>
        <v>-3.794121715714144</v>
      </c>
      <c r="AC208" s="68">
        <f t="shared" si="59"/>
        <v>52.495359868224767</v>
      </c>
      <c r="AD208" s="68">
        <f t="shared" si="60"/>
        <v>53.508658827473262</v>
      </c>
      <c r="AE208" s="68">
        <f t="shared" si="61"/>
        <v>-63.69990764079661</v>
      </c>
      <c r="AF208" s="70">
        <f t="shared" si="62"/>
        <v>-61.377267844620135</v>
      </c>
    </row>
    <row r="209" spans="1:32" ht="12.75">
      <c r="A209" s="69" t="s">
        <v>1890</v>
      </c>
      <c r="B209" s="67" t="s">
        <v>1152</v>
      </c>
      <c r="C209" s="67" t="s">
        <v>1161</v>
      </c>
      <c r="D209" s="100">
        <v>33.522084200000002</v>
      </c>
      <c r="E209" s="104">
        <v>44.605443399999999</v>
      </c>
      <c r="F209" s="130">
        <v>343.42599999999999</v>
      </c>
      <c r="G209" s="131">
        <v>342.01299999999998</v>
      </c>
      <c r="H209" s="131">
        <v>359.209</v>
      </c>
      <c r="I209" s="131">
        <v>377.26900000000001</v>
      </c>
      <c r="J209" s="131">
        <v>394.67599999999999</v>
      </c>
      <c r="K209" s="132">
        <v>401.55200000000002</v>
      </c>
      <c r="L209" s="130">
        <v>63.3112215306992</v>
      </c>
      <c r="M209" s="131">
        <v>67.9898380464806</v>
      </c>
      <c r="N209" s="131">
        <v>90.039061485376493</v>
      </c>
      <c r="O209" s="131">
        <v>95.9799333613947</v>
      </c>
      <c r="P209" s="131">
        <v>103.703916998368</v>
      </c>
      <c r="Q209" s="132">
        <v>122.79114162774</v>
      </c>
      <c r="R209" s="86">
        <f t="shared" si="48"/>
        <v>1.477973857608408E-2</v>
      </c>
      <c r="S209" s="68">
        <f t="shared" si="49"/>
        <v>6.4860349935889405E-2</v>
      </c>
      <c r="T209" s="68">
        <f t="shared" si="50"/>
        <v>1.3196210129273907E-2</v>
      </c>
      <c r="U209" s="68">
        <f t="shared" si="51"/>
        <v>1.6094996873752911E-2</v>
      </c>
      <c r="V209" s="70">
        <f t="shared" si="52"/>
        <v>3.6811000359171356E-2</v>
      </c>
      <c r="W209" s="86">
        <f t="shared" si="53"/>
        <v>-8.2458220297385184E-4</v>
      </c>
      <c r="X209" s="68">
        <f t="shared" si="54"/>
        <v>9.811128751471665E-3</v>
      </c>
      <c r="Y209" s="68">
        <f t="shared" si="55"/>
        <v>9.8108138132109567E-3</v>
      </c>
      <c r="Z209" s="68">
        <f t="shared" si="56"/>
        <v>9.0213428570733271E-3</v>
      </c>
      <c r="AA209" s="70">
        <f t="shared" si="57"/>
        <v>3.4543728353981793E-3</v>
      </c>
      <c r="AB209" s="86">
        <f t="shared" si="58"/>
        <v>-17.923911676459937</v>
      </c>
      <c r="AC209" s="68">
        <f t="shared" si="59"/>
        <v>6.610895808105707</v>
      </c>
      <c r="AD209" s="68">
        <f t="shared" si="60"/>
        <v>1.3450678384604826</v>
      </c>
      <c r="AE209" s="68">
        <f t="shared" si="61"/>
        <v>1.7841021152558649</v>
      </c>
      <c r="AF209" s="70">
        <f t="shared" si="62"/>
        <v>10.656348377325118</v>
      </c>
    </row>
    <row r="210" spans="1:32" ht="12.75">
      <c r="A210" s="69" t="s">
        <v>1890</v>
      </c>
      <c r="B210" s="67" t="s">
        <v>1152</v>
      </c>
      <c r="C210" s="67" t="s">
        <v>1162</v>
      </c>
      <c r="D210" s="100">
        <v>34.102485799999997</v>
      </c>
      <c r="E210" s="104">
        <v>44.952145899999998</v>
      </c>
      <c r="F210" s="130">
        <v>344.04899999999998</v>
      </c>
      <c r="G210" s="131">
        <v>341.58100000000002</v>
      </c>
      <c r="H210" s="131">
        <v>341.39600000000002</v>
      </c>
      <c r="I210" s="131">
        <v>341.21100000000001</v>
      </c>
      <c r="J210" s="131">
        <v>340.38200000000001</v>
      </c>
      <c r="K210" s="132">
        <v>339.529</v>
      </c>
      <c r="L210" s="130">
        <v>81.635827663557095</v>
      </c>
      <c r="M210" s="131">
        <v>88.826299341132895</v>
      </c>
      <c r="N210" s="131">
        <v>95.604030693956602</v>
      </c>
      <c r="O210" s="131">
        <v>101.09059708586101</v>
      </c>
      <c r="P210" s="131">
        <v>108.788559068594</v>
      </c>
      <c r="Q210" s="132">
        <v>134.620416794059</v>
      </c>
      <c r="R210" s="86">
        <f t="shared" si="48"/>
        <v>1.7615970544721228E-2</v>
      </c>
      <c r="S210" s="68">
        <f t="shared" si="49"/>
        <v>1.5260641055852555E-2</v>
      </c>
      <c r="T210" s="68">
        <f t="shared" si="50"/>
        <v>1.1477688444889438E-2</v>
      </c>
      <c r="U210" s="68">
        <f t="shared" si="51"/>
        <v>1.5229827906139973E-2</v>
      </c>
      <c r="V210" s="70">
        <f t="shared" si="52"/>
        <v>4.7490026426726263E-2</v>
      </c>
      <c r="W210" s="86">
        <f t="shared" si="53"/>
        <v>-1.439849866270539E-3</v>
      </c>
      <c r="X210" s="68">
        <f t="shared" si="54"/>
        <v>-1.0834918571174025E-4</v>
      </c>
      <c r="Y210" s="68">
        <f t="shared" si="55"/>
        <v>-1.0840791525988842E-4</v>
      </c>
      <c r="Z210" s="68">
        <f t="shared" si="56"/>
        <v>-4.8650758372382108E-4</v>
      </c>
      <c r="AA210" s="70">
        <f t="shared" si="57"/>
        <v>-5.0183064991151717E-4</v>
      </c>
      <c r="AB210" s="86">
        <f t="shared" si="58"/>
        <v>-12.234588450773446</v>
      </c>
      <c r="AC210" s="68">
        <f t="shared" si="59"/>
        <v>-140.84684583096944</v>
      </c>
      <c r="AD210" s="68">
        <f t="shared" si="60"/>
        <v>-105.87500384426497</v>
      </c>
      <c r="AE210" s="68">
        <f t="shared" si="61"/>
        <v>-31.304399799008248</v>
      </c>
      <c r="AF210" s="70">
        <f t="shared" si="62"/>
        <v>-94.633570976782124</v>
      </c>
    </row>
    <row r="211" spans="1:32" ht="12.75">
      <c r="A211" s="69" t="s">
        <v>1890</v>
      </c>
      <c r="B211" s="67" t="s">
        <v>1152</v>
      </c>
      <c r="C211" s="67" t="s">
        <v>1163</v>
      </c>
      <c r="D211" s="100">
        <v>28.467974999999999</v>
      </c>
      <c r="E211" s="104">
        <v>49.232016199999997</v>
      </c>
      <c r="F211" s="130">
        <v>358.68099999999998</v>
      </c>
      <c r="G211" s="131">
        <v>360.74599999999998</v>
      </c>
      <c r="H211" s="131">
        <v>365.88200000000001</v>
      </c>
      <c r="I211" s="131">
        <v>371.09100000000001</v>
      </c>
      <c r="J211" s="131">
        <v>375.31099999999998</v>
      </c>
      <c r="K211" s="132">
        <v>375.11799999999999</v>
      </c>
      <c r="L211" s="130">
        <v>46.175670707603601</v>
      </c>
      <c r="M211" s="131">
        <v>47.806317517115502</v>
      </c>
      <c r="N211" s="131">
        <v>50.340529944385302</v>
      </c>
      <c r="O211" s="131">
        <v>51.945009412692997</v>
      </c>
      <c r="P211" s="131">
        <v>55.0823225303184</v>
      </c>
      <c r="Q211" s="132">
        <v>72.129170996877804</v>
      </c>
      <c r="R211" s="86">
        <f t="shared" si="48"/>
        <v>7.0627964229803301E-3</v>
      </c>
      <c r="S211" s="68">
        <f t="shared" si="49"/>
        <v>1.0601998057526634E-2</v>
      </c>
      <c r="T211" s="68">
        <f t="shared" si="50"/>
        <v>6.3745036855204938E-3</v>
      </c>
      <c r="U211" s="68">
        <f t="shared" si="51"/>
        <v>1.2079362976720482E-2</v>
      </c>
      <c r="V211" s="70">
        <f t="shared" si="52"/>
        <v>6.1895895755581042E-2</v>
      </c>
      <c r="W211" s="86">
        <f t="shared" si="53"/>
        <v>1.1481391002026733E-3</v>
      </c>
      <c r="X211" s="68">
        <f t="shared" si="54"/>
        <v>2.8273534929797945E-3</v>
      </c>
      <c r="Y211" s="68">
        <f t="shared" si="55"/>
        <v>2.8272877006045847E-3</v>
      </c>
      <c r="Z211" s="68">
        <f t="shared" si="56"/>
        <v>2.2615400095064341E-3</v>
      </c>
      <c r="AA211" s="70">
        <f t="shared" si="57"/>
        <v>-1.0287449139374128E-4</v>
      </c>
      <c r="AB211" s="86">
        <f t="shared" si="58"/>
        <v>6.151516329104707</v>
      </c>
      <c r="AC211" s="68">
        <f t="shared" si="59"/>
        <v>3.749795730831313</v>
      </c>
      <c r="AD211" s="68">
        <f t="shared" si="60"/>
        <v>2.2546356651844719</v>
      </c>
      <c r="AE211" s="68">
        <f t="shared" si="61"/>
        <v>5.3412112657501565</v>
      </c>
      <c r="AF211" s="70">
        <f t="shared" si="62"/>
        <v>-601.66417269253873</v>
      </c>
    </row>
    <row r="212" spans="1:32" ht="12.75">
      <c r="A212" s="69" t="s">
        <v>1890</v>
      </c>
      <c r="B212" s="67" t="s">
        <v>1152</v>
      </c>
      <c r="C212" s="67" t="s">
        <v>1164</v>
      </c>
      <c r="D212" s="100">
        <v>35.118286699999999</v>
      </c>
      <c r="E212" s="104">
        <v>47.850785899999998</v>
      </c>
      <c r="F212" s="130">
        <v>821.99900000000002</v>
      </c>
      <c r="G212" s="131">
        <v>797.13099999999997</v>
      </c>
      <c r="H212" s="131">
        <v>775.75900000000001</v>
      </c>
      <c r="I212" s="131">
        <v>756.41</v>
      </c>
      <c r="J212" s="131">
        <v>736.16700000000003</v>
      </c>
      <c r="K212" s="132">
        <v>716.41899999999998</v>
      </c>
      <c r="L212" s="130">
        <v>137.06179569401101</v>
      </c>
      <c r="M212" s="131">
        <v>143.32195397927501</v>
      </c>
      <c r="N212" s="131">
        <v>154.083534329831</v>
      </c>
      <c r="O212" s="131">
        <v>157.506473816137</v>
      </c>
      <c r="P212" s="131">
        <v>165.073723827782</v>
      </c>
      <c r="Q212" s="132">
        <v>192.64298082084699</v>
      </c>
      <c r="R212" s="86">
        <f t="shared" si="48"/>
        <v>9.1347968317002561E-3</v>
      </c>
      <c r="S212" s="68">
        <f t="shared" si="49"/>
        <v>1.5017350868816875E-2</v>
      </c>
      <c r="T212" s="68">
        <f t="shared" si="50"/>
        <v>4.4429659550498978E-3</v>
      </c>
      <c r="U212" s="68">
        <f t="shared" si="51"/>
        <v>9.6088114073057413E-3</v>
      </c>
      <c r="V212" s="70">
        <f t="shared" si="52"/>
        <v>3.3402356660745612E-2</v>
      </c>
      <c r="W212" s="86">
        <f t="shared" si="53"/>
        <v>-6.1440293705966138E-3</v>
      </c>
      <c r="X212" s="68">
        <f t="shared" si="54"/>
        <v>-5.4354253440912848E-3</v>
      </c>
      <c r="Y212" s="68">
        <f t="shared" si="55"/>
        <v>-5.0516695443663653E-3</v>
      </c>
      <c r="Z212" s="68">
        <f t="shared" si="56"/>
        <v>-5.4253124101544042E-3</v>
      </c>
      <c r="AA212" s="70">
        <f t="shared" si="57"/>
        <v>-5.4383607666291262E-3</v>
      </c>
      <c r="AB212" s="86">
        <f t="shared" si="58"/>
        <v>-1.4867762311515813</v>
      </c>
      <c r="AC212" s="68">
        <f t="shared" si="59"/>
        <v>-2.7628658141983058</v>
      </c>
      <c r="AD212" s="68">
        <f t="shared" si="60"/>
        <v>-0.87950447194328152</v>
      </c>
      <c r="AE212" s="68">
        <f t="shared" si="61"/>
        <v>-1.7711074830126281</v>
      </c>
      <c r="AF212" s="70">
        <f t="shared" si="62"/>
        <v>-6.1419898557869095</v>
      </c>
    </row>
    <row r="213" spans="1:32" ht="12.75">
      <c r="A213" s="69" t="s">
        <v>1891</v>
      </c>
      <c r="B213" s="67" t="s">
        <v>1892</v>
      </c>
      <c r="C213" s="67" t="s">
        <v>1165</v>
      </c>
      <c r="D213" s="100">
        <v>-5.9277097000000003</v>
      </c>
      <c r="E213" s="104">
        <v>54.597580499999999</v>
      </c>
      <c r="F213" s="130">
        <v>571.41800000000001</v>
      </c>
      <c r="G213" s="131">
        <v>586.726</v>
      </c>
      <c r="H213" s="131">
        <v>595.78099999999995</v>
      </c>
      <c r="I213" s="131">
        <v>612.18700000000001</v>
      </c>
      <c r="J213" s="131">
        <v>630.63199999999995</v>
      </c>
      <c r="K213" s="132">
        <v>651.98199999999997</v>
      </c>
      <c r="L213" s="130">
        <v>121.892962227289</v>
      </c>
      <c r="M213" s="131">
        <v>126.31564624979001</v>
      </c>
      <c r="N213" s="131">
        <v>136.41180434956101</v>
      </c>
      <c r="O213" s="131">
        <v>142.81087982808401</v>
      </c>
      <c r="P213" s="131">
        <v>149.863553049666</v>
      </c>
      <c r="Q213" s="132">
        <v>163.56930936540201</v>
      </c>
      <c r="R213" s="86">
        <f t="shared" si="48"/>
        <v>7.2566683780384261E-3</v>
      </c>
      <c r="S213" s="68">
        <f t="shared" si="49"/>
        <v>1.5985601783338518E-2</v>
      </c>
      <c r="T213" s="68">
        <f t="shared" si="50"/>
        <v>9.3819966813503929E-3</v>
      </c>
      <c r="U213" s="68">
        <f t="shared" si="51"/>
        <v>9.8769410706971393E-3</v>
      </c>
      <c r="V213" s="70">
        <f t="shared" si="52"/>
        <v>1.8290980077315812E-2</v>
      </c>
      <c r="W213" s="86">
        <f t="shared" si="53"/>
        <v>5.2873879476399268E-3</v>
      </c>
      <c r="X213" s="68">
        <f t="shared" si="54"/>
        <v>3.0630438521926122E-3</v>
      </c>
      <c r="Y213" s="68">
        <f t="shared" si="55"/>
        <v>5.432928304108001E-3</v>
      </c>
      <c r="Z213" s="68">
        <f t="shared" si="56"/>
        <v>5.9369399500171288E-3</v>
      </c>
      <c r="AA213" s="70">
        <f t="shared" si="57"/>
        <v>6.6588926076447579E-3</v>
      </c>
      <c r="AB213" s="86">
        <f t="shared" si="58"/>
        <v>1.3724486362453328</v>
      </c>
      <c r="AC213" s="68">
        <f t="shared" si="59"/>
        <v>5.2188615490749761</v>
      </c>
      <c r="AD213" s="68">
        <f t="shared" si="60"/>
        <v>1.7268765859207791</v>
      </c>
      <c r="AE213" s="68">
        <f t="shared" si="61"/>
        <v>1.6636417335952072</v>
      </c>
      <c r="AF213" s="70">
        <f t="shared" si="62"/>
        <v>2.7468501378617831</v>
      </c>
    </row>
    <row r="214" spans="1:32" ht="12.75">
      <c r="A214" s="69" t="s">
        <v>1891</v>
      </c>
      <c r="B214" s="67" t="s">
        <v>1892</v>
      </c>
      <c r="C214" s="67" t="s">
        <v>1166</v>
      </c>
      <c r="D214" s="100">
        <v>-3.0248007000000001</v>
      </c>
      <c r="E214" s="104">
        <v>53.389517699999999</v>
      </c>
      <c r="F214" s="130">
        <v>3138</v>
      </c>
      <c r="G214" s="131">
        <v>3205</v>
      </c>
      <c r="H214" s="131">
        <v>3292</v>
      </c>
      <c r="I214" s="131">
        <v>3397</v>
      </c>
      <c r="J214" s="131">
        <v>3509</v>
      </c>
      <c r="K214" s="132">
        <v>3634</v>
      </c>
      <c r="L214" s="130">
        <v>227.70875186940901</v>
      </c>
      <c r="M214" s="131">
        <v>294.93970320053302</v>
      </c>
      <c r="N214" s="131">
        <v>310.36610885920499</v>
      </c>
      <c r="O214" s="131">
        <v>322.93363818097799</v>
      </c>
      <c r="P214" s="131">
        <v>333.176544159733</v>
      </c>
      <c r="Q214" s="132">
        <v>382.295131903548</v>
      </c>
      <c r="R214" s="86">
        <f t="shared" si="48"/>
        <v>5.9049949357836681E-2</v>
      </c>
      <c r="S214" s="68">
        <f t="shared" si="49"/>
        <v>1.0460718235810639E-2</v>
      </c>
      <c r="T214" s="68">
        <f t="shared" si="50"/>
        <v>8.0985191121329316E-3</v>
      </c>
      <c r="U214" s="68">
        <f t="shared" si="51"/>
        <v>6.3436599769855443E-3</v>
      </c>
      <c r="V214" s="70">
        <f t="shared" si="52"/>
        <v>2.948502144272578E-2</v>
      </c>
      <c r="W214" s="86">
        <f t="shared" si="53"/>
        <v>4.2252872123585087E-3</v>
      </c>
      <c r="X214" s="68">
        <f t="shared" si="54"/>
        <v>5.3566384884379979E-3</v>
      </c>
      <c r="Y214" s="68">
        <f t="shared" si="55"/>
        <v>6.279481272724677E-3</v>
      </c>
      <c r="Z214" s="68">
        <f t="shared" si="56"/>
        <v>6.4876814845262285E-3</v>
      </c>
      <c r="AA214" s="70">
        <f t="shared" si="57"/>
        <v>7.000574674580283E-3</v>
      </c>
      <c r="AB214" s="86">
        <f t="shared" si="58"/>
        <v>13.975369339419569</v>
      </c>
      <c r="AC214" s="68">
        <f t="shared" si="59"/>
        <v>1.9528512626695846</v>
      </c>
      <c r="AD214" s="68">
        <f t="shared" si="60"/>
        <v>1.2896796344165178</v>
      </c>
      <c r="AE214" s="68">
        <f t="shared" si="61"/>
        <v>0.97780077399234377</v>
      </c>
      <c r="AF214" s="70">
        <f t="shared" si="62"/>
        <v>4.2118001468920188</v>
      </c>
    </row>
    <row r="215" spans="1:32" ht="12.75">
      <c r="A215" s="69" t="s">
        <v>1891</v>
      </c>
      <c r="B215" s="67" t="s">
        <v>1892</v>
      </c>
      <c r="C215" s="67" t="s">
        <v>1167</v>
      </c>
      <c r="D215" s="100">
        <v>-1.9026911</v>
      </c>
      <c r="E215" s="104">
        <v>52.479699199999999</v>
      </c>
      <c r="F215" s="130">
        <v>665.62599999999998</v>
      </c>
      <c r="G215" s="131">
        <v>707.38400000000001</v>
      </c>
      <c r="H215" s="131">
        <v>751.77300000000002</v>
      </c>
      <c r="I215" s="131">
        <v>798.94799999999998</v>
      </c>
      <c r="J215" s="131">
        <v>842.06500000000005</v>
      </c>
      <c r="K215" s="132">
        <v>878.654</v>
      </c>
      <c r="L215" s="130">
        <v>549.85352161445599</v>
      </c>
      <c r="M215" s="131">
        <v>639.90616704997501</v>
      </c>
      <c r="N215" s="131">
        <v>666.14761594611298</v>
      </c>
      <c r="O215" s="131">
        <v>679.86033460727106</v>
      </c>
      <c r="P215" s="131">
        <v>709.44485167070297</v>
      </c>
      <c r="Q215" s="132">
        <v>765.80963372428403</v>
      </c>
      <c r="R215" s="86">
        <f t="shared" si="48"/>
        <v>3.2755140012965769E-2</v>
      </c>
      <c r="S215" s="68">
        <f t="shared" si="49"/>
        <v>8.2016552573991926E-3</v>
      </c>
      <c r="T215" s="68">
        <f t="shared" si="50"/>
        <v>4.1170210124319793E-3</v>
      </c>
      <c r="U215" s="68">
        <f t="shared" si="51"/>
        <v>8.7031160835472909E-3</v>
      </c>
      <c r="V215" s="70">
        <f t="shared" si="52"/>
        <v>1.5889827636593638E-2</v>
      </c>
      <c r="W215" s="86">
        <f t="shared" si="53"/>
        <v>1.2169141446724848E-2</v>
      </c>
      <c r="X215" s="68">
        <f t="shared" si="54"/>
        <v>1.2172151640118896E-2</v>
      </c>
      <c r="Y215" s="68">
        <f t="shared" si="55"/>
        <v>1.2172289123680824E-2</v>
      </c>
      <c r="Z215" s="68">
        <f t="shared" si="56"/>
        <v>1.0512269223144393E-2</v>
      </c>
      <c r="AA215" s="70">
        <f t="shared" si="57"/>
        <v>8.5067965312937595E-3</v>
      </c>
      <c r="AB215" s="86">
        <f t="shared" si="58"/>
        <v>2.6916557882381547</v>
      </c>
      <c r="AC215" s="68">
        <f t="shared" si="59"/>
        <v>0.67380488675205819</v>
      </c>
      <c r="AD215" s="68">
        <f t="shared" si="60"/>
        <v>0.33822898639685106</v>
      </c>
      <c r="AE215" s="68">
        <f t="shared" si="61"/>
        <v>0.8279007984675687</v>
      </c>
      <c r="AF215" s="70">
        <f t="shared" si="62"/>
        <v>1.867897930571172</v>
      </c>
    </row>
    <row r="216" spans="1:32" ht="12.75">
      <c r="A216" s="69" t="s">
        <v>1891</v>
      </c>
      <c r="B216" s="67" t="s">
        <v>1892</v>
      </c>
      <c r="C216" s="67" t="s">
        <v>1694</v>
      </c>
      <c r="D216" s="100">
        <v>-1.8481780999999999</v>
      </c>
      <c r="E216" s="104">
        <v>50.745545900000003</v>
      </c>
      <c r="F216" s="130">
        <v>427.76</v>
      </c>
      <c r="G216" s="131">
        <v>444.858</v>
      </c>
      <c r="H216" s="131">
        <v>463.459</v>
      </c>
      <c r="I216" s="131">
        <v>484.005</v>
      </c>
      <c r="J216" s="131">
        <v>505.68700000000001</v>
      </c>
      <c r="K216" s="132">
        <v>526.84500000000003</v>
      </c>
      <c r="L216" s="130">
        <v>103.107082168126</v>
      </c>
      <c r="M216" s="131">
        <v>111.81046160209701</v>
      </c>
      <c r="N216" s="131">
        <v>118.230426056741</v>
      </c>
      <c r="O216" s="131">
        <v>120.251274782808</v>
      </c>
      <c r="P216" s="131">
        <v>125.06150044252</v>
      </c>
      <c r="Q216" s="132">
        <v>135.069208066512</v>
      </c>
      <c r="R216" s="86">
        <f t="shared" si="48"/>
        <v>1.688221458886658E-2</v>
      </c>
      <c r="S216" s="68">
        <f t="shared" si="49"/>
        <v>1.1483656113487652E-2</v>
      </c>
      <c r="T216" s="68">
        <f t="shared" si="50"/>
        <v>3.4184918273019809E-3</v>
      </c>
      <c r="U216" s="68">
        <f t="shared" si="51"/>
        <v>8.0002905056931802E-3</v>
      </c>
      <c r="V216" s="70">
        <f t="shared" si="52"/>
        <v>1.6004457948418243E-2</v>
      </c>
      <c r="W216" s="86">
        <f t="shared" si="53"/>
        <v>7.8385678957143025E-3</v>
      </c>
      <c r="X216" s="68">
        <f t="shared" si="54"/>
        <v>8.1925587169696425E-3</v>
      </c>
      <c r="Y216" s="68">
        <f t="shared" si="55"/>
        <v>8.6754627075776199E-3</v>
      </c>
      <c r="Z216" s="68">
        <f t="shared" si="56"/>
        <v>8.7645327145700405E-3</v>
      </c>
      <c r="AA216" s="70">
        <f t="shared" si="57"/>
        <v>8.197697363718278E-3</v>
      </c>
      <c r="AB216" s="86">
        <f t="shared" si="58"/>
        <v>2.1537371128847203</v>
      </c>
      <c r="AC216" s="68">
        <f t="shared" si="59"/>
        <v>1.4017178893940669</v>
      </c>
      <c r="AD216" s="68">
        <f t="shared" si="60"/>
        <v>0.39404144107680672</v>
      </c>
      <c r="AE216" s="68">
        <f t="shared" si="61"/>
        <v>0.91280285740660261</v>
      </c>
      <c r="AF216" s="70">
        <f t="shared" si="62"/>
        <v>1.9523113916416899</v>
      </c>
    </row>
    <row r="217" spans="1:32" ht="12.75">
      <c r="A217" s="69" t="s">
        <v>1891</v>
      </c>
      <c r="B217" s="67" t="s">
        <v>1892</v>
      </c>
      <c r="C217" s="67" t="s">
        <v>1168</v>
      </c>
      <c r="D217" s="100">
        <v>-0.14005609999999999</v>
      </c>
      <c r="E217" s="104">
        <v>50.821462599999997</v>
      </c>
      <c r="F217" s="130">
        <v>509.964</v>
      </c>
      <c r="G217" s="131">
        <v>534.30600000000004</v>
      </c>
      <c r="H217" s="131">
        <v>555.82100000000003</v>
      </c>
      <c r="I217" s="131">
        <v>580.59299999999996</v>
      </c>
      <c r="J217" s="131">
        <v>606.90899999999999</v>
      </c>
      <c r="K217" s="132">
        <v>632.47500000000002</v>
      </c>
      <c r="L217" s="130">
        <v>68.553791435347193</v>
      </c>
      <c r="M217" s="131">
        <v>81.809344601094807</v>
      </c>
      <c r="N217" s="131">
        <v>84.885125493719499</v>
      </c>
      <c r="O217" s="131">
        <v>85.457548244983698</v>
      </c>
      <c r="P217" s="131">
        <v>87.306585569461006</v>
      </c>
      <c r="Q217" s="132">
        <v>91.538402836149402</v>
      </c>
      <c r="R217" s="86">
        <f t="shared" si="48"/>
        <v>3.8671976817646544E-2</v>
      </c>
      <c r="S217" s="68">
        <f t="shared" si="49"/>
        <v>7.5193876876102749E-3</v>
      </c>
      <c r="T217" s="68">
        <f t="shared" si="50"/>
        <v>1.3486997820520426E-3</v>
      </c>
      <c r="U217" s="68">
        <f t="shared" si="51"/>
        <v>4.3273821036302557E-3</v>
      </c>
      <c r="V217" s="70">
        <f t="shared" si="52"/>
        <v>9.6941536290445513E-3</v>
      </c>
      <c r="W217" s="86">
        <f t="shared" si="53"/>
        <v>9.3257147110658509E-3</v>
      </c>
      <c r="X217" s="68">
        <f t="shared" si="54"/>
        <v>7.8955182846009407E-3</v>
      </c>
      <c r="Y217" s="68">
        <f t="shared" si="55"/>
        <v>8.7207390109244123E-3</v>
      </c>
      <c r="Z217" s="68">
        <f t="shared" si="56"/>
        <v>8.8657734336967491E-3</v>
      </c>
      <c r="AA217" s="70">
        <f t="shared" si="57"/>
        <v>8.2523663871529422E-3</v>
      </c>
      <c r="AB217" s="86">
        <f t="shared" si="58"/>
        <v>4.1468110504987408</v>
      </c>
      <c r="AC217" s="68">
        <f t="shared" si="59"/>
        <v>0.9523615064353339</v>
      </c>
      <c r="AD217" s="68">
        <f t="shared" si="60"/>
        <v>0.15465429940771477</v>
      </c>
      <c r="AE217" s="68">
        <f t="shared" si="61"/>
        <v>0.48809978463727483</v>
      </c>
      <c r="AF217" s="70">
        <f t="shared" si="62"/>
        <v>1.1747119764503118</v>
      </c>
    </row>
    <row r="218" spans="1:32" ht="12.75">
      <c r="A218" s="69" t="s">
        <v>1891</v>
      </c>
      <c r="B218" s="67" t="s">
        <v>1892</v>
      </c>
      <c r="C218" s="67" t="s">
        <v>1169</v>
      </c>
      <c r="D218" s="100">
        <v>-2.5972985</v>
      </c>
      <c r="E218" s="104">
        <v>51.453802199999998</v>
      </c>
      <c r="F218" s="130">
        <v>548.82799999999997</v>
      </c>
      <c r="G218" s="131">
        <v>578.03399999999999</v>
      </c>
      <c r="H218" s="131">
        <v>612.09299999999996</v>
      </c>
      <c r="I218" s="131">
        <v>648.21</v>
      </c>
      <c r="J218" s="131">
        <v>686.21</v>
      </c>
      <c r="K218" s="132">
        <v>720.05200000000002</v>
      </c>
      <c r="L218" s="130">
        <v>112.099446368673</v>
      </c>
      <c r="M218" s="131">
        <v>120.392607893275</v>
      </c>
      <c r="N218" s="131">
        <v>130.515212245485</v>
      </c>
      <c r="O218" s="131">
        <v>133.482888910349</v>
      </c>
      <c r="P218" s="131">
        <v>140.549375849596</v>
      </c>
      <c r="Q218" s="132">
        <v>155.62289275985501</v>
      </c>
      <c r="R218" s="86">
        <f t="shared" si="48"/>
        <v>1.4796079362118211E-2</v>
      </c>
      <c r="S218" s="68">
        <f t="shared" si="49"/>
        <v>1.6815989834165625E-2</v>
      </c>
      <c r="T218" s="68">
        <f t="shared" si="50"/>
        <v>4.5476333582971495E-3</v>
      </c>
      <c r="U218" s="68">
        <f t="shared" si="51"/>
        <v>1.0587854363854917E-2</v>
      </c>
      <c r="V218" s="70">
        <f t="shared" si="52"/>
        <v>2.1449425611664612E-2</v>
      </c>
      <c r="W218" s="86">
        <f t="shared" si="53"/>
        <v>1.0369518990682284E-2</v>
      </c>
      <c r="X218" s="68">
        <f t="shared" si="54"/>
        <v>1.1450308256003201E-2</v>
      </c>
      <c r="Y218" s="68">
        <f t="shared" si="55"/>
        <v>1.1466097234783857E-2</v>
      </c>
      <c r="Z218" s="68">
        <f t="shared" si="56"/>
        <v>1.139379708065192E-2</v>
      </c>
      <c r="AA218" s="70">
        <f t="shared" si="57"/>
        <v>9.6279456590952026E-3</v>
      </c>
      <c r="AB218" s="86">
        <f t="shared" si="58"/>
        <v>1.426881938826043</v>
      </c>
      <c r="AC218" s="68">
        <f t="shared" si="59"/>
        <v>1.468605862671801</v>
      </c>
      <c r="AD218" s="68">
        <f t="shared" si="60"/>
        <v>0.39661562824544416</v>
      </c>
      <c r="AE218" s="68">
        <f t="shared" si="61"/>
        <v>0.92926478231163223</v>
      </c>
      <c r="AF218" s="70">
        <f t="shared" si="62"/>
        <v>2.2278299412089067</v>
      </c>
    </row>
    <row r="219" spans="1:32" ht="12.75">
      <c r="A219" s="69" t="s">
        <v>1891</v>
      </c>
      <c r="B219" s="67" t="s">
        <v>1892</v>
      </c>
      <c r="C219" s="67" t="s">
        <v>1170</v>
      </c>
      <c r="D219" s="100">
        <v>-3.1791933999999999</v>
      </c>
      <c r="E219" s="104">
        <v>51.481654599999999</v>
      </c>
      <c r="F219" s="130">
        <v>400.14400000000001</v>
      </c>
      <c r="G219" s="131">
        <v>420.54500000000002</v>
      </c>
      <c r="H219" s="131">
        <v>443.75900000000001</v>
      </c>
      <c r="I219" s="131">
        <v>460.94200000000001</v>
      </c>
      <c r="J219" s="131">
        <v>477.62700000000001</v>
      </c>
      <c r="K219" s="132">
        <v>495.37799999999999</v>
      </c>
      <c r="L219" s="130">
        <v>93.076367040459999</v>
      </c>
      <c r="M219" s="131">
        <v>98.142774475693201</v>
      </c>
      <c r="N219" s="131">
        <v>104.396502490335</v>
      </c>
      <c r="O219" s="131">
        <v>106.39812734167501</v>
      </c>
      <c r="P219" s="131">
        <v>110.353236311819</v>
      </c>
      <c r="Q219" s="132">
        <v>120.552567491617</v>
      </c>
      <c r="R219" s="86">
        <f t="shared" si="48"/>
        <v>1.0886560351095035E-2</v>
      </c>
      <c r="S219" s="68">
        <f t="shared" si="49"/>
        <v>1.2744143515507891E-2</v>
      </c>
      <c r="T219" s="68">
        <f t="shared" si="50"/>
        <v>3.834658831650651E-3</v>
      </c>
      <c r="U219" s="68">
        <f t="shared" si="51"/>
        <v>7.4345462067071976E-3</v>
      </c>
      <c r="V219" s="70">
        <f t="shared" si="52"/>
        <v>1.8484879140251605E-2</v>
      </c>
      <c r="W219" s="86">
        <f t="shared" si="53"/>
        <v>9.9454013643031376E-3</v>
      </c>
      <c r="X219" s="68">
        <f t="shared" si="54"/>
        <v>1.0746026625810062E-2</v>
      </c>
      <c r="Y219" s="68">
        <f t="shared" si="55"/>
        <v>7.5981198716706319E-3</v>
      </c>
      <c r="Z219" s="68">
        <f t="shared" si="56"/>
        <v>7.111574302269867E-3</v>
      </c>
      <c r="AA219" s="70">
        <f t="shared" si="57"/>
        <v>7.298202873326257E-3</v>
      </c>
      <c r="AB219" s="86">
        <f t="shared" si="58"/>
        <v>1.0946325796533445</v>
      </c>
      <c r="AC219" s="68">
        <f t="shared" si="59"/>
        <v>1.1859400650374998</v>
      </c>
      <c r="AD219" s="68">
        <f t="shared" si="60"/>
        <v>0.50468522429450802</v>
      </c>
      <c r="AE219" s="68">
        <f t="shared" si="61"/>
        <v>1.0454149659006227</v>
      </c>
      <c r="AF219" s="70">
        <f t="shared" si="62"/>
        <v>2.5327987534863996</v>
      </c>
    </row>
    <row r="220" spans="1:32" ht="12.75">
      <c r="A220" s="69" t="s">
        <v>1891</v>
      </c>
      <c r="B220" s="67" t="s">
        <v>1892</v>
      </c>
      <c r="C220" s="67" t="s">
        <v>1171</v>
      </c>
      <c r="D220" s="100">
        <v>-1.4503649000000001</v>
      </c>
      <c r="E220" s="104">
        <v>52.479776100000002</v>
      </c>
      <c r="F220" s="130">
        <v>338.202</v>
      </c>
      <c r="G220" s="131">
        <v>347.57299999999998</v>
      </c>
      <c r="H220" s="131">
        <v>358.346</v>
      </c>
      <c r="I220" s="131">
        <v>389.04399999999998</v>
      </c>
      <c r="J220" s="131">
        <v>425.56599999999997</v>
      </c>
      <c r="K220" s="132">
        <v>454.584</v>
      </c>
      <c r="L220" s="130">
        <v>50.877515453803099</v>
      </c>
      <c r="M220" s="131">
        <v>54.920121423812098</v>
      </c>
      <c r="N220" s="131">
        <v>59.251377600182003</v>
      </c>
      <c r="O220" s="131">
        <v>64.262013869239098</v>
      </c>
      <c r="P220" s="131">
        <v>67.012195278890601</v>
      </c>
      <c r="Q220" s="132">
        <v>75.925335056545293</v>
      </c>
      <c r="R220" s="86">
        <f t="shared" si="48"/>
        <v>1.5891522744186259E-2</v>
      </c>
      <c r="S220" s="68">
        <f t="shared" si="49"/>
        <v>1.5772930081294292E-2</v>
      </c>
      <c r="T220" s="68">
        <f t="shared" si="50"/>
        <v>1.6913146907293862E-2</v>
      </c>
      <c r="U220" s="68">
        <f t="shared" si="51"/>
        <v>8.5592755161629265E-3</v>
      </c>
      <c r="V220" s="70">
        <f t="shared" si="52"/>
        <v>2.6601545406951931E-2</v>
      </c>
      <c r="W220" s="86">
        <f t="shared" si="53"/>
        <v>5.4662729555443783E-3</v>
      </c>
      <c r="X220" s="68">
        <f t="shared" si="54"/>
        <v>6.1048570441670641E-3</v>
      </c>
      <c r="Y220" s="68">
        <f t="shared" si="55"/>
        <v>1.643868953113399E-2</v>
      </c>
      <c r="Z220" s="68">
        <f t="shared" si="56"/>
        <v>1.7945519971291689E-2</v>
      </c>
      <c r="AA220" s="70">
        <f t="shared" si="57"/>
        <v>1.3192533480862873E-2</v>
      </c>
      <c r="AB220" s="86">
        <f t="shared" si="58"/>
        <v>2.9071952449918679</v>
      </c>
      <c r="AC220" s="68">
        <f t="shared" si="59"/>
        <v>2.5836690306064853</v>
      </c>
      <c r="AD220" s="68">
        <f t="shared" si="60"/>
        <v>1.0288622383956625</v>
      </c>
      <c r="AE220" s="68">
        <f t="shared" si="61"/>
        <v>0.47695890282675624</v>
      </c>
      <c r="AF220" s="70">
        <f t="shared" si="62"/>
        <v>2.0164091639820514</v>
      </c>
    </row>
    <row r="221" spans="1:32" ht="12.75">
      <c r="A221" s="69" t="s">
        <v>1891</v>
      </c>
      <c r="B221" s="67" t="s">
        <v>1892</v>
      </c>
      <c r="C221" s="67" t="s">
        <v>1172</v>
      </c>
      <c r="D221" s="100">
        <v>-3.1883748999999999</v>
      </c>
      <c r="E221" s="104">
        <v>55.953345599999999</v>
      </c>
      <c r="F221" s="130">
        <v>450.95299999999997</v>
      </c>
      <c r="G221" s="131">
        <v>465.54899999999998</v>
      </c>
      <c r="H221" s="131">
        <v>479.85899999999998</v>
      </c>
      <c r="I221" s="131">
        <v>506.57499999999999</v>
      </c>
      <c r="J221" s="131">
        <v>536.77499999999998</v>
      </c>
      <c r="K221" s="132">
        <v>563.53399999999999</v>
      </c>
      <c r="L221" s="130">
        <v>68.084267103049001</v>
      </c>
      <c r="M221" s="131">
        <v>71.066064381618105</v>
      </c>
      <c r="N221" s="131">
        <v>78.130009296865893</v>
      </c>
      <c r="O221" s="131">
        <v>86.789001274558302</v>
      </c>
      <c r="P221" s="131">
        <v>91.7617656616669</v>
      </c>
      <c r="Q221" s="132">
        <v>116.876383695847</v>
      </c>
      <c r="R221" s="86">
        <f t="shared" si="48"/>
        <v>8.7591374790184709E-3</v>
      </c>
      <c r="S221" s="68">
        <f t="shared" si="49"/>
        <v>1.9879938411433807E-2</v>
      </c>
      <c r="T221" s="68">
        <f t="shared" si="50"/>
        <v>2.2165598226902443E-2</v>
      </c>
      <c r="U221" s="68">
        <f t="shared" si="51"/>
        <v>1.1459434522992569E-2</v>
      </c>
      <c r="V221" s="70">
        <f t="shared" si="52"/>
        <v>5.4738741899931907E-2</v>
      </c>
      <c r="W221" s="86">
        <f t="shared" si="53"/>
        <v>6.3708466246816947E-3</v>
      </c>
      <c r="X221" s="68">
        <f t="shared" si="54"/>
        <v>6.054991282743066E-3</v>
      </c>
      <c r="Y221" s="68">
        <f t="shared" si="55"/>
        <v>1.0836015400487715E-2</v>
      </c>
      <c r="Z221" s="68">
        <f t="shared" si="56"/>
        <v>1.1581324908275598E-2</v>
      </c>
      <c r="AA221" s="70">
        <f t="shared" si="57"/>
        <v>9.7297313090390827E-3</v>
      </c>
      <c r="AB221" s="86">
        <f t="shared" si="58"/>
        <v>1.374878096277526</v>
      </c>
      <c r="AC221" s="68">
        <f t="shared" si="59"/>
        <v>3.2832315494974069</v>
      </c>
      <c r="AD221" s="68">
        <f t="shared" si="60"/>
        <v>2.0455487933234942</v>
      </c>
      <c r="AE221" s="68">
        <f t="shared" si="61"/>
        <v>0.98947526416464404</v>
      </c>
      <c r="AF221" s="70">
        <f t="shared" si="62"/>
        <v>5.6259253376379164</v>
      </c>
    </row>
    <row r="222" spans="1:32" ht="12.75">
      <c r="A222" s="69" t="s">
        <v>1891</v>
      </c>
      <c r="B222" s="67" t="s">
        <v>1892</v>
      </c>
      <c r="C222" s="67" t="s">
        <v>1173</v>
      </c>
      <c r="D222" s="100">
        <v>-4.2501686999999997</v>
      </c>
      <c r="E222" s="104">
        <v>55.861154999999997</v>
      </c>
      <c r="F222" s="130">
        <v>1585.1489999999999</v>
      </c>
      <c r="G222" s="131">
        <v>1596.2270000000001</v>
      </c>
      <c r="H222" s="131">
        <v>1616.798</v>
      </c>
      <c r="I222" s="131">
        <v>1643.6210000000001</v>
      </c>
      <c r="J222" s="131">
        <v>1673.3320000000001</v>
      </c>
      <c r="K222" s="132">
        <v>1718.941</v>
      </c>
      <c r="L222" s="130">
        <v>316.78104254643</v>
      </c>
      <c r="M222" s="131">
        <v>332.20269442020998</v>
      </c>
      <c r="N222" s="131">
        <v>352.07905895949398</v>
      </c>
      <c r="O222" s="131">
        <v>368.692907807035</v>
      </c>
      <c r="P222" s="131">
        <v>380.07422356186402</v>
      </c>
      <c r="Q222" s="132">
        <v>407.600242699955</v>
      </c>
      <c r="R222" s="86">
        <f t="shared" si="48"/>
        <v>9.7364739694103739E-3</v>
      </c>
      <c r="S222" s="68">
        <f t="shared" si="49"/>
        <v>1.1966407782437776E-2</v>
      </c>
      <c r="T222" s="68">
        <f t="shared" si="50"/>
        <v>9.4375671740547402E-3</v>
      </c>
      <c r="U222" s="68">
        <f t="shared" si="51"/>
        <v>6.1738728973792598E-3</v>
      </c>
      <c r="V222" s="70">
        <f t="shared" si="52"/>
        <v>1.448454929678262E-2</v>
      </c>
      <c r="W222" s="86">
        <f t="shared" si="53"/>
        <v>1.3928620540345697E-3</v>
      </c>
      <c r="X222" s="68">
        <f t="shared" si="54"/>
        <v>2.5609861209759908E-3</v>
      </c>
      <c r="Y222" s="68">
        <f t="shared" si="55"/>
        <v>3.2908169363423988E-3</v>
      </c>
      <c r="Z222" s="68">
        <f t="shared" si="56"/>
        <v>3.5830226891242567E-3</v>
      </c>
      <c r="AA222" s="70">
        <f t="shared" si="57"/>
        <v>5.3783110617663752E-3</v>
      </c>
      <c r="AB222" s="86">
        <f t="shared" si="58"/>
        <v>6.990264356192105</v>
      </c>
      <c r="AC222" s="68">
        <f t="shared" si="59"/>
        <v>4.6725781465295029</v>
      </c>
      <c r="AD222" s="68">
        <f t="shared" si="60"/>
        <v>2.867849338512336</v>
      </c>
      <c r="AE222" s="68">
        <f t="shared" si="61"/>
        <v>1.7230906508404626</v>
      </c>
      <c r="AF222" s="70">
        <f t="shared" si="62"/>
        <v>2.6931408634489657</v>
      </c>
    </row>
    <row r="223" spans="1:32" ht="12.75">
      <c r="A223" s="69" t="s">
        <v>1891</v>
      </c>
      <c r="B223" s="67" t="s">
        <v>1892</v>
      </c>
      <c r="C223" s="67" t="s">
        <v>1695</v>
      </c>
      <c r="D223" s="100">
        <v>-0.33524999999999999</v>
      </c>
      <c r="E223" s="108">
        <v>53.744599999999998</v>
      </c>
      <c r="F223" s="130">
        <v>302.16199999999998</v>
      </c>
      <c r="G223" s="131">
        <v>306.65899999999999</v>
      </c>
      <c r="H223" s="131">
        <v>313.06299999999999</v>
      </c>
      <c r="I223" s="131">
        <v>316.98500000000001</v>
      </c>
      <c r="J223" s="131">
        <v>320.82499999999999</v>
      </c>
      <c r="K223" s="132">
        <v>328.51799999999997</v>
      </c>
      <c r="L223" s="130">
        <v>48.588208069320601</v>
      </c>
      <c r="M223" s="131">
        <v>56.880667576957599</v>
      </c>
      <c r="N223" s="131">
        <v>69.122360545450604</v>
      </c>
      <c r="O223" s="131">
        <v>74.145315678331499</v>
      </c>
      <c r="P223" s="131">
        <v>80.177215121436703</v>
      </c>
      <c r="Q223" s="132">
        <v>97.417162548607706</v>
      </c>
      <c r="R223" s="86">
        <f t="shared" si="48"/>
        <v>3.4133629689764147E-2</v>
      </c>
      <c r="S223" s="68">
        <f t="shared" si="49"/>
        <v>4.304342227323691E-2</v>
      </c>
      <c r="T223" s="68">
        <f t="shared" si="50"/>
        <v>1.4533517354570405E-2</v>
      </c>
      <c r="U223" s="68">
        <f t="shared" si="51"/>
        <v>1.6270480172405517E-2</v>
      </c>
      <c r="V223" s="70">
        <f t="shared" si="52"/>
        <v>4.3004605238681132E-2</v>
      </c>
      <c r="W223" s="86">
        <f t="shared" si="53"/>
        <v>2.9546167340758411E-3</v>
      </c>
      <c r="X223" s="68">
        <f t="shared" si="54"/>
        <v>4.1336134358527371E-3</v>
      </c>
      <c r="Y223" s="68">
        <f t="shared" si="55"/>
        <v>2.4900011807995441E-3</v>
      </c>
      <c r="Z223" s="68">
        <f t="shared" si="56"/>
        <v>2.4082697969584422E-3</v>
      </c>
      <c r="AA223" s="70">
        <f t="shared" si="57"/>
        <v>4.7391655627046858E-3</v>
      </c>
      <c r="AB223" s="86">
        <f t="shared" si="58"/>
        <v>11.552642106198801</v>
      </c>
      <c r="AC223" s="68">
        <f t="shared" si="59"/>
        <v>10.41302553835863</v>
      </c>
      <c r="AD223" s="68">
        <f t="shared" si="60"/>
        <v>5.8367511897740005</v>
      </c>
      <c r="AE223" s="68">
        <f t="shared" si="61"/>
        <v>6.7560869604205251</v>
      </c>
      <c r="AF223" s="70">
        <f t="shared" si="62"/>
        <v>9.0742989814725963</v>
      </c>
    </row>
    <row r="224" spans="1:32" ht="12.75">
      <c r="A224" s="69" t="s">
        <v>1891</v>
      </c>
      <c r="B224" s="67" t="s">
        <v>1892</v>
      </c>
      <c r="C224" s="67" t="s">
        <v>1174</v>
      </c>
      <c r="D224" s="100">
        <v>-1.1331969</v>
      </c>
      <c r="E224" s="104">
        <v>52.636200000000002</v>
      </c>
      <c r="F224" s="130">
        <v>449.923</v>
      </c>
      <c r="G224" s="131">
        <v>475.2</v>
      </c>
      <c r="H224" s="131">
        <v>504.45400000000001</v>
      </c>
      <c r="I224" s="131">
        <v>528.38199999999995</v>
      </c>
      <c r="J224" s="131">
        <v>552.178</v>
      </c>
      <c r="K224" s="132">
        <v>575.35199999999998</v>
      </c>
      <c r="L224" s="130">
        <v>73.631624660898098</v>
      </c>
      <c r="M224" s="131">
        <v>84.684559685988901</v>
      </c>
      <c r="N224" s="131">
        <v>105.842235547464</v>
      </c>
      <c r="O224" s="131">
        <v>114.92379956896799</v>
      </c>
      <c r="P224" s="131">
        <v>120.023100795956</v>
      </c>
      <c r="Q224" s="132">
        <v>135.96865163317099</v>
      </c>
      <c r="R224" s="86">
        <f t="shared" si="48"/>
        <v>3.0022249477704217E-2</v>
      </c>
      <c r="S224" s="68">
        <f t="shared" si="49"/>
        <v>4.9968201853863206E-2</v>
      </c>
      <c r="T224" s="68">
        <f t="shared" si="50"/>
        <v>1.7160567281161491E-2</v>
      </c>
      <c r="U224" s="68">
        <f t="shared" si="51"/>
        <v>8.8742301352955442E-3</v>
      </c>
      <c r="V224" s="70">
        <f t="shared" si="52"/>
        <v>2.6570803006203049E-2</v>
      </c>
      <c r="W224" s="86">
        <f t="shared" si="53"/>
        <v>1.0931862207271451E-2</v>
      </c>
      <c r="X224" s="68">
        <f t="shared" si="54"/>
        <v>1.1948177640521092E-2</v>
      </c>
      <c r="Y224" s="68">
        <f t="shared" si="55"/>
        <v>9.2685701429411193E-3</v>
      </c>
      <c r="Z224" s="68">
        <f t="shared" si="56"/>
        <v>8.8101902198397183E-3</v>
      </c>
      <c r="AA224" s="70">
        <f t="shared" si="57"/>
        <v>8.2223138686872976E-3</v>
      </c>
      <c r="AB224" s="86">
        <f t="shared" si="58"/>
        <v>2.7463069794032515</v>
      </c>
      <c r="AC224" s="68">
        <f t="shared" si="59"/>
        <v>4.1820772470272676</v>
      </c>
      <c r="AD224" s="68">
        <f t="shared" si="60"/>
        <v>1.8514794640930525</v>
      </c>
      <c r="AE224" s="68">
        <f t="shared" si="61"/>
        <v>1.0072688459451891</v>
      </c>
      <c r="AF224" s="70">
        <f t="shared" si="62"/>
        <v>3.2315481299481346</v>
      </c>
    </row>
    <row r="225" spans="1:32" ht="12.75">
      <c r="A225" s="69" t="s">
        <v>1891</v>
      </c>
      <c r="B225" s="67" t="s">
        <v>1892</v>
      </c>
      <c r="C225" s="67" t="s">
        <v>1175</v>
      </c>
      <c r="D225" s="100">
        <v>-0.93963540000000001</v>
      </c>
      <c r="E225" s="104">
        <v>51.455019200000002</v>
      </c>
      <c r="F225" s="130">
        <v>7569</v>
      </c>
      <c r="G225" s="131">
        <v>7811</v>
      </c>
      <c r="H225" s="131">
        <v>8361</v>
      </c>
      <c r="I225" s="131">
        <v>8990</v>
      </c>
      <c r="J225" s="131">
        <v>9646</v>
      </c>
      <c r="K225" s="132">
        <v>10196</v>
      </c>
      <c r="L225" s="130">
        <v>1461.20558387854</v>
      </c>
      <c r="M225" s="131">
        <v>1727.3645597140401</v>
      </c>
      <c r="N225" s="131">
        <v>1829.4445937486901</v>
      </c>
      <c r="O225" s="131">
        <v>1854.1777740919699</v>
      </c>
      <c r="P225" s="131">
        <v>1915.85848130249</v>
      </c>
      <c r="Q225" s="132">
        <v>2084.7542983255298</v>
      </c>
      <c r="R225" s="86">
        <f t="shared" si="48"/>
        <v>3.6430051838294106E-2</v>
      </c>
      <c r="S225" s="68">
        <f t="shared" si="49"/>
        <v>1.181916503503453E-2</v>
      </c>
      <c r="T225" s="68">
        <f t="shared" si="50"/>
        <v>2.7039004545745147E-3</v>
      </c>
      <c r="U225" s="68">
        <f t="shared" si="51"/>
        <v>6.6531600229893153E-3</v>
      </c>
      <c r="V225" s="70">
        <f t="shared" si="52"/>
        <v>1.76313458088216E-2</v>
      </c>
      <c r="W225" s="86">
        <f t="shared" si="53"/>
        <v>6.2944076602259799E-3</v>
      </c>
      <c r="X225" s="68">
        <f t="shared" si="54"/>
        <v>1.360900810795213E-2</v>
      </c>
      <c r="Y225" s="68">
        <f t="shared" si="55"/>
        <v>1.4506962263121597E-2</v>
      </c>
      <c r="Z225" s="68">
        <f t="shared" si="56"/>
        <v>1.4086094632650245E-2</v>
      </c>
      <c r="AA225" s="70">
        <f t="shared" si="57"/>
        <v>1.1090432973417771E-2</v>
      </c>
      <c r="AB225" s="86">
        <f t="shared" si="58"/>
        <v>5.7876854828602262</v>
      </c>
      <c r="AC225" s="68">
        <f t="shared" si="59"/>
        <v>0.86848100473452261</v>
      </c>
      <c r="AD225" s="68">
        <f t="shared" si="60"/>
        <v>0.18638639885678529</v>
      </c>
      <c r="AE225" s="68">
        <f t="shared" si="61"/>
        <v>0.47232112210632993</v>
      </c>
      <c r="AF225" s="70">
        <f t="shared" si="62"/>
        <v>1.5897797544136905</v>
      </c>
    </row>
    <row r="226" spans="1:32" ht="12.75">
      <c r="A226" s="69" t="s">
        <v>1891</v>
      </c>
      <c r="B226" s="67" t="s">
        <v>1892</v>
      </c>
      <c r="C226" s="67" t="s">
        <v>1176</v>
      </c>
      <c r="D226" s="100">
        <v>-2.2451148000000001</v>
      </c>
      <c r="E226" s="104">
        <v>53.479489200000003</v>
      </c>
      <c r="F226" s="130">
        <v>2345.143</v>
      </c>
      <c r="G226" s="131">
        <v>2434.3649999999998</v>
      </c>
      <c r="H226" s="131">
        <v>2537.77</v>
      </c>
      <c r="I226" s="131">
        <v>2632.9140000000002</v>
      </c>
      <c r="J226" s="131">
        <v>2730.076</v>
      </c>
      <c r="K226" s="132">
        <v>2832.585</v>
      </c>
      <c r="L226" s="130">
        <v>348.71816544228398</v>
      </c>
      <c r="M226" s="131">
        <v>381.904514456193</v>
      </c>
      <c r="N226" s="131">
        <v>410.12546652907798</v>
      </c>
      <c r="O226" s="131">
        <v>441.63933700622698</v>
      </c>
      <c r="P226" s="131">
        <v>451.10103827890498</v>
      </c>
      <c r="Q226" s="132">
        <v>493.87973893115299</v>
      </c>
      <c r="R226" s="86">
        <f t="shared" si="48"/>
        <v>1.9033335399558739E-2</v>
      </c>
      <c r="S226" s="68">
        <f t="shared" si="49"/>
        <v>1.4779061783582093E-2</v>
      </c>
      <c r="T226" s="68">
        <f t="shared" si="50"/>
        <v>1.5367916917646302E-2</v>
      </c>
      <c r="U226" s="68">
        <f t="shared" si="51"/>
        <v>4.2848091099931124E-3</v>
      </c>
      <c r="V226" s="70">
        <f t="shared" si="52"/>
        <v>1.8966349896006648E-2</v>
      </c>
      <c r="W226" s="86">
        <f t="shared" si="53"/>
        <v>7.467912277752735E-3</v>
      </c>
      <c r="X226" s="68">
        <f t="shared" si="54"/>
        <v>8.3199600820615862E-3</v>
      </c>
      <c r="Y226" s="68">
        <f t="shared" si="55"/>
        <v>7.3610949940253832E-3</v>
      </c>
      <c r="Z226" s="68">
        <f t="shared" si="56"/>
        <v>7.2476460037585481E-3</v>
      </c>
      <c r="AA226" s="70">
        <f t="shared" si="57"/>
        <v>7.3720549317359387E-3</v>
      </c>
      <c r="AB226" s="86">
        <f t="shared" si="58"/>
        <v>2.5486822409872096</v>
      </c>
      <c r="AC226" s="68">
        <f t="shared" si="59"/>
        <v>1.7763380638624433</v>
      </c>
      <c r="AD226" s="68">
        <f t="shared" si="60"/>
        <v>2.0877215862748191</v>
      </c>
      <c r="AE226" s="68">
        <f t="shared" si="61"/>
        <v>0.59120010935565259</v>
      </c>
      <c r="AF226" s="70">
        <f t="shared" si="62"/>
        <v>2.5727358343951643</v>
      </c>
    </row>
    <row r="227" spans="1:32" ht="12.75">
      <c r="A227" s="69" t="s">
        <v>1891</v>
      </c>
      <c r="B227" s="67" t="s">
        <v>1892</v>
      </c>
      <c r="C227" s="67" t="s">
        <v>1177</v>
      </c>
      <c r="D227" s="100">
        <v>-2.9974967000000001</v>
      </c>
      <c r="E227" s="104">
        <v>51.588233199999998</v>
      </c>
      <c r="F227" s="130">
        <v>290.70699999999999</v>
      </c>
      <c r="G227" s="131">
        <v>297.70499999999998</v>
      </c>
      <c r="H227" s="131">
        <v>305.654</v>
      </c>
      <c r="I227" s="131">
        <v>311.06900000000002</v>
      </c>
      <c r="J227" s="131">
        <v>316.37099999999998</v>
      </c>
      <c r="K227" s="132">
        <v>324.815</v>
      </c>
      <c r="L227" s="130">
        <v>25.654057825174799</v>
      </c>
      <c r="M227" s="131">
        <v>27.030326250973101</v>
      </c>
      <c r="N227" s="131">
        <v>30.025201261937202</v>
      </c>
      <c r="O227" s="131">
        <v>31.429398365529298</v>
      </c>
      <c r="P227" s="131">
        <v>32.273563423150897</v>
      </c>
      <c r="Q227" s="132">
        <v>37.600213038677303</v>
      </c>
      <c r="R227" s="86">
        <f t="shared" si="48"/>
        <v>1.0729440427531458E-2</v>
      </c>
      <c r="S227" s="68">
        <f t="shared" si="49"/>
        <v>2.2159370058334273E-2</v>
      </c>
      <c r="T227" s="68">
        <f t="shared" si="50"/>
        <v>9.3534567268475921E-3</v>
      </c>
      <c r="U227" s="68">
        <f t="shared" si="51"/>
        <v>5.3718181162987202E-3</v>
      </c>
      <c r="V227" s="70">
        <f t="shared" si="52"/>
        <v>3.3009367733501806E-2</v>
      </c>
      <c r="W227" s="86">
        <f t="shared" si="53"/>
        <v>4.7574352460107387E-3</v>
      </c>
      <c r="X227" s="68">
        <f t="shared" si="54"/>
        <v>5.2701359881661587E-3</v>
      </c>
      <c r="Y227" s="68">
        <f t="shared" si="55"/>
        <v>3.5122018538903386E-3</v>
      </c>
      <c r="Z227" s="68">
        <f t="shared" si="56"/>
        <v>3.3801646077451465E-3</v>
      </c>
      <c r="AA227" s="70">
        <f t="shared" si="57"/>
        <v>5.2680427851650091E-3</v>
      </c>
      <c r="AB227" s="86">
        <f t="shared" si="58"/>
        <v>2.2552993099650567</v>
      </c>
      <c r="AC227" s="68">
        <f t="shared" si="59"/>
        <v>4.2047055537261446</v>
      </c>
      <c r="AD227" s="68">
        <f t="shared" si="60"/>
        <v>2.663131880215571</v>
      </c>
      <c r="AE227" s="68">
        <f t="shared" si="61"/>
        <v>1.5892179049475859</v>
      </c>
      <c r="AF227" s="70">
        <f t="shared" si="62"/>
        <v>6.2659642451001591</v>
      </c>
    </row>
    <row r="228" spans="1:32" ht="12.75">
      <c r="A228" s="69" t="s">
        <v>1891</v>
      </c>
      <c r="B228" s="67" t="s">
        <v>1892</v>
      </c>
      <c r="C228" s="67" t="s">
        <v>1178</v>
      </c>
      <c r="D228" s="100">
        <v>-1.1496461</v>
      </c>
      <c r="E228" s="104">
        <v>52.9534193</v>
      </c>
      <c r="F228" s="130">
        <v>669.85</v>
      </c>
      <c r="G228" s="131">
        <v>697.69200000000001</v>
      </c>
      <c r="H228" s="131">
        <v>725.74699999999996</v>
      </c>
      <c r="I228" s="131">
        <v>755.91899999999998</v>
      </c>
      <c r="J228" s="131">
        <v>787.61</v>
      </c>
      <c r="K228" s="132">
        <v>819.33399999999995</v>
      </c>
      <c r="L228" s="130">
        <v>107.42343466771401</v>
      </c>
      <c r="M228" s="131">
        <v>129.72089304160301</v>
      </c>
      <c r="N228" s="131">
        <v>144.508389887638</v>
      </c>
      <c r="O228" s="131">
        <v>155.92118427692799</v>
      </c>
      <c r="P228" s="131">
        <v>164.06813334927699</v>
      </c>
      <c r="Q228" s="132">
        <v>201.25357284498699</v>
      </c>
      <c r="R228" s="86">
        <f t="shared" si="48"/>
        <v>4.1513210674859344E-2</v>
      </c>
      <c r="S228" s="68">
        <f t="shared" si="49"/>
        <v>2.279894394697464E-2</v>
      </c>
      <c r="T228" s="68">
        <f t="shared" si="50"/>
        <v>1.5795338108969263E-2</v>
      </c>
      <c r="U228" s="68">
        <f t="shared" si="51"/>
        <v>1.0450086189544835E-2</v>
      </c>
      <c r="V228" s="70">
        <f t="shared" si="52"/>
        <v>4.5329265027411088E-2</v>
      </c>
      <c r="W228" s="86">
        <f t="shared" si="53"/>
        <v>8.144787582044101E-3</v>
      </c>
      <c r="X228" s="68">
        <f t="shared" si="54"/>
        <v>7.8847449216280802E-3</v>
      </c>
      <c r="Y228" s="68">
        <f t="shared" si="55"/>
        <v>8.1465516681656878E-3</v>
      </c>
      <c r="Z228" s="68">
        <f t="shared" si="56"/>
        <v>8.2137631805177923E-3</v>
      </c>
      <c r="AA228" s="70">
        <f t="shared" si="57"/>
        <v>7.8977543284832735E-3</v>
      </c>
      <c r="AB228" s="86">
        <f t="shared" si="58"/>
        <v>5.0969052607803871</v>
      </c>
      <c r="AC228" s="68">
        <f t="shared" si="59"/>
        <v>2.891525873517669</v>
      </c>
      <c r="AD228" s="68">
        <f t="shared" si="60"/>
        <v>1.9388986595018809</v>
      </c>
      <c r="AE228" s="68">
        <f t="shared" si="61"/>
        <v>1.2722653380525231</v>
      </c>
      <c r="AF228" s="70">
        <f t="shared" si="62"/>
        <v>5.7395131757809894</v>
      </c>
    </row>
    <row r="229" spans="1:32" ht="12.75">
      <c r="A229" s="69" t="s">
        <v>1891</v>
      </c>
      <c r="B229" s="67" t="s">
        <v>1892</v>
      </c>
      <c r="C229" s="67" t="s">
        <v>1179</v>
      </c>
      <c r="D229" s="100">
        <v>-2.6992717000000002</v>
      </c>
      <c r="E229" s="104">
        <v>53.759336300000001</v>
      </c>
      <c r="F229" s="130">
        <v>291.23899999999998</v>
      </c>
      <c r="G229" s="131">
        <v>300.83800000000002</v>
      </c>
      <c r="H229" s="131">
        <v>311.69799999999998</v>
      </c>
      <c r="I229" s="131">
        <v>319.983</v>
      </c>
      <c r="J229" s="131">
        <v>328.15800000000002</v>
      </c>
      <c r="K229" s="132">
        <v>338.44600000000003</v>
      </c>
      <c r="L229" s="130">
        <v>41.785494756524102</v>
      </c>
      <c r="M229" s="131">
        <v>49.111006404031897</v>
      </c>
      <c r="N229" s="131">
        <v>55.015843604169497</v>
      </c>
      <c r="O229" s="131">
        <v>58.6302552892043</v>
      </c>
      <c r="P229" s="131">
        <v>65.7990652167272</v>
      </c>
      <c r="Q229" s="132">
        <v>86.576012069436104</v>
      </c>
      <c r="R229" s="86">
        <f t="shared" si="48"/>
        <v>3.506246217828516E-2</v>
      </c>
      <c r="S229" s="68">
        <f t="shared" si="49"/>
        <v>2.4046899595414627E-2</v>
      </c>
      <c r="T229" s="68">
        <f t="shared" si="50"/>
        <v>1.3139530172580599E-2</v>
      </c>
      <c r="U229" s="68">
        <f t="shared" si="51"/>
        <v>2.4454302278444646E-2</v>
      </c>
      <c r="V229" s="70">
        <f t="shared" si="52"/>
        <v>6.3152711316716598E-2</v>
      </c>
      <c r="W229" s="86">
        <f t="shared" si="53"/>
        <v>6.4855355915308544E-3</v>
      </c>
      <c r="X229" s="68">
        <f t="shared" si="54"/>
        <v>7.0925712885343923E-3</v>
      </c>
      <c r="Y229" s="68">
        <f t="shared" si="55"/>
        <v>5.2466198111868496E-3</v>
      </c>
      <c r="Z229" s="68">
        <f t="shared" si="56"/>
        <v>5.0454660669806434E-3</v>
      </c>
      <c r="AA229" s="70">
        <f t="shared" si="57"/>
        <v>6.1738705165119024E-3</v>
      </c>
      <c r="AB229" s="86">
        <f t="shared" si="58"/>
        <v>5.4062554562296325</v>
      </c>
      <c r="AC229" s="68">
        <f t="shared" si="59"/>
        <v>3.3904346699042729</v>
      </c>
      <c r="AD229" s="68">
        <f t="shared" si="60"/>
        <v>2.5043800857391032</v>
      </c>
      <c r="AE229" s="68">
        <f t="shared" si="61"/>
        <v>4.8467875819208164</v>
      </c>
      <c r="AF229" s="70">
        <f t="shared" si="62"/>
        <v>10.22903074300244</v>
      </c>
    </row>
    <row r="230" spans="1:32" ht="12.75">
      <c r="A230" s="69" t="s">
        <v>1891</v>
      </c>
      <c r="B230" s="67" t="s">
        <v>1892</v>
      </c>
      <c r="C230" s="67" t="s">
        <v>1180</v>
      </c>
      <c r="D230" s="100">
        <v>-1.4702278</v>
      </c>
      <c r="E230" s="104">
        <v>53.380662600000001</v>
      </c>
      <c r="F230" s="130">
        <v>639.83100000000002</v>
      </c>
      <c r="G230" s="131">
        <v>658.96400000000006</v>
      </c>
      <c r="H230" s="131">
        <v>681.91800000000001</v>
      </c>
      <c r="I230" s="131">
        <v>705.52599999999995</v>
      </c>
      <c r="J230" s="131">
        <v>730.15800000000002</v>
      </c>
      <c r="K230" s="132">
        <v>756.78300000000002</v>
      </c>
      <c r="L230" s="130">
        <v>116.212681851661</v>
      </c>
      <c r="M230" s="131">
        <v>138.28029755682701</v>
      </c>
      <c r="N230" s="131">
        <v>155.36973439051201</v>
      </c>
      <c r="O230" s="131">
        <v>174.033177937354</v>
      </c>
      <c r="P230" s="131">
        <v>208.02032922088401</v>
      </c>
      <c r="Q230" s="132">
        <v>248.67388309431001</v>
      </c>
      <c r="R230" s="86">
        <f t="shared" si="48"/>
        <v>3.7977982012899564E-2</v>
      </c>
      <c r="S230" s="68">
        <f t="shared" si="49"/>
        <v>2.4717095834512516E-2</v>
      </c>
      <c r="T230" s="68">
        <f t="shared" si="50"/>
        <v>2.4024554872357062E-2</v>
      </c>
      <c r="U230" s="68">
        <f t="shared" si="51"/>
        <v>3.9058243590499996E-2</v>
      </c>
      <c r="V230" s="70">
        <f t="shared" si="52"/>
        <v>3.9086135500014996E-2</v>
      </c>
      <c r="W230" s="86">
        <f t="shared" si="53"/>
        <v>5.8929651605343896E-3</v>
      </c>
      <c r="X230" s="68">
        <f t="shared" si="54"/>
        <v>6.8481022449696479E-3</v>
      </c>
      <c r="Y230" s="68">
        <f t="shared" si="55"/>
        <v>6.8068415797481376E-3</v>
      </c>
      <c r="Z230" s="68">
        <f t="shared" si="56"/>
        <v>6.8634650339723241E-3</v>
      </c>
      <c r="AA230" s="70">
        <f t="shared" si="57"/>
        <v>7.1631210808115828E-3</v>
      </c>
      <c r="AB230" s="86">
        <f t="shared" si="58"/>
        <v>6.4446303309649329</v>
      </c>
      <c r="AC230" s="68">
        <f t="shared" si="59"/>
        <v>3.6093351048706586</v>
      </c>
      <c r="AD230" s="68">
        <f t="shared" si="60"/>
        <v>3.529471722073779</v>
      </c>
      <c r="AE230" s="68">
        <f t="shared" si="61"/>
        <v>5.6907470785051126</v>
      </c>
      <c r="AF230" s="70">
        <f t="shared" si="62"/>
        <v>5.4565789212635405</v>
      </c>
    </row>
    <row r="231" spans="1:32" ht="12.75">
      <c r="A231" s="69" t="s">
        <v>1891</v>
      </c>
      <c r="B231" s="67" t="s">
        <v>1892</v>
      </c>
      <c r="C231" s="67" t="s">
        <v>1696</v>
      </c>
      <c r="D231" s="100">
        <v>-1.0889306000000001</v>
      </c>
      <c r="E231" s="104">
        <v>50.846414299999999</v>
      </c>
      <c r="F231" s="130">
        <v>792.43299999999999</v>
      </c>
      <c r="G231" s="131">
        <v>821.30600000000004</v>
      </c>
      <c r="H231" s="131">
        <v>851.08900000000006</v>
      </c>
      <c r="I231" s="131">
        <v>888.12599999999998</v>
      </c>
      <c r="J231" s="131">
        <v>927.91600000000005</v>
      </c>
      <c r="K231" s="132">
        <v>966.74099999999999</v>
      </c>
      <c r="L231" s="130">
        <v>79.350380844600195</v>
      </c>
      <c r="M231" s="131">
        <v>85.746572935810605</v>
      </c>
      <c r="N231" s="131">
        <v>100.16851556477501</v>
      </c>
      <c r="O231" s="131">
        <v>104.17953013782</v>
      </c>
      <c r="P231" s="131">
        <v>110.33875359199</v>
      </c>
      <c r="Q231" s="132">
        <v>120.079988462469</v>
      </c>
      <c r="R231" s="86">
        <f t="shared" si="48"/>
        <v>1.6121389773129664E-2</v>
      </c>
      <c r="S231" s="68">
        <f t="shared" si="49"/>
        <v>3.3638528363718015E-2</v>
      </c>
      <c r="T231" s="68">
        <f t="shared" si="50"/>
        <v>8.0085335205975459E-3</v>
      </c>
      <c r="U231" s="68">
        <f t="shared" si="51"/>
        <v>1.1824248863518417E-2</v>
      </c>
      <c r="V231" s="70">
        <f t="shared" si="52"/>
        <v>1.7656960140224325E-2</v>
      </c>
      <c r="W231" s="86">
        <f t="shared" si="53"/>
        <v>7.1575593239994002E-3</v>
      </c>
      <c r="X231" s="68">
        <f t="shared" si="54"/>
        <v>7.124189947585428E-3</v>
      </c>
      <c r="Y231" s="68">
        <f t="shared" si="55"/>
        <v>8.5193837739352789E-3</v>
      </c>
      <c r="Z231" s="68">
        <f t="shared" si="56"/>
        <v>8.7655173259058201E-3</v>
      </c>
      <c r="AA231" s="70">
        <f t="shared" si="57"/>
        <v>8.1978818907805905E-3</v>
      </c>
      <c r="AB231" s="86">
        <f t="shared" si="58"/>
        <v>2.2523585266103785</v>
      </c>
      <c r="AC231" s="68">
        <f t="shared" si="59"/>
        <v>4.7217337846415761</v>
      </c>
      <c r="AD231" s="68">
        <f t="shared" si="60"/>
        <v>0.94003671311290615</v>
      </c>
      <c r="AE231" s="68">
        <f t="shared" si="61"/>
        <v>1.3489504867639412</v>
      </c>
      <c r="AF231" s="70">
        <f t="shared" si="62"/>
        <v>2.153844172856588</v>
      </c>
    </row>
    <row r="232" spans="1:32" ht="12.75">
      <c r="A232" s="69" t="s">
        <v>1891</v>
      </c>
      <c r="B232" s="67" t="s">
        <v>1892</v>
      </c>
      <c r="C232" s="67" t="s">
        <v>1181</v>
      </c>
      <c r="D232" s="100">
        <v>0.71281369999999999</v>
      </c>
      <c r="E232" s="104">
        <v>51.538824099999999</v>
      </c>
      <c r="F232" s="130">
        <v>274.73700000000002</v>
      </c>
      <c r="G232" s="131">
        <v>283.64999999999998</v>
      </c>
      <c r="H232" s="131">
        <v>293.786</v>
      </c>
      <c r="I232" s="131">
        <v>302.96199999999999</v>
      </c>
      <c r="J232" s="131">
        <v>312.32799999999997</v>
      </c>
      <c r="K232" s="132">
        <v>323.03500000000003</v>
      </c>
      <c r="L232" s="130">
        <v>50.7114745691241</v>
      </c>
      <c r="M232" s="131">
        <v>56.517265856899897</v>
      </c>
      <c r="N232" s="131">
        <v>68.024636954469102</v>
      </c>
      <c r="O232" s="131">
        <v>71.383499156434794</v>
      </c>
      <c r="P232" s="131">
        <v>72.959801586856599</v>
      </c>
      <c r="Q232" s="132">
        <v>86.162620672855695</v>
      </c>
      <c r="R232" s="86">
        <f t="shared" si="48"/>
        <v>2.28973475415786E-2</v>
      </c>
      <c r="S232" s="68">
        <f t="shared" si="49"/>
        <v>4.0721612849091246E-2</v>
      </c>
      <c r="T232" s="68">
        <f t="shared" si="50"/>
        <v>9.8754285280901327E-3</v>
      </c>
      <c r="U232" s="68">
        <f t="shared" si="51"/>
        <v>4.4164336269573602E-3</v>
      </c>
      <c r="V232" s="70">
        <f t="shared" si="52"/>
        <v>3.6192036707450498E-2</v>
      </c>
      <c r="W232" s="86">
        <f t="shared" si="53"/>
        <v>6.3853614699707229E-3</v>
      </c>
      <c r="X232" s="68">
        <f t="shared" si="54"/>
        <v>7.0221054736506359E-3</v>
      </c>
      <c r="Y232" s="68">
        <f t="shared" si="55"/>
        <v>6.1511547924951067E-3</v>
      </c>
      <c r="Z232" s="68">
        <f t="shared" si="56"/>
        <v>6.0893065094937979E-3</v>
      </c>
      <c r="AA232" s="70">
        <f t="shared" si="57"/>
        <v>6.741351766916588E-3</v>
      </c>
      <c r="AB232" s="86">
        <f t="shared" si="58"/>
        <v>3.5859125046030611</v>
      </c>
      <c r="AC232" s="68">
        <f t="shared" si="59"/>
        <v>5.7990602678773193</v>
      </c>
      <c r="AD232" s="68">
        <f t="shared" si="60"/>
        <v>1.6054592773602339</v>
      </c>
      <c r="AE232" s="68">
        <f t="shared" si="61"/>
        <v>0.72527694575264479</v>
      </c>
      <c r="AF232" s="70">
        <f t="shared" si="62"/>
        <v>5.3686616510748104</v>
      </c>
    </row>
    <row r="233" spans="1:32" ht="12.75">
      <c r="A233" s="69" t="s">
        <v>1891</v>
      </c>
      <c r="B233" s="67" t="s">
        <v>1892</v>
      </c>
      <c r="C233" s="67" t="s">
        <v>1697</v>
      </c>
      <c r="D233" s="100">
        <v>-2.1812607000000002</v>
      </c>
      <c r="E233" s="104">
        <v>53.0162014</v>
      </c>
      <c r="F233" s="130">
        <v>362.85700000000003</v>
      </c>
      <c r="G233" s="131">
        <v>366.73500000000001</v>
      </c>
      <c r="H233" s="131">
        <v>371.99400000000003</v>
      </c>
      <c r="I233" s="131">
        <v>378.67099999999999</v>
      </c>
      <c r="J233" s="131">
        <v>386.01299999999998</v>
      </c>
      <c r="K233" s="132">
        <v>396.81200000000001</v>
      </c>
      <c r="L233" s="130">
        <v>77.605072575638701</v>
      </c>
      <c r="M233" s="131">
        <v>80.072277250201495</v>
      </c>
      <c r="N233" s="131">
        <v>88.788494482732204</v>
      </c>
      <c r="O233" s="131">
        <v>92.185482104531701</v>
      </c>
      <c r="P233" s="131">
        <v>93.790693646265098</v>
      </c>
      <c r="Q233" s="132">
        <v>100.127881006051</v>
      </c>
      <c r="R233" s="86">
        <f t="shared" si="48"/>
        <v>6.358359299665892E-3</v>
      </c>
      <c r="S233" s="68">
        <f t="shared" si="49"/>
        <v>2.1770873845126656E-2</v>
      </c>
      <c r="T233" s="68">
        <f t="shared" si="50"/>
        <v>7.651864448405871E-3</v>
      </c>
      <c r="U233" s="68">
        <f t="shared" si="51"/>
        <v>3.4825690663811948E-3</v>
      </c>
      <c r="V233" s="70">
        <f t="shared" si="52"/>
        <v>1.3513467303455129E-2</v>
      </c>
      <c r="W233" s="86">
        <f t="shared" si="53"/>
        <v>2.1261398269532892E-3</v>
      </c>
      <c r="X233" s="68">
        <f t="shared" si="54"/>
        <v>2.8476417439287499E-3</v>
      </c>
      <c r="Y233" s="68">
        <f t="shared" si="55"/>
        <v>3.5580058197332357E-3</v>
      </c>
      <c r="Z233" s="68">
        <f t="shared" si="56"/>
        <v>3.8406586889420712E-3</v>
      </c>
      <c r="AA233" s="70">
        <f t="shared" si="57"/>
        <v>5.518313846946515E-3</v>
      </c>
      <c r="AB233" s="86">
        <f t="shared" si="58"/>
        <v>2.9905649755770196</v>
      </c>
      <c r="AC233" s="68">
        <f t="shared" si="59"/>
        <v>7.6452292116951703</v>
      </c>
      <c r="AD233" s="68">
        <f t="shared" si="60"/>
        <v>2.1506048151938031</v>
      </c>
      <c r="AE233" s="68">
        <f t="shared" si="61"/>
        <v>0.90676348731745438</v>
      </c>
      <c r="AF233" s="70">
        <f t="shared" si="62"/>
        <v>2.4488399315911735</v>
      </c>
    </row>
    <row r="234" spans="1:32" ht="12.75">
      <c r="A234" s="69" t="s">
        <v>1891</v>
      </c>
      <c r="B234" s="67" t="s">
        <v>1892</v>
      </c>
      <c r="C234" s="67" t="s">
        <v>1182</v>
      </c>
      <c r="D234" s="100">
        <v>-1.3828727000000001</v>
      </c>
      <c r="E234" s="104">
        <v>54.905851200000001</v>
      </c>
      <c r="F234" s="130">
        <v>1080</v>
      </c>
      <c r="G234" s="131">
        <v>1091</v>
      </c>
      <c r="H234" s="131">
        <v>1108</v>
      </c>
      <c r="I234" s="131">
        <v>1128</v>
      </c>
      <c r="J234" s="131">
        <v>1151</v>
      </c>
      <c r="K234" s="132">
        <v>1183</v>
      </c>
      <c r="L234" s="130">
        <v>198.02315512730999</v>
      </c>
      <c r="M234" s="131">
        <v>226.113822815877</v>
      </c>
      <c r="N234" s="131">
        <v>248.44073882987399</v>
      </c>
      <c r="O234" s="131">
        <v>267.93124889708997</v>
      </c>
      <c r="P234" s="131">
        <v>284.45027260417999</v>
      </c>
      <c r="Q234" s="132">
        <v>360.09608709283702</v>
      </c>
      <c r="R234" s="86">
        <f t="shared" si="48"/>
        <v>2.8371093946571439E-2</v>
      </c>
      <c r="S234" s="68">
        <f t="shared" si="49"/>
        <v>1.9748386662922109E-2</v>
      </c>
      <c r="T234" s="68">
        <f t="shared" si="50"/>
        <v>1.5690268962340024E-2</v>
      </c>
      <c r="U234" s="68">
        <f t="shared" si="51"/>
        <v>1.2330792899364139E-2</v>
      </c>
      <c r="V234" s="70">
        <f t="shared" si="52"/>
        <v>5.3187373523048212E-2</v>
      </c>
      <c r="W234" s="86">
        <f t="shared" si="53"/>
        <v>2.0267331429610668E-3</v>
      </c>
      <c r="X234" s="68">
        <f t="shared" si="54"/>
        <v>3.09237629483165E-3</v>
      </c>
      <c r="Y234" s="68">
        <f t="shared" si="55"/>
        <v>3.5779129501550245E-3</v>
      </c>
      <c r="Z234" s="68">
        <f t="shared" si="56"/>
        <v>4.0369953327756749E-3</v>
      </c>
      <c r="AA234" s="70">
        <f t="shared" si="57"/>
        <v>5.4844910513008162E-3</v>
      </c>
      <c r="AB234" s="86">
        <f t="shared" si="58"/>
        <v>13.998435879486895</v>
      </c>
      <c r="AC234" s="68">
        <f t="shared" si="59"/>
        <v>6.3861525183490704</v>
      </c>
      <c r="AD234" s="68">
        <f t="shared" si="60"/>
        <v>4.3853132205634555</v>
      </c>
      <c r="AE234" s="68">
        <f t="shared" si="61"/>
        <v>3.0544481434626736</v>
      </c>
      <c r="AF234" s="70">
        <f t="shared" si="62"/>
        <v>9.6977774283054377</v>
      </c>
    </row>
    <row r="235" spans="1:32" ht="12.75">
      <c r="A235" s="69" t="s">
        <v>1891</v>
      </c>
      <c r="B235" s="67" t="s">
        <v>1892</v>
      </c>
      <c r="C235" s="67" t="s">
        <v>1183</v>
      </c>
      <c r="D235" s="100">
        <v>-3.9459247999999998</v>
      </c>
      <c r="E235" s="104">
        <v>51.619595500000003</v>
      </c>
      <c r="F235" s="130">
        <v>283.39800000000002</v>
      </c>
      <c r="G235" s="131">
        <v>290.45400000000001</v>
      </c>
      <c r="H235" s="131">
        <v>299.06200000000001</v>
      </c>
      <c r="I235" s="131">
        <v>305.28199999999998</v>
      </c>
      <c r="J235" s="131">
        <v>311.40800000000002</v>
      </c>
      <c r="K235" s="132">
        <v>320.23599999999999</v>
      </c>
      <c r="L235" s="130">
        <v>57.075397725871198</v>
      </c>
      <c r="M235" s="131">
        <v>60.611300002558799</v>
      </c>
      <c r="N235" s="131">
        <v>67.851178428188803</v>
      </c>
      <c r="O235" s="131">
        <v>71.753960105855398</v>
      </c>
      <c r="P235" s="131">
        <v>78.678226918220005</v>
      </c>
      <c r="Q235" s="132">
        <v>83.787157024234602</v>
      </c>
      <c r="R235" s="86">
        <f t="shared" si="48"/>
        <v>1.2390285193176476E-2</v>
      </c>
      <c r="S235" s="68">
        <f t="shared" si="49"/>
        <v>2.3889533553394699E-2</v>
      </c>
      <c r="T235" s="68">
        <f t="shared" si="50"/>
        <v>1.1503946631662872E-2</v>
      </c>
      <c r="U235" s="68">
        <f t="shared" si="51"/>
        <v>1.9300026931334653E-2</v>
      </c>
      <c r="V235" s="70">
        <f t="shared" si="52"/>
        <v>1.2986896899252545E-2</v>
      </c>
      <c r="W235" s="86">
        <f t="shared" si="53"/>
        <v>4.9185892017142539E-3</v>
      </c>
      <c r="X235" s="68">
        <f t="shared" si="54"/>
        <v>5.8411387354639502E-3</v>
      </c>
      <c r="Y235" s="68">
        <f t="shared" si="55"/>
        <v>4.1170059693192455E-3</v>
      </c>
      <c r="Z235" s="68">
        <f t="shared" si="56"/>
        <v>3.9736019798148363E-3</v>
      </c>
      <c r="AA235" s="70">
        <f t="shared" si="57"/>
        <v>5.5908548948128654E-3</v>
      </c>
      <c r="AB235" s="86">
        <f t="shared" si="58"/>
        <v>2.5190729872009121</v>
      </c>
      <c r="AC235" s="68">
        <f t="shared" si="59"/>
        <v>4.0898760730252031</v>
      </c>
      <c r="AD235" s="68">
        <f t="shared" si="60"/>
        <v>2.7942506562760876</v>
      </c>
      <c r="AE235" s="68">
        <f t="shared" si="61"/>
        <v>4.8570609309576609</v>
      </c>
      <c r="AF235" s="70">
        <f t="shared" si="62"/>
        <v>2.3228821251114291</v>
      </c>
    </row>
    <row r="236" spans="1:32" ht="12.75">
      <c r="A236" s="69" t="s">
        <v>1891</v>
      </c>
      <c r="B236" s="67" t="s">
        <v>1892</v>
      </c>
      <c r="C236" s="67" t="s">
        <v>1698</v>
      </c>
      <c r="D236" s="100">
        <v>-4.5634500000000001E-2</v>
      </c>
      <c r="E236" s="104">
        <v>51.799847</v>
      </c>
      <c r="F236" s="130">
        <v>365.673</v>
      </c>
      <c r="G236" s="131">
        <v>369.94499999999999</v>
      </c>
      <c r="H236" s="131">
        <v>375.56</v>
      </c>
      <c r="I236" s="131">
        <v>381.26100000000002</v>
      </c>
      <c r="J236" s="131">
        <v>387.392</v>
      </c>
      <c r="K236" s="132">
        <v>397.52699999999999</v>
      </c>
      <c r="L236" s="130">
        <v>70.407136235326803</v>
      </c>
      <c r="M236" s="131">
        <v>76.341567174797703</v>
      </c>
      <c r="N236" s="131">
        <v>83.497601481213906</v>
      </c>
      <c r="O236" s="131">
        <v>96.507181971435699</v>
      </c>
      <c r="P236" s="131">
        <v>102.980594098098</v>
      </c>
      <c r="Q236" s="132">
        <v>125.966989344664</v>
      </c>
      <c r="R236" s="86">
        <f t="shared" si="48"/>
        <v>1.6857470014504859E-2</v>
      </c>
      <c r="S236" s="68">
        <f t="shared" si="49"/>
        <v>1.8747412638336802E-2</v>
      </c>
      <c r="T236" s="68">
        <f t="shared" si="50"/>
        <v>3.1161566941893086E-2</v>
      </c>
      <c r="U236" s="68">
        <f t="shared" si="51"/>
        <v>1.3415399754555685E-2</v>
      </c>
      <c r="V236" s="70">
        <f t="shared" si="52"/>
        <v>4.4642188070248376E-2</v>
      </c>
      <c r="W236" s="86">
        <f t="shared" si="53"/>
        <v>2.3229709039294831E-3</v>
      </c>
      <c r="X236" s="68">
        <f t="shared" si="54"/>
        <v>3.0127798900061145E-3</v>
      </c>
      <c r="Y236" s="68">
        <f t="shared" si="55"/>
        <v>3.0131869148133763E-3</v>
      </c>
      <c r="Z236" s="68">
        <f t="shared" si="56"/>
        <v>3.1905840609616743E-3</v>
      </c>
      <c r="AA236" s="70">
        <f t="shared" si="57"/>
        <v>5.1651512093400286E-3</v>
      </c>
      <c r="AB236" s="86">
        <f t="shared" si="58"/>
        <v>7.2568580114323247</v>
      </c>
      <c r="AC236" s="68">
        <f t="shared" si="59"/>
        <v>6.2226293731331142</v>
      </c>
      <c r="AD236" s="68">
        <f t="shared" si="60"/>
        <v>10.341730474368232</v>
      </c>
      <c r="AE236" s="68">
        <f t="shared" si="61"/>
        <v>4.2046846277142587</v>
      </c>
      <c r="AF236" s="70">
        <f t="shared" si="62"/>
        <v>8.6429586010033734</v>
      </c>
    </row>
    <row r="237" spans="1:32" ht="13.5" thickBot="1">
      <c r="A237" s="72" t="s">
        <v>1891</v>
      </c>
      <c r="B237" s="73" t="s">
        <v>1892</v>
      </c>
      <c r="C237" s="73" t="s">
        <v>1699</v>
      </c>
      <c r="D237" s="109">
        <v>-1.7202004</v>
      </c>
      <c r="E237" s="110">
        <v>53.741427100000003</v>
      </c>
      <c r="F237" s="133">
        <v>1648.0519999999999</v>
      </c>
      <c r="G237" s="134">
        <v>1704.242</v>
      </c>
      <c r="H237" s="134">
        <v>1768.2919999999999</v>
      </c>
      <c r="I237" s="134">
        <v>1827.9480000000001</v>
      </c>
      <c r="J237" s="134">
        <v>1889.095</v>
      </c>
      <c r="K237" s="135">
        <v>1956.4739999999999</v>
      </c>
      <c r="L237" s="133">
        <v>209.79109886311201</v>
      </c>
      <c r="M237" s="134">
        <v>239.975061704561</v>
      </c>
      <c r="N237" s="134">
        <v>260.09820074463101</v>
      </c>
      <c r="O237" s="134">
        <v>285.46548263113999</v>
      </c>
      <c r="P237" s="134">
        <v>364.86251890138402</v>
      </c>
      <c r="Q237" s="135">
        <v>471.13314259479199</v>
      </c>
      <c r="R237" s="87">
        <f t="shared" si="48"/>
        <v>2.8775255961783132E-2</v>
      </c>
      <c r="S237" s="74">
        <f t="shared" si="49"/>
        <v>1.6771025203313909E-2</v>
      </c>
      <c r="T237" s="74">
        <f t="shared" si="50"/>
        <v>1.9505926464608664E-2</v>
      </c>
      <c r="U237" s="74">
        <f t="shared" si="51"/>
        <v>5.5626365428450585E-2</v>
      </c>
      <c r="V237" s="75">
        <f t="shared" si="52"/>
        <v>5.8252420124376258E-2</v>
      </c>
      <c r="W237" s="87">
        <f t="shared" si="53"/>
        <v>6.7052905430428954E-3</v>
      </c>
      <c r="X237" s="74">
        <f t="shared" si="54"/>
        <v>7.3787343693191053E-3</v>
      </c>
      <c r="Y237" s="74">
        <f t="shared" si="55"/>
        <v>6.6359834577010626E-3</v>
      </c>
      <c r="Z237" s="74">
        <f t="shared" si="56"/>
        <v>6.580770435260559E-3</v>
      </c>
      <c r="AA237" s="75">
        <f t="shared" si="57"/>
        <v>7.0091990258654216E-3</v>
      </c>
      <c r="AB237" s="87">
        <f t="shared" si="58"/>
        <v>4.2914256700836075</v>
      </c>
      <c r="AC237" s="74">
        <f t="shared" si="59"/>
        <v>2.2728864279283583</v>
      </c>
      <c r="AD237" s="74">
        <f t="shared" si="60"/>
        <v>2.9394175842876802</v>
      </c>
      <c r="AE237" s="74">
        <f t="shared" si="61"/>
        <v>8.45286520411012</v>
      </c>
      <c r="AF237" s="75">
        <f t="shared" si="62"/>
        <v>8.3108526251591019</v>
      </c>
    </row>
  </sheetData>
  <autoFilter ref="A1:AF237" xr:uid="{00000000-0001-0000-0300-000000000000}">
    <filterColumn colId="5" showButton="0"/>
    <filterColumn colId="6" showButton="0"/>
    <filterColumn colId="7" showButton="0"/>
    <filterColumn colId="8" showButton="0"/>
    <filterColumn colId="9" showButton="0"/>
    <filterColumn colId="11" showButton="0"/>
    <filterColumn colId="12" showButton="0"/>
    <filterColumn colId="13" showButton="0"/>
    <filterColumn colId="14" showButton="0"/>
    <filterColumn colId="15" showButton="0"/>
    <filterColumn colId="17" showButton="0"/>
    <filterColumn colId="18" showButton="0"/>
    <filterColumn colId="19" showButton="0"/>
    <filterColumn colId="20" showButton="0"/>
    <filterColumn colId="22" showButton="0"/>
    <filterColumn colId="23" showButton="0"/>
    <filterColumn colId="24" showButton="0"/>
    <filterColumn colId="25" showButton="0"/>
    <filterColumn colId="27" showButton="0"/>
    <filterColumn colId="28" showButton="0"/>
    <filterColumn colId="29" showButton="0"/>
    <filterColumn colId="30" showButton="0"/>
  </autoFilter>
  <sortState xmlns:xlrd2="http://schemas.microsoft.com/office/spreadsheetml/2017/richdata2" ref="B3:AE237">
    <sortCondition ref="B3:B237"/>
    <sortCondition ref="C3:C237"/>
  </sortState>
  <mergeCells count="10">
    <mergeCell ref="L1:Q1"/>
    <mergeCell ref="R1:V1"/>
    <mergeCell ref="W1:AA1"/>
    <mergeCell ref="AB1:AF1"/>
    <mergeCell ref="A1:A2"/>
    <mergeCell ref="B1:B2"/>
    <mergeCell ref="C1:C2"/>
    <mergeCell ref="D1:D2"/>
    <mergeCell ref="E1:E2"/>
    <mergeCell ref="F1:K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AF194"/>
  <sheetViews>
    <sheetView zoomScaleNormal="100" workbookViewId="0">
      <pane xSplit="5" ySplit="2" topLeftCell="K144" activePane="bottomRight" state="frozen"/>
      <selection pane="topRight" activeCell="F1" sqref="F1"/>
      <selection pane="bottomLeft" activeCell="A3" sqref="A3"/>
      <selection pane="bottomRight" activeCell="B3" sqref="B3:Q194"/>
    </sheetView>
  </sheetViews>
  <sheetFormatPr defaultColWidth="9" defaultRowHeight="15"/>
  <cols>
    <col min="1" max="1" width="9.28515625" style="117" customWidth="1"/>
    <col min="2" max="2" width="24.7109375" customWidth="1"/>
    <col min="3" max="3" width="20.7109375" style="3" customWidth="1"/>
    <col min="4" max="5" width="12.7109375" style="3" customWidth="1"/>
    <col min="6" max="17" width="10.7109375" style="118" customWidth="1"/>
    <col min="18" max="32" width="10.7109375" customWidth="1"/>
  </cols>
  <sheetData>
    <row r="1" spans="1:32" s="2" customFormat="1" ht="15" customHeight="1">
      <c r="A1" s="160" t="s">
        <v>1753</v>
      </c>
      <c r="B1" s="162" t="s">
        <v>15</v>
      </c>
      <c r="C1" s="164" t="s">
        <v>16</v>
      </c>
      <c r="D1" s="166" t="s">
        <v>1752</v>
      </c>
      <c r="E1" s="168" t="s">
        <v>1751</v>
      </c>
      <c r="F1" s="170" t="s">
        <v>1807</v>
      </c>
      <c r="G1" s="171"/>
      <c r="H1" s="171"/>
      <c r="I1" s="171"/>
      <c r="J1" s="171"/>
      <c r="K1" s="172"/>
      <c r="L1" s="154" t="s">
        <v>1808</v>
      </c>
      <c r="M1" s="155"/>
      <c r="N1" s="155"/>
      <c r="O1" s="155"/>
      <c r="P1" s="155"/>
      <c r="Q1" s="156"/>
      <c r="R1" s="159" t="s">
        <v>2</v>
      </c>
      <c r="S1" s="157"/>
      <c r="T1" s="157"/>
      <c r="U1" s="157"/>
      <c r="V1" s="158"/>
      <c r="W1" s="159" t="s">
        <v>1</v>
      </c>
      <c r="X1" s="157"/>
      <c r="Y1" s="157"/>
      <c r="Z1" s="157"/>
      <c r="AA1" s="158"/>
      <c r="AB1" s="157" t="s">
        <v>3</v>
      </c>
      <c r="AC1" s="157"/>
      <c r="AD1" s="157"/>
      <c r="AE1" s="157"/>
      <c r="AF1" s="158"/>
    </row>
    <row r="2" spans="1:32" s="66" customFormat="1" ht="15" customHeight="1" thickBot="1">
      <c r="A2" s="161"/>
      <c r="B2" s="163"/>
      <c r="C2" s="165"/>
      <c r="D2" s="167"/>
      <c r="E2" s="169"/>
      <c r="F2" s="78" t="s">
        <v>17</v>
      </c>
      <c r="G2" s="76" t="s">
        <v>18</v>
      </c>
      <c r="H2" s="76" t="s">
        <v>19</v>
      </c>
      <c r="I2" s="76" t="s">
        <v>20</v>
      </c>
      <c r="J2" s="76" t="s">
        <v>21</v>
      </c>
      <c r="K2" s="79" t="s">
        <v>22</v>
      </c>
      <c r="L2" s="80" t="s">
        <v>23</v>
      </c>
      <c r="M2" s="77" t="s">
        <v>24</v>
      </c>
      <c r="N2" s="77" t="s">
        <v>25</v>
      </c>
      <c r="O2" s="77" t="s">
        <v>26</v>
      </c>
      <c r="P2" s="77" t="s">
        <v>27</v>
      </c>
      <c r="Q2" s="98" t="s">
        <v>28</v>
      </c>
      <c r="R2" s="99" t="s">
        <v>4</v>
      </c>
      <c r="S2" s="96" t="s">
        <v>5</v>
      </c>
      <c r="T2" s="97" t="s">
        <v>6</v>
      </c>
      <c r="U2" s="96" t="s">
        <v>7</v>
      </c>
      <c r="V2" s="89" t="s">
        <v>8</v>
      </c>
      <c r="W2" s="99" t="s">
        <v>4</v>
      </c>
      <c r="X2" s="96" t="s">
        <v>5</v>
      </c>
      <c r="Y2" s="97" t="s">
        <v>6</v>
      </c>
      <c r="Z2" s="96" t="s">
        <v>7</v>
      </c>
      <c r="AA2" s="89" t="s">
        <v>8</v>
      </c>
      <c r="AB2" s="88" t="s">
        <v>4</v>
      </c>
      <c r="AC2" s="96" t="s">
        <v>5</v>
      </c>
      <c r="AD2" s="97" t="s">
        <v>6</v>
      </c>
      <c r="AE2" s="96" t="s">
        <v>7</v>
      </c>
      <c r="AF2" s="89" t="s">
        <v>8</v>
      </c>
    </row>
    <row r="3" spans="1:32">
      <c r="A3" s="69" t="s">
        <v>1894</v>
      </c>
      <c r="B3" s="67" t="s">
        <v>1184</v>
      </c>
      <c r="C3" s="67" t="s">
        <v>1185</v>
      </c>
      <c r="D3" s="68">
        <v>-114.057541</v>
      </c>
      <c r="E3" s="70">
        <v>51.045606399999997</v>
      </c>
      <c r="F3" s="136">
        <v>927.45299999999997</v>
      </c>
      <c r="G3" s="137">
        <v>1055.7909999999999</v>
      </c>
      <c r="H3" s="137">
        <v>1190.3620000000001</v>
      </c>
      <c r="I3" s="137">
        <v>1360.316</v>
      </c>
      <c r="J3" s="137">
        <v>1547.4839999999999</v>
      </c>
      <c r="K3" s="138">
        <v>1687.902</v>
      </c>
      <c r="L3" s="136">
        <v>274.21102468131102</v>
      </c>
      <c r="M3" s="137">
        <v>379.11549567408701</v>
      </c>
      <c r="N3" s="137">
        <v>425.06640269116502</v>
      </c>
      <c r="O3" s="137">
        <v>444.85573304424599</v>
      </c>
      <c r="P3" s="137">
        <v>461.21773869728798</v>
      </c>
      <c r="Q3" s="138">
        <v>496.12323456527503</v>
      </c>
      <c r="R3" s="90">
        <f>(M3-L3)/L3/5</f>
        <v>7.6513678554460979E-2</v>
      </c>
      <c r="S3" s="91">
        <f t="shared" ref="S3:V3" si="0">(N3-M3)/M3/5</f>
        <v>2.4241112558786297E-2</v>
      </c>
      <c r="T3" s="91">
        <f t="shared" si="0"/>
        <v>9.3111712559691747E-3</v>
      </c>
      <c r="U3" s="91">
        <f t="shared" si="0"/>
        <v>7.3560952181387761E-3</v>
      </c>
      <c r="V3" s="92">
        <f t="shared" si="0"/>
        <v>1.5136233036733499E-2</v>
      </c>
      <c r="W3" s="90">
        <f>LN(G3/F3)/5</f>
        <v>2.5920681733654478E-2</v>
      </c>
      <c r="X3" s="91">
        <f t="shared" ref="X3:AA3" si="1">LN(H3/G3)/5</f>
        <v>2.3993442702969076E-2</v>
      </c>
      <c r="Y3" s="91">
        <f t="shared" si="1"/>
        <v>2.6691912631042571E-2</v>
      </c>
      <c r="Z3" s="91">
        <f t="shared" si="1"/>
        <v>2.5782672113384912E-2</v>
      </c>
      <c r="AA3" s="92">
        <f t="shared" si="1"/>
        <v>1.7371190270012875E-2</v>
      </c>
      <c r="AB3" s="90">
        <f>R3/W3</f>
        <v>2.9518389732442252</v>
      </c>
      <c r="AC3" s="91">
        <f t="shared" ref="AC3:AF3" si="2">S3/X3</f>
        <v>1.0103223976185198</v>
      </c>
      <c r="AD3" s="91">
        <f t="shared" si="2"/>
        <v>0.34883866827663468</v>
      </c>
      <c r="AE3" s="91">
        <f t="shared" si="2"/>
        <v>0.28531159166857284</v>
      </c>
      <c r="AF3" s="92">
        <f t="shared" si="2"/>
        <v>0.87134115748317575</v>
      </c>
    </row>
    <row r="4" spans="1:32">
      <c r="A4" s="69" t="s">
        <v>1894</v>
      </c>
      <c r="B4" s="67" t="s">
        <v>1184</v>
      </c>
      <c r="C4" s="67" t="s">
        <v>1186</v>
      </c>
      <c r="D4" s="68">
        <v>-113.491241</v>
      </c>
      <c r="E4" s="70">
        <v>53.546205499999999</v>
      </c>
      <c r="F4" s="136">
        <v>924.3</v>
      </c>
      <c r="G4" s="137">
        <v>1017.285</v>
      </c>
      <c r="H4" s="137">
        <v>1137.346</v>
      </c>
      <c r="I4" s="137">
        <v>1292.1510000000001</v>
      </c>
      <c r="J4" s="137">
        <v>1461.182</v>
      </c>
      <c r="K4" s="138">
        <v>1588.595</v>
      </c>
      <c r="L4" s="136">
        <v>248.83038654278201</v>
      </c>
      <c r="M4" s="137">
        <v>334.620376579668</v>
      </c>
      <c r="N4" s="137">
        <v>402.66591329488801</v>
      </c>
      <c r="O4" s="137">
        <v>429.51651874087997</v>
      </c>
      <c r="P4" s="137">
        <v>448.65326425414298</v>
      </c>
      <c r="Q4" s="138">
        <v>472.37086808231498</v>
      </c>
      <c r="R4" s="86">
        <f t="shared" ref="R4:R67" si="3">(M4-L4)/L4/5</f>
        <v>6.8954592908720913E-2</v>
      </c>
      <c r="S4" s="68">
        <f t="shared" ref="S4:S67" si="4">(N4-M4)/M4/5</f>
        <v>4.0670288767677247E-2</v>
      </c>
      <c r="T4" s="68">
        <f t="shared" ref="T4:T67" si="5">(O4-N4)/N4/5</f>
        <v>1.3336418385297099E-2</v>
      </c>
      <c r="U4" s="68">
        <f t="shared" ref="U4:U67" si="6">(P4-O4)/O4/5</f>
        <v>8.9108309824087965E-3</v>
      </c>
      <c r="V4" s="70">
        <f t="shared" ref="V4:V67" si="7">(Q4-P4)/P4/5</f>
        <v>1.0572798959838611E-2</v>
      </c>
      <c r="W4" s="86">
        <f t="shared" ref="W4:W67" si="8">LN(G4/F4)/5</f>
        <v>1.9171179701451695E-2</v>
      </c>
      <c r="X4" s="68">
        <f t="shared" ref="X4:X67" si="9">LN(H4/G4)/5</f>
        <v>2.2312032853281271E-2</v>
      </c>
      <c r="Y4" s="68">
        <f t="shared" ref="Y4:Y67" si="10">LN(I4/H4)/5</f>
        <v>2.5522158706808289E-2</v>
      </c>
      <c r="Z4" s="68">
        <f t="shared" ref="Z4:Z67" si="11">LN(J4/I4)/5</f>
        <v>2.4587485124920466E-2</v>
      </c>
      <c r="AA4" s="70">
        <f t="shared" ref="AA4:AA67" si="12">LN(K4/J4)/5</f>
        <v>1.672085611312641E-2</v>
      </c>
      <c r="AB4" s="86">
        <f t="shared" ref="AB4:AB67" si="13">R4/W4</f>
        <v>3.5967840259459609</v>
      </c>
      <c r="AC4" s="68">
        <f t="shared" ref="AC4:AC67" si="14">S4/X4</f>
        <v>1.8227962030674474</v>
      </c>
      <c r="AD4" s="68">
        <f t="shared" ref="AD4:AD67" si="15">T4/Y4</f>
        <v>0.52254272604846219</v>
      </c>
      <c r="AE4" s="68">
        <f t="shared" ref="AE4:AE67" si="16">U4/Z4</f>
        <v>0.36241327395363787</v>
      </c>
      <c r="AF4" s="70">
        <f t="shared" ref="AF4:AF67" si="17">V4/AA4</f>
        <v>0.6323120591617688</v>
      </c>
    </row>
    <row r="5" spans="1:32">
      <c r="A5" s="69" t="s">
        <v>1894</v>
      </c>
      <c r="B5" s="67" t="s">
        <v>1184</v>
      </c>
      <c r="C5" s="67" t="s">
        <v>1187</v>
      </c>
      <c r="D5" s="68">
        <v>-63.585948700000003</v>
      </c>
      <c r="E5" s="70">
        <v>44.648617999999999</v>
      </c>
      <c r="F5" s="136">
        <v>356.30799999999999</v>
      </c>
      <c r="G5" s="137">
        <v>370.43200000000002</v>
      </c>
      <c r="H5" s="137">
        <v>387.26499999999999</v>
      </c>
      <c r="I5" s="137">
        <v>401.11500000000001</v>
      </c>
      <c r="J5" s="137">
        <v>412.67399999999998</v>
      </c>
      <c r="K5" s="138">
        <v>426.16699999999997</v>
      </c>
      <c r="L5" s="136">
        <v>99.008384096852893</v>
      </c>
      <c r="M5" s="137">
        <v>108.21542910460499</v>
      </c>
      <c r="N5" s="137">
        <v>120.104986677231</v>
      </c>
      <c r="O5" s="137">
        <v>126.278846137267</v>
      </c>
      <c r="P5" s="137">
        <v>130.08785616068599</v>
      </c>
      <c r="Q5" s="138">
        <v>137.674141864505</v>
      </c>
      <c r="R5" s="86">
        <f t="shared" si="3"/>
        <v>1.8598515856486454E-2</v>
      </c>
      <c r="S5" s="68">
        <f t="shared" si="4"/>
        <v>2.1973867628678204E-2</v>
      </c>
      <c r="T5" s="68">
        <f t="shared" si="5"/>
        <v>1.0280771233300363E-2</v>
      </c>
      <c r="U5" s="68">
        <f t="shared" si="6"/>
        <v>6.0326969083618976E-3</v>
      </c>
      <c r="V5" s="70">
        <f t="shared" si="7"/>
        <v>1.1663326505201761E-2</v>
      </c>
      <c r="W5" s="86">
        <f t="shared" si="8"/>
        <v>7.7748733560258883E-3</v>
      </c>
      <c r="X5" s="68">
        <f t="shared" si="9"/>
        <v>8.887864217085659E-3</v>
      </c>
      <c r="Y5" s="68">
        <f t="shared" si="10"/>
        <v>7.0277912040458985E-3</v>
      </c>
      <c r="Z5" s="68">
        <f t="shared" si="11"/>
        <v>5.6819531563415439E-3</v>
      </c>
      <c r="AA5" s="70">
        <f t="shared" si="12"/>
        <v>6.4346706426304575E-3</v>
      </c>
      <c r="AB5" s="86">
        <f t="shared" si="13"/>
        <v>2.3921310360729851</v>
      </c>
      <c r="AC5" s="68">
        <f t="shared" si="14"/>
        <v>2.4723451092374429</v>
      </c>
      <c r="AD5" s="68">
        <f t="shared" si="15"/>
        <v>1.462873744368177</v>
      </c>
      <c r="AE5" s="68">
        <f t="shared" si="16"/>
        <v>1.0617294339410197</v>
      </c>
      <c r="AF5" s="70">
        <f t="shared" si="17"/>
        <v>1.8125755229694021</v>
      </c>
    </row>
    <row r="6" spans="1:32">
      <c r="A6" s="69" t="s">
        <v>1894</v>
      </c>
      <c r="B6" s="67" t="s">
        <v>1184</v>
      </c>
      <c r="C6" s="67" t="s">
        <v>1188</v>
      </c>
      <c r="D6" s="68">
        <v>-79.872858300000004</v>
      </c>
      <c r="E6" s="70">
        <v>43.2560802</v>
      </c>
      <c r="F6" s="136">
        <v>655.62199999999996</v>
      </c>
      <c r="G6" s="137">
        <v>687.48099999999999</v>
      </c>
      <c r="H6" s="137">
        <v>716.13</v>
      </c>
      <c r="I6" s="137">
        <v>742.92499999999995</v>
      </c>
      <c r="J6" s="137">
        <v>766.68799999999999</v>
      </c>
      <c r="K6" s="138">
        <v>793.08299999999997</v>
      </c>
      <c r="L6" s="136">
        <v>67.029300431798205</v>
      </c>
      <c r="M6" s="137">
        <v>91.751217393710107</v>
      </c>
      <c r="N6" s="137">
        <v>111.46925751334101</v>
      </c>
      <c r="O6" s="137">
        <v>123.49212236744199</v>
      </c>
      <c r="P6" s="137">
        <v>150.51260985970401</v>
      </c>
      <c r="Q6" s="138">
        <v>169.41612726518099</v>
      </c>
      <c r="R6" s="86">
        <f t="shared" si="3"/>
        <v>7.3764508364715098E-2</v>
      </c>
      <c r="S6" s="68">
        <f t="shared" si="4"/>
        <v>4.2981533498393988E-2</v>
      </c>
      <c r="T6" s="68">
        <f t="shared" si="5"/>
        <v>2.1571624539908775E-2</v>
      </c>
      <c r="U6" s="68">
        <f t="shared" si="6"/>
        <v>4.3760665821038346E-2</v>
      </c>
      <c r="V6" s="70">
        <f t="shared" si="7"/>
        <v>2.511884874376618E-2</v>
      </c>
      <c r="W6" s="86">
        <f t="shared" si="8"/>
        <v>9.4899578883138828E-3</v>
      </c>
      <c r="X6" s="68">
        <f t="shared" si="9"/>
        <v>8.1655043860928509E-3</v>
      </c>
      <c r="Y6" s="68">
        <f t="shared" si="10"/>
        <v>7.3466765541165685E-3</v>
      </c>
      <c r="Z6" s="68">
        <f t="shared" si="11"/>
        <v>6.2969682905407815E-3</v>
      </c>
      <c r="AA6" s="70">
        <f t="shared" si="12"/>
        <v>6.7695886069580923E-3</v>
      </c>
      <c r="AB6" s="86">
        <f t="shared" si="13"/>
        <v>7.7729015484410251</v>
      </c>
      <c r="AC6" s="68">
        <f t="shared" si="14"/>
        <v>5.2637940617114056</v>
      </c>
      <c r="AD6" s="68">
        <f t="shared" si="15"/>
        <v>2.9362425827528136</v>
      </c>
      <c r="AE6" s="68">
        <f t="shared" si="16"/>
        <v>6.9494816873661271</v>
      </c>
      <c r="AF6" s="70">
        <f t="shared" si="17"/>
        <v>3.7105428707954098</v>
      </c>
    </row>
    <row r="7" spans="1:32">
      <c r="A7" s="69" t="s">
        <v>1894</v>
      </c>
      <c r="B7" s="67" t="s">
        <v>1184</v>
      </c>
      <c r="C7" s="67" t="s">
        <v>1189</v>
      </c>
      <c r="D7" s="68">
        <v>-92.3328743</v>
      </c>
      <c r="E7" s="70">
        <v>42.498275</v>
      </c>
      <c r="F7" s="136">
        <v>408.65300000000002</v>
      </c>
      <c r="G7" s="137">
        <v>444.55</v>
      </c>
      <c r="H7" s="137">
        <v>472.59500000000003</v>
      </c>
      <c r="I7" s="137">
        <v>515.55100000000004</v>
      </c>
      <c r="J7" s="137">
        <v>562.46600000000001</v>
      </c>
      <c r="K7" s="138">
        <v>599.702</v>
      </c>
      <c r="L7" s="136">
        <v>166.340267333752</v>
      </c>
      <c r="M7" s="137">
        <v>206.06395370542299</v>
      </c>
      <c r="N7" s="137">
        <v>220.957616020286</v>
      </c>
      <c r="O7" s="137">
        <v>224.025562114915</v>
      </c>
      <c r="P7" s="137">
        <v>239.53161806137101</v>
      </c>
      <c r="Q7" s="138">
        <v>252.566771533516</v>
      </c>
      <c r="R7" s="86">
        <f t="shared" si="3"/>
        <v>4.7761960478237955E-2</v>
      </c>
      <c r="S7" s="68">
        <f t="shared" si="4"/>
        <v>1.4455378582276569E-2</v>
      </c>
      <c r="T7" s="68">
        <f t="shared" si="5"/>
        <v>2.7769543769401829E-3</v>
      </c>
      <c r="U7" s="68">
        <f t="shared" si="6"/>
        <v>1.3843113080552919E-2</v>
      </c>
      <c r="V7" s="70">
        <f t="shared" si="7"/>
        <v>1.0883868758240701E-2</v>
      </c>
      <c r="W7" s="86">
        <f t="shared" si="8"/>
        <v>1.6839229877278268E-2</v>
      </c>
      <c r="X7" s="68">
        <f t="shared" si="9"/>
        <v>1.2235250071643286E-2</v>
      </c>
      <c r="Y7" s="68">
        <f t="shared" si="10"/>
        <v>1.7399489342556237E-2</v>
      </c>
      <c r="Z7" s="68">
        <f t="shared" si="11"/>
        <v>1.7418891233829219E-2</v>
      </c>
      <c r="AA7" s="70">
        <f t="shared" si="12"/>
        <v>1.2820435472488989E-2</v>
      </c>
      <c r="AB7" s="86">
        <f t="shared" si="13"/>
        <v>2.8363506422989544</v>
      </c>
      <c r="AC7" s="68">
        <f t="shared" si="14"/>
        <v>1.1814534641820444</v>
      </c>
      <c r="AD7" s="68">
        <f t="shared" si="15"/>
        <v>0.1595997630889211</v>
      </c>
      <c r="AE7" s="68">
        <f t="shared" si="16"/>
        <v>0.79471838331869349</v>
      </c>
      <c r="AF7" s="70">
        <f t="shared" si="17"/>
        <v>0.84894688496315807</v>
      </c>
    </row>
    <row r="8" spans="1:32">
      <c r="A8" s="69" t="s">
        <v>1894</v>
      </c>
      <c r="B8" s="67" t="s">
        <v>1184</v>
      </c>
      <c r="C8" s="67" t="s">
        <v>1190</v>
      </c>
      <c r="D8" s="68">
        <v>-81.243371999999994</v>
      </c>
      <c r="E8" s="70">
        <v>42.983240600000002</v>
      </c>
      <c r="F8" s="136">
        <v>432.21600000000001</v>
      </c>
      <c r="G8" s="137">
        <v>453.774</v>
      </c>
      <c r="H8" s="137">
        <v>471.80500000000001</v>
      </c>
      <c r="I8" s="137">
        <v>490.70100000000002</v>
      </c>
      <c r="J8" s="137">
        <v>508.23</v>
      </c>
      <c r="K8" s="138">
        <v>526.76099999999997</v>
      </c>
      <c r="L8" s="136">
        <v>95.624196033679397</v>
      </c>
      <c r="M8" s="137">
        <v>117.41400517869501</v>
      </c>
      <c r="N8" s="137">
        <v>126.111504490161</v>
      </c>
      <c r="O8" s="137">
        <v>127.38594093877499</v>
      </c>
      <c r="P8" s="137">
        <v>149.813252359476</v>
      </c>
      <c r="Q8" s="138">
        <v>163.77117120770899</v>
      </c>
      <c r="R8" s="86">
        <f t="shared" si="3"/>
        <v>4.5573840196975066E-2</v>
      </c>
      <c r="S8" s="68">
        <f t="shared" si="4"/>
        <v>1.4815096884275552E-2</v>
      </c>
      <c r="T8" s="68">
        <f t="shared" si="5"/>
        <v>2.0211263893270366E-3</v>
      </c>
      <c r="U8" s="68">
        <f t="shared" si="6"/>
        <v>3.5211595966434243E-2</v>
      </c>
      <c r="V8" s="70">
        <f t="shared" si="7"/>
        <v>1.863375719891729E-2</v>
      </c>
      <c r="W8" s="86">
        <f t="shared" si="8"/>
        <v>9.7347626913040653E-3</v>
      </c>
      <c r="X8" s="68">
        <f t="shared" si="9"/>
        <v>7.7932975772063802E-3</v>
      </c>
      <c r="Y8" s="68">
        <f t="shared" si="10"/>
        <v>7.8538432741002192E-3</v>
      </c>
      <c r="Z8" s="68">
        <f t="shared" si="11"/>
        <v>7.0198240044299781E-3</v>
      </c>
      <c r="AA8" s="70">
        <f t="shared" si="12"/>
        <v>7.1625668434009884E-3</v>
      </c>
      <c r="AB8" s="86">
        <f t="shared" si="13"/>
        <v>4.6815563606584449</v>
      </c>
      <c r="AC8" s="68">
        <f t="shared" si="14"/>
        <v>1.9010049003654543</v>
      </c>
      <c r="AD8" s="68">
        <f t="shared" si="15"/>
        <v>0.25734233785796906</v>
      </c>
      <c r="AE8" s="68">
        <f t="shared" si="16"/>
        <v>5.0160226159820205</v>
      </c>
      <c r="AF8" s="70">
        <f t="shared" si="17"/>
        <v>2.6015474070004569</v>
      </c>
    </row>
    <row r="9" spans="1:32">
      <c r="A9" s="69" t="s">
        <v>1894</v>
      </c>
      <c r="B9" s="67" t="s">
        <v>1184</v>
      </c>
      <c r="C9" s="67" t="s">
        <v>1467</v>
      </c>
      <c r="D9" s="68">
        <v>-73.569806499999999</v>
      </c>
      <c r="E9" s="70">
        <v>45.5031824</v>
      </c>
      <c r="F9" s="136">
        <v>3428.971</v>
      </c>
      <c r="G9" s="137">
        <v>3674</v>
      </c>
      <c r="H9" s="137">
        <v>3896.9319999999998</v>
      </c>
      <c r="I9" s="137">
        <v>4070.1219999999998</v>
      </c>
      <c r="J9" s="137">
        <v>4220.5659999999998</v>
      </c>
      <c r="K9" s="138">
        <v>4377.3059999999996</v>
      </c>
      <c r="L9" s="136">
        <v>672.57199964003405</v>
      </c>
      <c r="M9" s="137">
        <v>815.39729183746795</v>
      </c>
      <c r="N9" s="137">
        <v>878.34266073572701</v>
      </c>
      <c r="O9" s="137">
        <v>886.21507414627399</v>
      </c>
      <c r="P9" s="137">
        <v>925.61498242002097</v>
      </c>
      <c r="Q9" s="138">
        <v>941.62831722412602</v>
      </c>
      <c r="R9" s="86">
        <f t="shared" si="3"/>
        <v>4.2471376231503884E-2</v>
      </c>
      <c r="S9" s="68">
        <f t="shared" si="4"/>
        <v>1.543919008031385E-2</v>
      </c>
      <c r="T9" s="68">
        <f t="shared" si="5"/>
        <v>1.7925608677489958E-3</v>
      </c>
      <c r="U9" s="68">
        <f t="shared" si="6"/>
        <v>8.8917260432976632E-3</v>
      </c>
      <c r="V9" s="70">
        <f t="shared" si="7"/>
        <v>3.4600422655731398E-3</v>
      </c>
      <c r="W9" s="86">
        <f t="shared" si="8"/>
        <v>1.380415412481748E-2</v>
      </c>
      <c r="X9" s="68">
        <f t="shared" si="9"/>
        <v>1.1781718018281453E-2</v>
      </c>
      <c r="Y9" s="68">
        <f t="shared" si="10"/>
        <v>8.6966795101767313E-3</v>
      </c>
      <c r="Z9" s="68">
        <f t="shared" si="11"/>
        <v>7.2592535683458203E-3</v>
      </c>
      <c r="AA9" s="70">
        <f t="shared" si="12"/>
        <v>7.2928448772053385E-3</v>
      </c>
      <c r="AB9" s="86">
        <f t="shared" si="13"/>
        <v>3.076709796737759</v>
      </c>
      <c r="AC9" s="68">
        <f t="shared" si="14"/>
        <v>1.3104362246963619</v>
      </c>
      <c r="AD9" s="68">
        <f t="shared" si="15"/>
        <v>0.20612014800032202</v>
      </c>
      <c r="AE9" s="68">
        <f t="shared" si="16"/>
        <v>1.2248815886622675</v>
      </c>
      <c r="AF9" s="70">
        <f t="shared" si="17"/>
        <v>0.47444342006888385</v>
      </c>
    </row>
    <row r="10" spans="1:32">
      <c r="A10" s="69" t="s">
        <v>1894</v>
      </c>
      <c r="B10" s="67" t="s">
        <v>1184</v>
      </c>
      <c r="C10" s="67" t="s">
        <v>1191</v>
      </c>
      <c r="D10" s="68">
        <v>-78.863532399999997</v>
      </c>
      <c r="E10" s="70">
        <v>43.897555799999999</v>
      </c>
      <c r="F10" s="136">
        <v>291.31599999999997</v>
      </c>
      <c r="G10" s="137">
        <v>324.32900000000001</v>
      </c>
      <c r="H10" s="137">
        <v>351.63799999999998</v>
      </c>
      <c r="I10" s="137">
        <v>375.67200000000003</v>
      </c>
      <c r="J10" s="137">
        <v>398.459</v>
      </c>
      <c r="K10" s="138">
        <v>418.36700000000002</v>
      </c>
      <c r="L10" s="136">
        <v>21.4687442102225</v>
      </c>
      <c r="M10" s="137">
        <v>25.9302991431606</v>
      </c>
      <c r="N10" s="137">
        <v>29.864145255079301</v>
      </c>
      <c r="O10" s="137">
        <v>36.425235467593097</v>
      </c>
      <c r="P10" s="137">
        <v>48.557488786504699</v>
      </c>
      <c r="Q10" s="138">
        <v>54.1043967075708</v>
      </c>
      <c r="R10" s="86">
        <f t="shared" si="3"/>
        <v>4.1563259492501642E-2</v>
      </c>
      <c r="S10" s="68">
        <f t="shared" si="4"/>
        <v>3.0341694788787628E-2</v>
      </c>
      <c r="T10" s="68">
        <f t="shared" si="5"/>
        <v>4.3939581437696669E-2</v>
      </c>
      <c r="U10" s="68">
        <f t="shared" si="6"/>
        <v>6.6614549848033014E-2</v>
      </c>
      <c r="V10" s="70">
        <f t="shared" si="7"/>
        <v>2.2846766007420551E-2</v>
      </c>
      <c r="W10" s="86">
        <f t="shared" si="8"/>
        <v>2.1469968807746303E-2</v>
      </c>
      <c r="X10" s="68">
        <f t="shared" si="9"/>
        <v>1.6168760928612261E-2</v>
      </c>
      <c r="Y10" s="68">
        <f t="shared" si="10"/>
        <v>1.3222836984461955E-2</v>
      </c>
      <c r="Z10" s="68">
        <f t="shared" si="11"/>
        <v>1.1777636972259409E-2</v>
      </c>
      <c r="AA10" s="70">
        <f t="shared" si="12"/>
        <v>9.7508861263815687E-3</v>
      </c>
      <c r="AB10" s="86">
        <f t="shared" si="13"/>
        <v>1.9358788950594905</v>
      </c>
      <c r="AC10" s="68">
        <f t="shared" si="14"/>
        <v>1.876562769574688</v>
      </c>
      <c r="AD10" s="68">
        <f t="shared" si="15"/>
        <v>3.3230071193745867</v>
      </c>
      <c r="AE10" s="68">
        <f t="shared" si="16"/>
        <v>5.6560199643556981</v>
      </c>
      <c r="AF10" s="70">
        <f t="shared" si="17"/>
        <v>2.3430451049579326</v>
      </c>
    </row>
    <row r="11" spans="1:32">
      <c r="A11" s="69" t="s">
        <v>1894</v>
      </c>
      <c r="B11" s="67" t="s">
        <v>1184</v>
      </c>
      <c r="C11" s="67" t="s">
        <v>1192</v>
      </c>
      <c r="D11" s="68">
        <v>-73.729270600000007</v>
      </c>
      <c r="E11" s="70">
        <v>45.485480000000003</v>
      </c>
      <c r="F11" s="136">
        <v>1055.4179999999999</v>
      </c>
      <c r="G11" s="137">
        <v>1121.8399999999999</v>
      </c>
      <c r="H11" s="137">
        <v>1218.0129999999999</v>
      </c>
      <c r="I11" s="137">
        <v>1308.329</v>
      </c>
      <c r="J11" s="137">
        <v>1393.086</v>
      </c>
      <c r="K11" s="138">
        <v>1465.7840000000001</v>
      </c>
      <c r="L11" s="136">
        <v>217.18561914410901</v>
      </c>
      <c r="M11" s="137">
        <v>269.575181987267</v>
      </c>
      <c r="N11" s="137">
        <v>319.51962370927203</v>
      </c>
      <c r="O11" s="137">
        <v>338.18841686948099</v>
      </c>
      <c r="P11" s="137">
        <v>350.28906036308001</v>
      </c>
      <c r="Q11" s="138">
        <v>370.16954390943101</v>
      </c>
      <c r="R11" s="86">
        <f t="shared" si="3"/>
        <v>4.8244044011400207E-2</v>
      </c>
      <c r="S11" s="68">
        <f t="shared" si="4"/>
        <v>3.7054183811597377E-2</v>
      </c>
      <c r="T11" s="68">
        <f t="shared" si="5"/>
        <v>1.1685537772913458E-2</v>
      </c>
      <c r="U11" s="68">
        <f t="shared" si="6"/>
        <v>7.1561549065526364E-3</v>
      </c>
      <c r="V11" s="70">
        <f t="shared" si="7"/>
        <v>1.1350901752823554E-2</v>
      </c>
      <c r="W11" s="86">
        <f t="shared" si="8"/>
        <v>1.2206659489459312E-2</v>
      </c>
      <c r="X11" s="68">
        <f t="shared" si="9"/>
        <v>1.6450129605859926E-2</v>
      </c>
      <c r="Y11" s="68">
        <f t="shared" si="10"/>
        <v>1.4305981598661661E-2</v>
      </c>
      <c r="Z11" s="68">
        <f t="shared" si="11"/>
        <v>1.2554135938170726E-2</v>
      </c>
      <c r="AA11" s="70">
        <f t="shared" si="12"/>
        <v>1.017376455186331E-2</v>
      </c>
      <c r="AB11" s="86">
        <f t="shared" si="13"/>
        <v>3.9522724503833238</v>
      </c>
      <c r="AC11" s="68">
        <f t="shared" si="14"/>
        <v>2.2525162232398337</v>
      </c>
      <c r="AD11" s="68">
        <f t="shared" si="15"/>
        <v>0.81682879936086683</v>
      </c>
      <c r="AE11" s="68">
        <f t="shared" si="16"/>
        <v>0.57002369114025742</v>
      </c>
      <c r="AF11" s="70">
        <f t="shared" si="17"/>
        <v>1.1157032084789746</v>
      </c>
    </row>
    <row r="12" spans="1:32">
      <c r="A12" s="69" t="s">
        <v>1894</v>
      </c>
      <c r="B12" s="67" t="s">
        <v>1184</v>
      </c>
      <c r="C12" s="67" t="s">
        <v>1468</v>
      </c>
      <c r="D12" s="68">
        <v>-71.8258668</v>
      </c>
      <c r="E12" s="70">
        <v>52.476089199999997</v>
      </c>
      <c r="F12" s="136">
        <v>683.98599999999999</v>
      </c>
      <c r="G12" s="137">
        <v>713.34799999999996</v>
      </c>
      <c r="H12" s="137">
        <v>757.48599999999999</v>
      </c>
      <c r="I12" s="137">
        <v>794.24400000000003</v>
      </c>
      <c r="J12" s="137">
        <v>826.10900000000004</v>
      </c>
      <c r="K12" s="138">
        <v>858.20699999999999</v>
      </c>
      <c r="L12" s="136">
        <v>188.29113965838101</v>
      </c>
      <c r="M12" s="137">
        <v>239.61884786375299</v>
      </c>
      <c r="N12" s="137">
        <v>267.488091954097</v>
      </c>
      <c r="O12" s="137">
        <v>274.16141184990101</v>
      </c>
      <c r="P12" s="137">
        <v>278.11620184861499</v>
      </c>
      <c r="Q12" s="138">
        <v>287.65478583772301</v>
      </c>
      <c r="R12" s="86">
        <f t="shared" si="3"/>
        <v>5.4519515149248646E-2</v>
      </c>
      <c r="S12" s="68">
        <f t="shared" si="4"/>
        <v>2.3261312153700392E-2</v>
      </c>
      <c r="T12" s="68">
        <f t="shared" si="5"/>
        <v>4.9896201711657545E-3</v>
      </c>
      <c r="U12" s="68">
        <f t="shared" si="6"/>
        <v>2.885008486080573E-3</v>
      </c>
      <c r="V12" s="70">
        <f t="shared" si="7"/>
        <v>6.8594234537260714E-3</v>
      </c>
      <c r="W12" s="86">
        <f t="shared" si="8"/>
        <v>8.4063860614515314E-3</v>
      </c>
      <c r="X12" s="68">
        <f t="shared" si="9"/>
        <v>1.200713509609326E-2</v>
      </c>
      <c r="Y12" s="68">
        <f t="shared" si="10"/>
        <v>9.4771326920075564E-3</v>
      </c>
      <c r="Z12" s="68">
        <f t="shared" si="11"/>
        <v>7.8672014498702859E-3</v>
      </c>
      <c r="AA12" s="70">
        <f t="shared" si="12"/>
        <v>7.6237206114147856E-3</v>
      </c>
      <c r="AB12" s="86">
        <f t="shared" si="13"/>
        <v>6.4854879077293717</v>
      </c>
      <c r="AC12" s="68">
        <f t="shared" si="14"/>
        <v>1.9372907831501689</v>
      </c>
      <c r="AD12" s="68">
        <f t="shared" si="15"/>
        <v>0.5264904832844326</v>
      </c>
      <c r="AE12" s="68">
        <f t="shared" si="16"/>
        <v>0.36671343735937267</v>
      </c>
      <c r="AF12" s="70">
        <f t="shared" si="17"/>
        <v>0.89974748595267862</v>
      </c>
    </row>
    <row r="13" spans="1:32">
      <c r="A13" s="69" t="s">
        <v>1894</v>
      </c>
      <c r="B13" s="67" t="s">
        <v>1184</v>
      </c>
      <c r="C13" s="67" t="s">
        <v>1193</v>
      </c>
      <c r="D13" s="68">
        <v>-106.66076700000001</v>
      </c>
      <c r="E13" s="70">
        <v>52.131802</v>
      </c>
      <c r="F13" s="136">
        <v>224.71700000000001</v>
      </c>
      <c r="G13" s="137">
        <v>232.506</v>
      </c>
      <c r="H13" s="137">
        <v>255.80199999999999</v>
      </c>
      <c r="I13" s="137">
        <v>288.86</v>
      </c>
      <c r="J13" s="137">
        <v>324.721</v>
      </c>
      <c r="K13" s="138">
        <v>351.90300000000002</v>
      </c>
      <c r="L13" s="136">
        <v>65.294635602863096</v>
      </c>
      <c r="M13" s="137">
        <v>71.895772780357106</v>
      </c>
      <c r="N13" s="137">
        <v>83.199924225437897</v>
      </c>
      <c r="O13" s="137">
        <v>85.4105867539689</v>
      </c>
      <c r="P13" s="137">
        <v>99.722315014388599</v>
      </c>
      <c r="Q13" s="138">
        <v>103.322384793618</v>
      </c>
      <c r="R13" s="86">
        <f t="shared" si="3"/>
        <v>2.0219539067937022E-2</v>
      </c>
      <c r="S13" s="68">
        <f t="shared" si="4"/>
        <v>3.1445941834758989E-2</v>
      </c>
      <c r="T13" s="68">
        <f t="shared" si="5"/>
        <v>5.3140974564856776E-3</v>
      </c>
      <c r="U13" s="68">
        <f t="shared" si="6"/>
        <v>3.3512773543274262E-2</v>
      </c>
      <c r="V13" s="70">
        <f t="shared" si="7"/>
        <v>7.2201889390753875E-3</v>
      </c>
      <c r="W13" s="86">
        <f t="shared" si="8"/>
        <v>6.8148396771533044E-3</v>
      </c>
      <c r="X13" s="68">
        <f t="shared" si="9"/>
        <v>1.9097535315284318E-2</v>
      </c>
      <c r="Y13" s="68">
        <f t="shared" si="10"/>
        <v>2.4307686790111159E-2</v>
      </c>
      <c r="Z13" s="68">
        <f t="shared" si="11"/>
        <v>2.3404842085825994E-2</v>
      </c>
      <c r="AA13" s="70">
        <f t="shared" si="12"/>
        <v>1.6077843467647988E-2</v>
      </c>
      <c r="AB13" s="86">
        <f t="shared" si="13"/>
        <v>2.9669867562288905</v>
      </c>
      <c r="AC13" s="68">
        <f t="shared" si="14"/>
        <v>1.6465968679001148</v>
      </c>
      <c r="AD13" s="68">
        <f t="shared" si="15"/>
        <v>0.21861798296033483</v>
      </c>
      <c r="AE13" s="68">
        <f t="shared" si="16"/>
        <v>1.4318735166160188</v>
      </c>
      <c r="AF13" s="70">
        <f t="shared" si="17"/>
        <v>0.4490769519932154</v>
      </c>
    </row>
    <row r="14" spans="1:32">
      <c r="A14" s="69" t="s">
        <v>1894</v>
      </c>
      <c r="B14" s="67" t="s">
        <v>1184</v>
      </c>
      <c r="C14" s="67" t="s">
        <v>1194</v>
      </c>
      <c r="D14" s="68">
        <v>-79.383934699999998</v>
      </c>
      <c r="E14" s="70">
        <v>43.6534817</v>
      </c>
      <c r="F14" s="136">
        <v>4607.1419999999998</v>
      </c>
      <c r="G14" s="137">
        <v>5035.232</v>
      </c>
      <c r="H14" s="137">
        <v>5499.2330000000002</v>
      </c>
      <c r="I14" s="137">
        <v>5867.2920000000004</v>
      </c>
      <c r="J14" s="137">
        <v>6196.7309999999998</v>
      </c>
      <c r="K14" s="138">
        <v>6491.2860000000001</v>
      </c>
      <c r="L14" s="136">
        <v>1187.65766071397</v>
      </c>
      <c r="M14" s="137">
        <v>1339.9507270497199</v>
      </c>
      <c r="N14" s="137">
        <v>1421.2032197195299</v>
      </c>
      <c r="O14" s="137">
        <v>1467.5248913963101</v>
      </c>
      <c r="P14" s="137">
        <v>1484.13704040171</v>
      </c>
      <c r="Q14" s="138">
        <v>1510.36213941241</v>
      </c>
      <c r="R14" s="86">
        <f t="shared" si="3"/>
        <v>2.5645953606563309E-2</v>
      </c>
      <c r="S14" s="68">
        <f t="shared" si="4"/>
        <v>1.2127683657250633E-2</v>
      </c>
      <c r="T14" s="68">
        <f t="shared" si="5"/>
        <v>6.5186556059057639E-3</v>
      </c>
      <c r="U14" s="68">
        <f t="shared" si="6"/>
        <v>2.2639682778523686E-3</v>
      </c>
      <c r="V14" s="70">
        <f t="shared" si="7"/>
        <v>3.534053567398554E-3</v>
      </c>
      <c r="W14" s="86">
        <f t="shared" si="8"/>
        <v>1.7770378885369687E-2</v>
      </c>
      <c r="X14" s="68">
        <f t="shared" si="9"/>
        <v>1.7629805080298773E-2</v>
      </c>
      <c r="Y14" s="68">
        <f t="shared" si="10"/>
        <v>1.2956914127279714E-2</v>
      </c>
      <c r="Z14" s="68">
        <f t="shared" si="11"/>
        <v>1.0925739266487529E-2</v>
      </c>
      <c r="AA14" s="70">
        <f t="shared" si="12"/>
        <v>9.2877534302210109E-3</v>
      </c>
      <c r="AB14" s="86">
        <f t="shared" si="13"/>
        <v>1.4431855264311537</v>
      </c>
      <c r="AC14" s="68">
        <f t="shared" si="14"/>
        <v>0.68790798321436142</v>
      </c>
      <c r="AD14" s="68">
        <f t="shared" si="15"/>
        <v>0.50310247809555764</v>
      </c>
      <c r="AE14" s="68">
        <f t="shared" si="16"/>
        <v>0.20721419600380073</v>
      </c>
      <c r="AF14" s="70">
        <f t="shared" si="17"/>
        <v>0.38050682481505732</v>
      </c>
    </row>
    <row r="15" spans="1:32">
      <c r="A15" s="69" t="s">
        <v>1894</v>
      </c>
      <c r="B15" s="67" t="s">
        <v>1184</v>
      </c>
      <c r="C15" s="67" t="s">
        <v>1195</v>
      </c>
      <c r="D15" s="68">
        <v>-123.113952</v>
      </c>
      <c r="E15" s="70">
        <v>49.260872399999997</v>
      </c>
      <c r="F15" s="136">
        <v>1959.037</v>
      </c>
      <c r="G15" s="137">
        <v>2093.3429999999998</v>
      </c>
      <c r="H15" s="137">
        <v>2278.2159999999999</v>
      </c>
      <c r="I15" s="137">
        <v>2436.9670000000001</v>
      </c>
      <c r="J15" s="137">
        <v>2581.0790000000002</v>
      </c>
      <c r="K15" s="138">
        <v>2707.9250000000002</v>
      </c>
      <c r="L15" s="136">
        <v>484.005488210897</v>
      </c>
      <c r="M15" s="137">
        <v>572.22312486752901</v>
      </c>
      <c r="N15" s="137">
        <v>616.48084898040702</v>
      </c>
      <c r="O15" s="137">
        <v>635.59589937797898</v>
      </c>
      <c r="P15" s="137">
        <v>639.39308107987802</v>
      </c>
      <c r="Q15" s="138">
        <v>655.02549274011801</v>
      </c>
      <c r="R15" s="86">
        <f t="shared" si="3"/>
        <v>3.6453155513886532E-2</v>
      </c>
      <c r="S15" s="68">
        <f t="shared" si="4"/>
        <v>1.5468694706500641E-2</v>
      </c>
      <c r="T15" s="68">
        <f t="shared" si="5"/>
        <v>6.2013444307917106E-3</v>
      </c>
      <c r="U15" s="68">
        <f t="shared" si="6"/>
        <v>1.1948414725819086E-3</v>
      </c>
      <c r="V15" s="70">
        <f t="shared" si="7"/>
        <v>4.8897656614732971E-3</v>
      </c>
      <c r="W15" s="86">
        <f t="shared" si="8"/>
        <v>1.3261856732869356E-2</v>
      </c>
      <c r="X15" s="68">
        <f t="shared" si="9"/>
        <v>1.692607418233711E-2</v>
      </c>
      <c r="Y15" s="68">
        <f t="shared" si="10"/>
        <v>1.3472310552948249E-2</v>
      </c>
      <c r="Z15" s="68">
        <f t="shared" si="11"/>
        <v>1.1490659049451058E-2</v>
      </c>
      <c r="AA15" s="70">
        <f t="shared" si="12"/>
        <v>9.5950260781373503E-3</v>
      </c>
      <c r="AB15" s="86">
        <f t="shared" si="13"/>
        <v>2.7487218606077843</v>
      </c>
      <c r="AC15" s="68">
        <f t="shared" si="14"/>
        <v>0.91389737158559248</v>
      </c>
      <c r="AD15" s="68">
        <f t="shared" si="15"/>
        <v>0.46030296038823293</v>
      </c>
      <c r="AE15" s="68">
        <f t="shared" si="16"/>
        <v>0.10398371994502696</v>
      </c>
      <c r="AF15" s="70">
        <f t="shared" si="17"/>
        <v>0.50961462966888893</v>
      </c>
    </row>
    <row r="16" spans="1:32">
      <c r="A16" s="69" t="s">
        <v>1894</v>
      </c>
      <c r="B16" s="67" t="s">
        <v>1184</v>
      </c>
      <c r="C16" s="67" t="s">
        <v>1196</v>
      </c>
      <c r="D16" s="68">
        <v>-123.364953</v>
      </c>
      <c r="E16" s="70">
        <v>48.4283182</v>
      </c>
      <c r="F16" s="136">
        <v>310.56400000000002</v>
      </c>
      <c r="G16" s="137">
        <v>326.83600000000001</v>
      </c>
      <c r="H16" s="137">
        <v>342.07100000000003</v>
      </c>
      <c r="I16" s="137">
        <v>363.68400000000003</v>
      </c>
      <c r="J16" s="137">
        <v>385.99900000000002</v>
      </c>
      <c r="K16" s="138">
        <v>405.43200000000002</v>
      </c>
      <c r="L16" s="136">
        <v>48.053291882858701</v>
      </c>
      <c r="M16" s="137">
        <v>52.162001745735097</v>
      </c>
      <c r="N16" s="137">
        <v>55.432441898717599</v>
      </c>
      <c r="O16" s="137">
        <v>56.613667931363501</v>
      </c>
      <c r="P16" s="137">
        <v>62.168048207098003</v>
      </c>
      <c r="Q16" s="138">
        <v>68.963809193007506</v>
      </c>
      <c r="R16" s="86">
        <f t="shared" si="3"/>
        <v>1.710063848650515E-2</v>
      </c>
      <c r="S16" s="68">
        <f t="shared" si="4"/>
        <v>1.2539550030784247E-2</v>
      </c>
      <c r="T16" s="68">
        <f t="shared" si="5"/>
        <v>4.2618581905670286E-3</v>
      </c>
      <c r="U16" s="68">
        <f t="shared" si="6"/>
        <v>1.9622047038070189E-2</v>
      </c>
      <c r="V16" s="70">
        <f t="shared" si="7"/>
        <v>2.1862552169149813E-2</v>
      </c>
      <c r="W16" s="86">
        <f t="shared" si="8"/>
        <v>1.0213703348193274E-2</v>
      </c>
      <c r="X16" s="68">
        <f t="shared" si="9"/>
        <v>9.1119603635796513E-3</v>
      </c>
      <c r="Y16" s="68">
        <f t="shared" si="10"/>
        <v>1.2253408173700724E-2</v>
      </c>
      <c r="Z16" s="68">
        <f t="shared" si="11"/>
        <v>1.190988401279869E-2</v>
      </c>
      <c r="AA16" s="70">
        <f t="shared" si="12"/>
        <v>9.8236773001273599E-3</v>
      </c>
      <c r="AB16" s="86">
        <f t="shared" si="13"/>
        <v>1.674283842356761</v>
      </c>
      <c r="AC16" s="68">
        <f t="shared" si="14"/>
        <v>1.3761638034450427</v>
      </c>
      <c r="AD16" s="68">
        <f t="shared" si="15"/>
        <v>0.34781002396657124</v>
      </c>
      <c r="AE16" s="68">
        <f t="shared" si="16"/>
        <v>1.6475430841294336</v>
      </c>
      <c r="AF16" s="70">
        <f t="shared" si="17"/>
        <v>2.2254957589930577</v>
      </c>
    </row>
    <row r="17" spans="1:32">
      <c r="A17" s="69" t="s">
        <v>1895</v>
      </c>
      <c r="B17" s="71" t="s">
        <v>1896</v>
      </c>
      <c r="C17" s="67" t="s">
        <v>1197</v>
      </c>
      <c r="D17" s="68">
        <v>-84.098200000000006</v>
      </c>
      <c r="E17" s="70">
        <v>9.9393305000000005</v>
      </c>
      <c r="F17" s="136">
        <v>1317</v>
      </c>
      <c r="G17" s="137">
        <v>1495</v>
      </c>
      <c r="H17" s="137">
        <v>1712</v>
      </c>
      <c r="I17" s="137">
        <v>1903</v>
      </c>
      <c r="J17" s="137">
        <v>2106</v>
      </c>
      <c r="K17" s="138">
        <v>2297</v>
      </c>
      <c r="L17" s="136">
        <v>175.43308548499201</v>
      </c>
      <c r="M17" s="137">
        <v>206.46727894131101</v>
      </c>
      <c r="N17" s="137">
        <v>215.67823574978701</v>
      </c>
      <c r="O17" s="137">
        <v>222.200269752487</v>
      </c>
      <c r="P17" s="137">
        <v>285.17352315943202</v>
      </c>
      <c r="Q17" s="138">
        <v>300.441360798056</v>
      </c>
      <c r="R17" s="86">
        <f t="shared" si="3"/>
        <v>3.53800919256749E-2</v>
      </c>
      <c r="S17" s="68">
        <f t="shared" si="4"/>
        <v>8.9224373525010163E-3</v>
      </c>
      <c r="T17" s="68">
        <f t="shared" si="5"/>
        <v>6.047929667104982E-3</v>
      </c>
      <c r="U17" s="68">
        <f t="shared" si="6"/>
        <v>5.6681527414068476E-2</v>
      </c>
      <c r="V17" s="70">
        <f t="shared" si="7"/>
        <v>1.0707752577779235E-2</v>
      </c>
      <c r="W17" s="86">
        <f t="shared" si="8"/>
        <v>2.5353956816301156E-2</v>
      </c>
      <c r="X17" s="68">
        <f t="shared" si="9"/>
        <v>2.7107214175380111E-2</v>
      </c>
      <c r="Y17" s="68">
        <f t="shared" si="10"/>
        <v>2.1153862118892423E-2</v>
      </c>
      <c r="Z17" s="68">
        <f t="shared" si="11"/>
        <v>2.027176507955427E-2</v>
      </c>
      <c r="AA17" s="70">
        <f t="shared" si="12"/>
        <v>1.7362701999035474E-2</v>
      </c>
      <c r="AB17" s="86">
        <f t="shared" si="13"/>
        <v>1.3954465641010916</v>
      </c>
      <c r="AC17" s="68">
        <f t="shared" si="14"/>
        <v>0.32915360814187766</v>
      </c>
      <c r="AD17" s="68">
        <f t="shared" si="15"/>
        <v>0.28590191394429115</v>
      </c>
      <c r="AE17" s="68">
        <f t="shared" si="16"/>
        <v>2.7960824916640545</v>
      </c>
      <c r="AF17" s="70">
        <f t="shared" si="17"/>
        <v>0.61671003616684017</v>
      </c>
    </row>
    <row r="18" spans="1:32">
      <c r="A18" s="69" t="s">
        <v>1897</v>
      </c>
      <c r="B18" s="67" t="s">
        <v>1198</v>
      </c>
      <c r="C18" s="67" t="s">
        <v>1199</v>
      </c>
      <c r="D18" s="68">
        <v>-77.918368099999995</v>
      </c>
      <c r="E18" s="70">
        <v>21.3791765</v>
      </c>
      <c r="F18" s="136">
        <v>298.68099999999998</v>
      </c>
      <c r="G18" s="137">
        <v>301.40100000000001</v>
      </c>
      <c r="H18" s="137">
        <v>301.09399999999999</v>
      </c>
      <c r="I18" s="137">
        <v>304.34500000000003</v>
      </c>
      <c r="J18" s="137">
        <v>309.74099999999999</v>
      </c>
      <c r="K18" s="138">
        <v>313.70100000000002</v>
      </c>
      <c r="L18" s="136">
        <v>19.5181194402488</v>
      </c>
      <c r="M18" s="137">
        <v>21.372472410357901</v>
      </c>
      <c r="N18" s="137">
        <v>25.0325261283432</v>
      </c>
      <c r="O18" s="137">
        <v>27.7858283788593</v>
      </c>
      <c r="P18" s="137">
        <v>36.785154954581202</v>
      </c>
      <c r="Q18" s="138">
        <v>42.811760228371398</v>
      </c>
      <c r="R18" s="86">
        <f t="shared" si="3"/>
        <v>1.9001348729173095E-2</v>
      </c>
      <c r="S18" s="68">
        <f t="shared" si="4"/>
        <v>3.4250166735145721E-2</v>
      </c>
      <c r="T18" s="68">
        <f t="shared" si="5"/>
        <v>2.1997797876249173E-2</v>
      </c>
      <c r="U18" s="68">
        <f t="shared" si="6"/>
        <v>6.4776377749234143E-2</v>
      </c>
      <c r="V18" s="70">
        <f t="shared" si="7"/>
        <v>3.2766507474176865E-2</v>
      </c>
      <c r="W18" s="86">
        <f t="shared" si="8"/>
        <v>1.813097962041928E-3</v>
      </c>
      <c r="X18" s="68">
        <f t="shared" si="9"/>
        <v>-2.0381913647066346E-4</v>
      </c>
      <c r="Y18" s="68">
        <f t="shared" si="10"/>
        <v>2.1478835992663273E-3</v>
      </c>
      <c r="Z18" s="68">
        <f t="shared" si="11"/>
        <v>3.5149076092303895E-3</v>
      </c>
      <c r="AA18" s="70">
        <f t="shared" si="12"/>
        <v>2.540767710700542E-3</v>
      </c>
      <c r="AB18" s="86">
        <f t="shared" si="13"/>
        <v>10.480045274428303</v>
      </c>
      <c r="AC18" s="68">
        <f t="shared" si="14"/>
        <v>-168.04195782703403</v>
      </c>
      <c r="AD18" s="68">
        <f t="shared" si="15"/>
        <v>10.241615459870902</v>
      </c>
      <c r="AE18" s="68">
        <f t="shared" si="16"/>
        <v>18.429041371991374</v>
      </c>
      <c r="AF18" s="70">
        <f t="shared" si="17"/>
        <v>12.896301907561027</v>
      </c>
    </row>
    <row r="19" spans="1:32">
      <c r="A19" s="69" t="s">
        <v>1897</v>
      </c>
      <c r="B19" s="67" t="s">
        <v>1198</v>
      </c>
      <c r="C19" s="67" t="s">
        <v>1526</v>
      </c>
      <c r="D19" s="68">
        <v>-82.398224999999996</v>
      </c>
      <c r="E19" s="70">
        <v>23.143243399999999</v>
      </c>
      <c r="F19" s="136">
        <v>2185.933</v>
      </c>
      <c r="G19" s="137">
        <v>2180.3470000000002</v>
      </c>
      <c r="H19" s="137">
        <v>2143.0680000000002</v>
      </c>
      <c r="I19" s="137">
        <v>2123.6970000000001</v>
      </c>
      <c r="J19" s="137">
        <v>2140.4229999999998</v>
      </c>
      <c r="K19" s="138">
        <v>2156.35</v>
      </c>
      <c r="L19" s="136">
        <v>161.716083684918</v>
      </c>
      <c r="M19" s="137">
        <v>166.88300888919301</v>
      </c>
      <c r="N19" s="137">
        <v>178.97338360482101</v>
      </c>
      <c r="O19" s="137">
        <v>181.515846225795</v>
      </c>
      <c r="P19" s="137">
        <v>184.218434622026</v>
      </c>
      <c r="Q19" s="138">
        <v>189.32446182664199</v>
      </c>
      <c r="R19" s="86">
        <f t="shared" si="3"/>
        <v>6.3901191353879939E-3</v>
      </c>
      <c r="S19" s="68">
        <f t="shared" si="4"/>
        <v>1.4489641331498007E-2</v>
      </c>
      <c r="T19" s="68">
        <f t="shared" si="5"/>
        <v>2.8411628251805666E-3</v>
      </c>
      <c r="U19" s="68">
        <f t="shared" si="6"/>
        <v>2.977798856050433E-3</v>
      </c>
      <c r="V19" s="70">
        <f t="shared" si="7"/>
        <v>5.5434486945808601E-3</v>
      </c>
      <c r="W19" s="86">
        <f t="shared" si="8"/>
        <v>-5.1174025006235125E-4</v>
      </c>
      <c r="X19" s="68">
        <f t="shared" si="9"/>
        <v>-3.4491182480206571E-3</v>
      </c>
      <c r="Y19" s="68">
        <f t="shared" si="10"/>
        <v>-1.8160018739436709E-3</v>
      </c>
      <c r="Z19" s="68">
        <f t="shared" si="11"/>
        <v>1.5690070432159988E-3</v>
      </c>
      <c r="AA19" s="70">
        <f t="shared" si="12"/>
        <v>1.4827008962919829E-3</v>
      </c>
      <c r="AB19" s="86">
        <f t="shared" si="13"/>
        <v>-12.487036410775607</v>
      </c>
      <c r="AC19" s="68">
        <f t="shared" si="14"/>
        <v>-4.2009697231497256</v>
      </c>
      <c r="AD19" s="68">
        <f t="shared" si="15"/>
        <v>-1.5645153597835408</v>
      </c>
      <c r="AE19" s="68">
        <f t="shared" si="16"/>
        <v>1.8978875008405502</v>
      </c>
      <c r="AF19" s="70">
        <f t="shared" si="17"/>
        <v>3.7387504846353106</v>
      </c>
    </row>
    <row r="20" spans="1:32">
      <c r="A20" s="69" t="s">
        <v>1897</v>
      </c>
      <c r="B20" s="67" t="s">
        <v>1198</v>
      </c>
      <c r="C20" s="67" t="s">
        <v>1527</v>
      </c>
      <c r="D20" s="68">
        <v>-75.829492799999997</v>
      </c>
      <c r="E20" s="70">
        <v>20.021426300000002</v>
      </c>
      <c r="F20" s="136">
        <v>422.51600000000002</v>
      </c>
      <c r="G20" s="137">
        <v>423.83600000000001</v>
      </c>
      <c r="H20" s="137">
        <v>424.625</v>
      </c>
      <c r="I20" s="137">
        <v>430.60899999999998</v>
      </c>
      <c r="J20" s="137">
        <v>437.88400000000001</v>
      </c>
      <c r="K20" s="138">
        <v>443.28500000000003</v>
      </c>
      <c r="L20" s="136">
        <v>48.432422409845003</v>
      </c>
      <c r="M20" s="137">
        <v>52.764934609806701</v>
      </c>
      <c r="N20" s="137">
        <v>68.0495277443936</v>
      </c>
      <c r="O20" s="137">
        <v>76.018223964429495</v>
      </c>
      <c r="P20" s="137">
        <v>81.891550153115105</v>
      </c>
      <c r="Q20" s="138">
        <v>98.162835806967706</v>
      </c>
      <c r="R20" s="86">
        <f t="shared" si="3"/>
        <v>1.7890958099510693E-2</v>
      </c>
      <c r="S20" s="68">
        <f t="shared" si="4"/>
        <v>5.7934661523284289E-2</v>
      </c>
      <c r="T20" s="68">
        <f t="shared" si="5"/>
        <v>2.3420283679168992E-2</v>
      </c>
      <c r="U20" s="68">
        <f t="shared" si="6"/>
        <v>1.545241622965004E-2</v>
      </c>
      <c r="V20" s="70">
        <f t="shared" si="7"/>
        <v>3.9738619243205646E-2</v>
      </c>
      <c r="W20" s="86">
        <f t="shared" si="8"/>
        <v>6.23854410592373E-4</v>
      </c>
      <c r="X20" s="68">
        <f t="shared" si="9"/>
        <v>3.7196770502317185E-4</v>
      </c>
      <c r="Y20" s="68">
        <f t="shared" si="10"/>
        <v>2.798811859873429E-3</v>
      </c>
      <c r="Z20" s="68">
        <f t="shared" si="11"/>
        <v>3.3507098674656231E-3</v>
      </c>
      <c r="AA20" s="70">
        <f t="shared" si="12"/>
        <v>2.4517737860929065E-3</v>
      </c>
      <c r="AB20" s="86">
        <f t="shared" si="13"/>
        <v>28.678098280210222</v>
      </c>
      <c r="AC20" s="68">
        <f t="shared" si="14"/>
        <v>155.75185894075193</v>
      </c>
      <c r="AD20" s="68">
        <f t="shared" si="15"/>
        <v>8.3679378435348379</v>
      </c>
      <c r="AE20" s="68">
        <f t="shared" si="16"/>
        <v>4.6116843417833087</v>
      </c>
      <c r="AF20" s="70">
        <f t="shared" si="17"/>
        <v>16.208110009419851</v>
      </c>
    </row>
    <row r="21" spans="1:32">
      <c r="A21" s="69" t="s">
        <v>1899</v>
      </c>
      <c r="B21" s="71" t="s">
        <v>1898</v>
      </c>
      <c r="C21" s="67" t="s">
        <v>1531</v>
      </c>
      <c r="D21" s="68">
        <v>-70.690904700000004</v>
      </c>
      <c r="E21" s="70">
        <v>19.450393200000001</v>
      </c>
      <c r="F21" s="136">
        <v>1996.712</v>
      </c>
      <c r="G21" s="137">
        <v>2297.1370000000002</v>
      </c>
      <c r="H21" s="137">
        <v>2600.7759999999998</v>
      </c>
      <c r="I21" s="137">
        <v>2944.5509999999999</v>
      </c>
      <c r="J21" s="137">
        <v>3317.7840000000001</v>
      </c>
      <c r="K21" s="138">
        <v>3648.1060000000002</v>
      </c>
      <c r="L21" s="136">
        <v>175.71864222235399</v>
      </c>
      <c r="M21" s="137">
        <v>186.119902778056</v>
      </c>
      <c r="N21" s="137">
        <v>196.37933796378999</v>
      </c>
      <c r="O21" s="137">
        <v>265.07647654517598</v>
      </c>
      <c r="P21" s="137">
        <v>294.76513133732601</v>
      </c>
      <c r="Q21" s="138">
        <v>327.27882828079601</v>
      </c>
      <c r="R21" s="86">
        <f t="shared" si="3"/>
        <v>1.1838539638315982E-2</v>
      </c>
      <c r="S21" s="68">
        <f t="shared" si="4"/>
        <v>1.1024543890900424E-2</v>
      </c>
      <c r="T21" s="68">
        <f t="shared" si="5"/>
        <v>6.9963713386235082E-2</v>
      </c>
      <c r="U21" s="68">
        <f t="shared" si="6"/>
        <v>2.240006746663566E-2</v>
      </c>
      <c r="V21" s="70">
        <f t="shared" si="7"/>
        <v>2.2060748363253096E-2</v>
      </c>
      <c r="W21" s="86">
        <f t="shared" si="8"/>
        <v>2.8032347446399063E-2</v>
      </c>
      <c r="X21" s="68">
        <f t="shared" si="9"/>
        <v>2.4829259418820103E-2</v>
      </c>
      <c r="Y21" s="68">
        <f t="shared" si="10"/>
        <v>2.4829296329058951E-2</v>
      </c>
      <c r="Z21" s="68">
        <f t="shared" si="11"/>
        <v>2.3868149302255736E-2</v>
      </c>
      <c r="AA21" s="70">
        <f t="shared" si="12"/>
        <v>1.8982207723159082E-2</v>
      </c>
      <c r="AB21" s="86">
        <f t="shared" si="13"/>
        <v>0.42231709852171939</v>
      </c>
      <c r="AC21" s="68">
        <f t="shared" si="14"/>
        <v>0.4440142053751322</v>
      </c>
      <c r="AD21" s="68">
        <f t="shared" si="15"/>
        <v>2.8177888112098084</v>
      </c>
      <c r="AE21" s="68">
        <f t="shared" si="16"/>
        <v>0.93849201221976053</v>
      </c>
      <c r="AF21" s="70">
        <f t="shared" si="17"/>
        <v>1.1621803261766053</v>
      </c>
    </row>
    <row r="22" spans="1:32">
      <c r="A22" s="69" t="s">
        <v>1901</v>
      </c>
      <c r="B22" s="71" t="s">
        <v>1900</v>
      </c>
      <c r="C22" s="67" t="s">
        <v>1536</v>
      </c>
      <c r="D22" s="68">
        <v>-69.891843600000001</v>
      </c>
      <c r="E22" s="70">
        <v>18.4713858</v>
      </c>
      <c r="F22" s="136">
        <v>1061.6089999999999</v>
      </c>
      <c r="G22" s="137">
        <v>1073.9449999999999</v>
      </c>
      <c r="H22" s="137">
        <v>1086.4280000000001</v>
      </c>
      <c r="I22" s="137">
        <v>1099.0550000000001</v>
      </c>
      <c r="J22" s="137">
        <v>1105.7660000000001</v>
      </c>
      <c r="K22" s="138">
        <v>1132.425</v>
      </c>
      <c r="L22" s="136">
        <v>102.183926519526</v>
      </c>
      <c r="M22" s="137">
        <v>108.739662094682</v>
      </c>
      <c r="N22" s="137">
        <v>121.520368654948</v>
      </c>
      <c r="O22" s="137">
        <v>123.397042056918</v>
      </c>
      <c r="P22" s="137">
        <v>137.63536199149101</v>
      </c>
      <c r="Q22" s="138">
        <v>141.59520375812099</v>
      </c>
      <c r="R22" s="86">
        <f t="shared" si="3"/>
        <v>1.283124616258173E-2</v>
      </c>
      <c r="S22" s="68">
        <f t="shared" si="4"/>
        <v>2.350698229894729E-2</v>
      </c>
      <c r="T22" s="68">
        <f t="shared" si="5"/>
        <v>3.0886565318094627E-3</v>
      </c>
      <c r="U22" s="68">
        <f t="shared" si="6"/>
        <v>2.3077246743087178E-2</v>
      </c>
      <c r="V22" s="70">
        <f t="shared" si="7"/>
        <v>5.7541052086233276E-3</v>
      </c>
      <c r="W22" s="86">
        <f t="shared" si="8"/>
        <v>2.3106205155479153E-3</v>
      </c>
      <c r="X22" s="68">
        <f t="shared" si="9"/>
        <v>2.3112932677958574E-3</v>
      </c>
      <c r="Y22" s="68">
        <f t="shared" si="10"/>
        <v>2.3110937958215486E-3</v>
      </c>
      <c r="Z22" s="68">
        <f t="shared" si="11"/>
        <v>1.2175175626646202E-3</v>
      </c>
      <c r="AA22" s="70">
        <f t="shared" si="12"/>
        <v>4.7646087076054638E-3</v>
      </c>
      <c r="AB22" s="86">
        <f t="shared" si="13"/>
        <v>5.5531603204600941</v>
      </c>
      <c r="AC22" s="68">
        <f t="shared" si="14"/>
        <v>10.170488802299198</v>
      </c>
      <c r="AD22" s="68">
        <f t="shared" si="15"/>
        <v>1.3364479353428864</v>
      </c>
      <c r="AE22" s="68">
        <f t="shared" si="16"/>
        <v>18.954344028172414</v>
      </c>
      <c r="AF22" s="70">
        <f t="shared" si="17"/>
        <v>1.2076763406485802</v>
      </c>
    </row>
    <row r="23" spans="1:32">
      <c r="A23" s="69" t="s">
        <v>1902</v>
      </c>
      <c r="B23" s="67" t="s">
        <v>1200</v>
      </c>
      <c r="C23" s="67" t="s">
        <v>1544</v>
      </c>
      <c r="D23" s="68">
        <v>-89.191400000000002</v>
      </c>
      <c r="E23" s="122">
        <v>13.698994000000001</v>
      </c>
      <c r="F23" s="136">
        <v>1972.933</v>
      </c>
      <c r="G23" s="137">
        <v>2301.857</v>
      </c>
      <c r="H23" s="137">
        <v>2559.942</v>
      </c>
      <c r="I23" s="137">
        <v>2738.259</v>
      </c>
      <c r="J23" s="137">
        <v>2934.8409999999999</v>
      </c>
      <c r="K23" s="138">
        <v>3229.7359999999999</v>
      </c>
      <c r="L23" s="136">
        <v>183.67253651457699</v>
      </c>
      <c r="M23" s="137">
        <v>186.305296247965</v>
      </c>
      <c r="N23" s="137">
        <v>194.630257672352</v>
      </c>
      <c r="O23" s="137">
        <v>207.64234998268901</v>
      </c>
      <c r="P23" s="137">
        <v>207.64234998268901</v>
      </c>
      <c r="Q23" s="138">
        <v>271.91328904335199</v>
      </c>
      <c r="R23" s="86">
        <f t="shared" si="3"/>
        <v>2.8667973811959276E-3</v>
      </c>
      <c r="S23" s="68">
        <f t="shared" si="4"/>
        <v>8.9369025916545101E-3</v>
      </c>
      <c r="T23" s="68">
        <f t="shared" si="5"/>
        <v>1.3371088818309085E-2</v>
      </c>
      <c r="U23" s="68">
        <f t="shared" si="6"/>
        <v>0</v>
      </c>
      <c r="V23" s="70">
        <f t="shared" si="7"/>
        <v>6.1905424462804629E-2</v>
      </c>
      <c r="W23" s="86">
        <f t="shared" si="8"/>
        <v>3.0838984089895077E-2</v>
      </c>
      <c r="X23" s="68">
        <f t="shared" si="9"/>
        <v>2.1253682702077375E-2</v>
      </c>
      <c r="Y23" s="68">
        <f t="shared" si="10"/>
        <v>1.3467543000450166E-2</v>
      </c>
      <c r="Z23" s="68">
        <f t="shared" si="11"/>
        <v>1.3866192212127371E-2</v>
      </c>
      <c r="AA23" s="70">
        <f t="shared" si="12"/>
        <v>1.9149424420069682E-2</v>
      </c>
      <c r="AB23" s="86">
        <f t="shared" si="13"/>
        <v>9.2960175758036168E-2</v>
      </c>
      <c r="AC23" s="68">
        <f t="shared" si="14"/>
        <v>0.42048724999460918</v>
      </c>
      <c r="AD23" s="68">
        <f t="shared" si="15"/>
        <v>0.9928380267924255</v>
      </c>
      <c r="AE23" s="68">
        <f t="shared" si="16"/>
        <v>0</v>
      </c>
      <c r="AF23" s="70">
        <f t="shared" si="17"/>
        <v>3.2327564058752718</v>
      </c>
    </row>
    <row r="24" spans="1:32">
      <c r="A24" s="69" t="s">
        <v>1903</v>
      </c>
      <c r="B24" s="67" t="s">
        <v>1201</v>
      </c>
      <c r="C24" s="67" t="s">
        <v>1202</v>
      </c>
      <c r="D24" s="68">
        <v>-90.513283599999994</v>
      </c>
      <c r="E24" s="70">
        <v>14.641614199999999</v>
      </c>
      <c r="F24" s="136">
        <v>1693.4680000000001</v>
      </c>
      <c r="G24" s="137">
        <v>2170.6260000000002</v>
      </c>
      <c r="H24" s="137">
        <v>2140.6379999999999</v>
      </c>
      <c r="I24" s="137">
        <v>2438.6010000000001</v>
      </c>
      <c r="J24" s="137">
        <v>2773.5529999999999</v>
      </c>
      <c r="K24" s="138">
        <v>3133.076</v>
      </c>
      <c r="L24" s="136">
        <v>124.61408828479</v>
      </c>
      <c r="M24" s="137">
        <v>159.74509445619401</v>
      </c>
      <c r="N24" s="137">
        <v>185.61673058477899</v>
      </c>
      <c r="O24" s="137">
        <v>199.441959046665</v>
      </c>
      <c r="P24" s="137">
        <v>205.54022299975301</v>
      </c>
      <c r="Q24" s="138">
        <v>238.87964885975001</v>
      </c>
      <c r="R24" s="86">
        <f t="shared" si="3"/>
        <v>5.6383682864358742E-2</v>
      </c>
      <c r="S24" s="68">
        <f t="shared" si="4"/>
        <v>3.2391149432985704E-2</v>
      </c>
      <c r="T24" s="68">
        <f t="shared" si="5"/>
        <v>1.4896532676047161E-2</v>
      </c>
      <c r="U24" s="68">
        <f t="shared" si="6"/>
        <v>6.1153269675426215E-3</v>
      </c>
      <c r="V24" s="70">
        <f t="shared" si="7"/>
        <v>3.2440780080341798E-2</v>
      </c>
      <c r="W24" s="86">
        <f t="shared" si="8"/>
        <v>4.9647421578742398E-2</v>
      </c>
      <c r="X24" s="68">
        <f t="shared" si="9"/>
        <v>-2.782337954037211E-3</v>
      </c>
      <c r="Y24" s="68">
        <f t="shared" si="10"/>
        <v>2.6064119754516512E-2</v>
      </c>
      <c r="Z24" s="68">
        <f t="shared" si="11"/>
        <v>2.5740931108758719E-2</v>
      </c>
      <c r="AA24" s="70">
        <f t="shared" si="12"/>
        <v>2.4377219963304785E-2</v>
      </c>
      <c r="AB24" s="86">
        <f t="shared" si="13"/>
        <v>1.1356819965953804</v>
      </c>
      <c r="AC24" s="68">
        <f t="shared" si="14"/>
        <v>-11.641702039101935</v>
      </c>
      <c r="AD24" s="68">
        <f t="shared" si="15"/>
        <v>0.57153407889272079</v>
      </c>
      <c r="AE24" s="68">
        <f t="shared" si="16"/>
        <v>0.23757209642901356</v>
      </c>
      <c r="AF24" s="70">
        <f t="shared" si="17"/>
        <v>1.3307825965871067</v>
      </c>
    </row>
    <row r="25" spans="1:32">
      <c r="A25" s="69" t="s">
        <v>1904</v>
      </c>
      <c r="B25" s="67" t="s">
        <v>1203</v>
      </c>
      <c r="C25" s="67" t="s">
        <v>1545</v>
      </c>
      <c r="D25" s="68">
        <v>-72.339592800000005</v>
      </c>
      <c r="E25" s="70">
        <v>18.547326999999999</v>
      </c>
      <c r="F25" s="136">
        <v>454.19</v>
      </c>
      <c r="G25" s="137">
        <v>544.07399999999996</v>
      </c>
      <c r="H25" s="137">
        <v>646.10599999999999</v>
      </c>
      <c r="I25" s="137">
        <v>767.27099999999996</v>
      </c>
      <c r="J25" s="137">
        <v>902.75099999999998</v>
      </c>
      <c r="K25" s="138">
        <v>1034.1980000000001</v>
      </c>
      <c r="L25" s="136">
        <v>51.172201955381098</v>
      </c>
      <c r="M25" s="137">
        <v>53.004783069608798</v>
      </c>
      <c r="N25" s="137">
        <v>56.835044337142897</v>
      </c>
      <c r="O25" s="137">
        <v>105.177143302384</v>
      </c>
      <c r="P25" s="137">
        <v>105.177143302384</v>
      </c>
      <c r="Q25" s="138">
        <v>116.59229076458701</v>
      </c>
      <c r="R25" s="86">
        <f t="shared" si="3"/>
        <v>7.1624086679935887E-3</v>
      </c>
      <c r="S25" s="68">
        <f t="shared" si="4"/>
        <v>1.445251181390173E-2</v>
      </c>
      <c r="T25" s="68">
        <f t="shared" si="5"/>
        <v>0.17011370195641257</v>
      </c>
      <c r="U25" s="68">
        <f t="shared" si="6"/>
        <v>0</v>
      </c>
      <c r="V25" s="70">
        <f t="shared" si="7"/>
        <v>2.1706517412028375E-2</v>
      </c>
      <c r="W25" s="86">
        <f t="shared" si="8"/>
        <v>3.6113930864035262E-2</v>
      </c>
      <c r="X25" s="68">
        <f t="shared" si="9"/>
        <v>3.4375661998522926E-2</v>
      </c>
      <c r="Y25" s="68">
        <f t="shared" si="10"/>
        <v>3.4375297319020746E-2</v>
      </c>
      <c r="Z25" s="68">
        <f t="shared" si="11"/>
        <v>3.2521340855816212E-2</v>
      </c>
      <c r="AA25" s="70">
        <f t="shared" si="12"/>
        <v>2.7186951642996775E-2</v>
      </c>
      <c r="AB25" s="86">
        <f t="shared" si="13"/>
        <v>0.19832813810712607</v>
      </c>
      <c r="AC25" s="68">
        <f t="shared" si="14"/>
        <v>0.42042861064094517</v>
      </c>
      <c r="AD25" s="68">
        <f t="shared" si="15"/>
        <v>4.9487194358689726</v>
      </c>
      <c r="AE25" s="68">
        <f t="shared" si="16"/>
        <v>0</v>
      </c>
      <c r="AF25" s="70">
        <f t="shared" si="17"/>
        <v>0.79841674407141072</v>
      </c>
    </row>
    <row r="26" spans="1:32">
      <c r="A26" s="69" t="s">
        <v>1904</v>
      </c>
      <c r="B26" s="67" t="s">
        <v>1203</v>
      </c>
      <c r="C26" s="67" t="s">
        <v>1204</v>
      </c>
      <c r="D26" s="100">
        <v>-88.024893700000007</v>
      </c>
      <c r="E26" s="104">
        <v>15.506215600000001</v>
      </c>
      <c r="F26" s="136">
        <v>751.63400000000001</v>
      </c>
      <c r="G26" s="137">
        <v>882.48500000000001</v>
      </c>
      <c r="H26" s="137">
        <v>1043.0940000000001</v>
      </c>
      <c r="I26" s="137">
        <v>1232.933</v>
      </c>
      <c r="J26" s="137">
        <v>1444.085</v>
      </c>
      <c r="K26" s="138">
        <v>1650.2840000000001</v>
      </c>
      <c r="L26" s="136">
        <v>60.1673319058551</v>
      </c>
      <c r="M26" s="137">
        <v>64.045129898156802</v>
      </c>
      <c r="N26" s="137">
        <v>72.749263893359</v>
      </c>
      <c r="O26" s="137">
        <v>78.026955783145297</v>
      </c>
      <c r="P26" s="137">
        <v>79.4545073630172</v>
      </c>
      <c r="Q26" s="138">
        <v>96.383115867820607</v>
      </c>
      <c r="R26" s="86">
        <f t="shared" si="3"/>
        <v>1.2890044711869098E-2</v>
      </c>
      <c r="S26" s="68">
        <f t="shared" si="4"/>
        <v>2.7181251748706968E-2</v>
      </c>
      <c r="T26" s="68">
        <f t="shared" si="5"/>
        <v>1.450926540651383E-2</v>
      </c>
      <c r="U26" s="68">
        <f t="shared" si="6"/>
        <v>3.6591241207446154E-3</v>
      </c>
      <c r="V26" s="70">
        <f t="shared" si="7"/>
        <v>4.2612078450021268E-2</v>
      </c>
      <c r="W26" s="86">
        <f t="shared" si="8"/>
        <v>3.2098457630320744E-2</v>
      </c>
      <c r="X26" s="68">
        <f t="shared" si="9"/>
        <v>3.3440956816878344E-2</v>
      </c>
      <c r="Y26" s="68">
        <f t="shared" si="10"/>
        <v>3.3440917419426411E-2</v>
      </c>
      <c r="Z26" s="68">
        <f t="shared" si="11"/>
        <v>3.1616003861776647E-2</v>
      </c>
      <c r="AA26" s="70">
        <f t="shared" si="12"/>
        <v>2.6694298261864931E-2</v>
      </c>
      <c r="AB26" s="86">
        <f t="shared" si="13"/>
        <v>0.40157832068831073</v>
      </c>
      <c r="AC26" s="68">
        <f t="shared" si="14"/>
        <v>0.81281321875898083</v>
      </c>
      <c r="AD26" s="68">
        <f t="shared" si="15"/>
        <v>0.43387761240321548</v>
      </c>
      <c r="AE26" s="68">
        <f t="shared" si="16"/>
        <v>0.11573645223292912</v>
      </c>
      <c r="AF26" s="70">
        <f t="shared" si="17"/>
        <v>1.5962988812070118</v>
      </c>
    </row>
    <row r="27" spans="1:32">
      <c r="A27" s="69" t="s">
        <v>1905</v>
      </c>
      <c r="B27" s="67" t="s">
        <v>1205</v>
      </c>
      <c r="C27" s="67" t="s">
        <v>1206</v>
      </c>
      <c r="D27" s="100">
        <v>-76.792812799999993</v>
      </c>
      <c r="E27" s="104">
        <v>17.971214799999998</v>
      </c>
      <c r="F27" s="136">
        <v>577.60400000000004</v>
      </c>
      <c r="G27" s="137">
        <v>581.375</v>
      </c>
      <c r="H27" s="137">
        <v>584.33000000000004</v>
      </c>
      <c r="I27" s="137">
        <v>587.29600000000005</v>
      </c>
      <c r="J27" s="137">
        <v>590.94000000000005</v>
      </c>
      <c r="K27" s="138">
        <v>603.77</v>
      </c>
      <c r="L27" s="136">
        <v>109.83660079243199</v>
      </c>
      <c r="M27" s="137">
        <v>111.63754600196</v>
      </c>
      <c r="N27" s="137">
        <v>113.929975983007</v>
      </c>
      <c r="O27" s="137">
        <v>114.819196882249</v>
      </c>
      <c r="P27" s="137">
        <v>117.594653722212</v>
      </c>
      <c r="Q27" s="138">
        <v>124.38107319373</v>
      </c>
      <c r="R27" s="86">
        <f t="shared" si="3"/>
        <v>3.2793170883563963E-3</v>
      </c>
      <c r="S27" s="68">
        <f t="shared" si="4"/>
        <v>4.1069157521730999E-3</v>
      </c>
      <c r="T27" s="68">
        <f t="shared" si="5"/>
        <v>1.5609955002090672E-3</v>
      </c>
      <c r="U27" s="68">
        <f t="shared" si="6"/>
        <v>4.8344822387310794E-3</v>
      </c>
      <c r="V27" s="70">
        <f t="shared" si="7"/>
        <v>1.1542054433102415E-2</v>
      </c>
      <c r="W27" s="86">
        <f t="shared" si="8"/>
        <v>1.3014949563734948E-3</v>
      </c>
      <c r="X27" s="68">
        <f t="shared" si="9"/>
        <v>1.0139808372065637E-3</v>
      </c>
      <c r="Y27" s="68">
        <f t="shared" si="10"/>
        <v>1.0126119891535554E-3</v>
      </c>
      <c r="Z27" s="68">
        <f t="shared" si="11"/>
        <v>1.2371075467208794E-3</v>
      </c>
      <c r="AA27" s="70">
        <f t="shared" si="12"/>
        <v>4.2957682604897107E-3</v>
      </c>
      <c r="AB27" s="86">
        <f t="shared" si="13"/>
        <v>2.5196540887825911</v>
      </c>
      <c r="AC27" s="68">
        <f t="shared" si="14"/>
        <v>4.0502893165982554</v>
      </c>
      <c r="AD27" s="68">
        <f t="shared" si="15"/>
        <v>1.5415534448825823</v>
      </c>
      <c r="AE27" s="68">
        <f t="shared" si="16"/>
        <v>3.9078916392883767</v>
      </c>
      <c r="AF27" s="70">
        <f t="shared" si="17"/>
        <v>2.6868428958936996</v>
      </c>
    </row>
    <row r="28" spans="1:32">
      <c r="A28" s="69" t="s">
        <v>1906</v>
      </c>
      <c r="B28" s="67" t="s">
        <v>1207</v>
      </c>
      <c r="C28" s="67" t="s">
        <v>1586</v>
      </c>
      <c r="D28" s="68">
        <v>-99.894018000000003</v>
      </c>
      <c r="E28" s="70">
        <v>16.86805</v>
      </c>
      <c r="F28" s="136">
        <v>794.08299999999997</v>
      </c>
      <c r="G28" s="137">
        <v>828.32299999999998</v>
      </c>
      <c r="H28" s="137">
        <v>864.34500000000003</v>
      </c>
      <c r="I28" s="137">
        <v>919.88400000000001</v>
      </c>
      <c r="J28" s="137">
        <v>979.38099999999997</v>
      </c>
      <c r="K28" s="138">
        <v>1046.711</v>
      </c>
      <c r="L28" s="136">
        <v>65.455211884822205</v>
      </c>
      <c r="M28" s="137">
        <v>77.170283183914094</v>
      </c>
      <c r="N28" s="137">
        <v>84.967876691773</v>
      </c>
      <c r="O28" s="137">
        <v>88.355373697427495</v>
      </c>
      <c r="P28" s="137">
        <v>95.437608769867396</v>
      </c>
      <c r="Q28" s="138">
        <v>108.207112223183</v>
      </c>
      <c r="R28" s="86">
        <f t="shared" si="3"/>
        <v>3.5795686735248008E-2</v>
      </c>
      <c r="S28" s="68">
        <f t="shared" si="4"/>
        <v>2.0208798480823225E-2</v>
      </c>
      <c r="T28" s="68">
        <f t="shared" si="5"/>
        <v>7.9735945807917052E-3</v>
      </c>
      <c r="U28" s="68">
        <f t="shared" si="6"/>
        <v>1.6031249206625454E-2</v>
      </c>
      <c r="V28" s="70">
        <f t="shared" si="7"/>
        <v>2.6759898153163562E-2</v>
      </c>
      <c r="W28" s="86">
        <f t="shared" si="8"/>
        <v>8.4430370293676234E-3</v>
      </c>
      <c r="X28" s="68">
        <f t="shared" si="9"/>
        <v>8.5137639445301387E-3</v>
      </c>
      <c r="Y28" s="68">
        <f t="shared" si="10"/>
        <v>1.245511609571438E-2</v>
      </c>
      <c r="Z28" s="68">
        <f t="shared" si="11"/>
        <v>1.2534632862135566E-2</v>
      </c>
      <c r="AA28" s="70">
        <f t="shared" si="12"/>
        <v>1.3297481315490935E-2</v>
      </c>
      <c r="AB28" s="86">
        <f t="shared" si="13"/>
        <v>4.2396695182952522</v>
      </c>
      <c r="AC28" s="68">
        <f t="shared" si="14"/>
        <v>2.3736620621020186</v>
      </c>
      <c r="AD28" s="68">
        <f t="shared" si="15"/>
        <v>0.64018629128116278</v>
      </c>
      <c r="AE28" s="68">
        <f t="shared" si="16"/>
        <v>1.2789564228125432</v>
      </c>
      <c r="AF28" s="70">
        <f t="shared" si="17"/>
        <v>2.0124035159943823</v>
      </c>
    </row>
    <row r="29" spans="1:32">
      <c r="A29" s="69" t="s">
        <v>1906</v>
      </c>
      <c r="B29" s="67" t="s">
        <v>1207</v>
      </c>
      <c r="C29" s="67" t="s">
        <v>1208</v>
      </c>
      <c r="D29" s="68">
        <v>-102.29671949999999</v>
      </c>
      <c r="E29" s="70">
        <v>21.880486999999999</v>
      </c>
      <c r="F29" s="136">
        <v>763.36599999999999</v>
      </c>
      <c r="G29" s="137">
        <v>844.35799999999995</v>
      </c>
      <c r="H29" s="137">
        <v>933.71699999999998</v>
      </c>
      <c r="I29" s="137">
        <v>1016.592</v>
      </c>
      <c r="J29" s="137">
        <v>1106.453</v>
      </c>
      <c r="K29" s="138">
        <v>1196.77</v>
      </c>
      <c r="L29" s="136">
        <v>78.983261208005999</v>
      </c>
      <c r="M29" s="137">
        <v>99.075429682873406</v>
      </c>
      <c r="N29" s="137">
        <v>113.141247282778</v>
      </c>
      <c r="O29" s="137">
        <v>129.33459648741001</v>
      </c>
      <c r="P29" s="137">
        <v>154.59704462058801</v>
      </c>
      <c r="Q29" s="138">
        <v>175.131728176373</v>
      </c>
      <c r="R29" s="86">
        <f t="shared" si="3"/>
        <v>5.0877029303598317E-2</v>
      </c>
      <c r="S29" s="68">
        <f t="shared" si="4"/>
        <v>2.8394159167267417E-2</v>
      </c>
      <c r="T29" s="68">
        <f t="shared" si="5"/>
        <v>2.8625014472678373E-2</v>
      </c>
      <c r="U29" s="68">
        <f t="shared" si="6"/>
        <v>3.9065259906133701E-2</v>
      </c>
      <c r="V29" s="70">
        <f t="shared" si="7"/>
        <v>2.6565428344611897E-2</v>
      </c>
      <c r="W29" s="86">
        <f t="shared" si="8"/>
        <v>2.0167794710562924E-2</v>
      </c>
      <c r="X29" s="68">
        <f t="shared" si="9"/>
        <v>2.0119363835979686E-2</v>
      </c>
      <c r="Y29" s="68">
        <f t="shared" si="10"/>
        <v>1.7007548231262191E-2</v>
      </c>
      <c r="Z29" s="68">
        <f t="shared" si="11"/>
        <v>1.6940709339811746E-2</v>
      </c>
      <c r="AA29" s="70">
        <f t="shared" si="12"/>
        <v>1.5693371549740071E-2</v>
      </c>
      <c r="AB29" s="86">
        <f t="shared" si="13"/>
        <v>2.5226867901898746</v>
      </c>
      <c r="AC29" s="68">
        <f t="shared" si="14"/>
        <v>1.4112851379768689</v>
      </c>
      <c r="AD29" s="68">
        <f t="shared" si="15"/>
        <v>1.6830770716299777</v>
      </c>
      <c r="AE29" s="68">
        <f t="shared" si="16"/>
        <v>2.3059990654776095</v>
      </c>
      <c r="AF29" s="70">
        <f t="shared" si="17"/>
        <v>1.6927801817737438</v>
      </c>
    </row>
    <row r="30" spans="1:32">
      <c r="A30" s="69" t="s">
        <v>1906</v>
      </c>
      <c r="B30" s="67" t="s">
        <v>1207</v>
      </c>
      <c r="C30" s="67" t="s">
        <v>1587</v>
      </c>
      <c r="D30" s="68">
        <v>-86.842576100000002</v>
      </c>
      <c r="E30" s="70">
        <v>21.152746700000002</v>
      </c>
      <c r="F30" s="136">
        <v>438.32499999999999</v>
      </c>
      <c r="G30" s="137">
        <v>545.89700000000005</v>
      </c>
      <c r="H30" s="137">
        <v>679.29100000000005</v>
      </c>
      <c r="I30" s="137">
        <v>801.92399999999998</v>
      </c>
      <c r="J30" s="137">
        <v>943.92200000000003</v>
      </c>
      <c r="K30" s="138">
        <v>1065.395</v>
      </c>
      <c r="L30" s="136">
        <v>45.738570402959702</v>
      </c>
      <c r="M30" s="137">
        <v>52.966869876192</v>
      </c>
      <c r="N30" s="137">
        <v>62.599147272371901</v>
      </c>
      <c r="O30" s="137">
        <v>87.574152127759007</v>
      </c>
      <c r="P30" s="137">
        <v>91.138998552179402</v>
      </c>
      <c r="Q30" s="138">
        <v>94.530918129329095</v>
      </c>
      <c r="R30" s="86">
        <f t="shared" si="3"/>
        <v>3.1607019675300392E-2</v>
      </c>
      <c r="S30" s="68">
        <f t="shared" si="4"/>
        <v>3.6370951950511612E-2</v>
      </c>
      <c r="T30" s="68">
        <f t="shared" si="5"/>
        <v>7.9793434714756278E-2</v>
      </c>
      <c r="U30" s="68">
        <f t="shared" si="6"/>
        <v>8.1413210126653791E-3</v>
      </c>
      <c r="V30" s="70">
        <f t="shared" si="7"/>
        <v>7.4433988326253822E-3</v>
      </c>
      <c r="W30" s="86">
        <f t="shared" si="8"/>
        <v>4.3893933780884201E-2</v>
      </c>
      <c r="X30" s="68">
        <f t="shared" si="9"/>
        <v>4.3723858783230082E-2</v>
      </c>
      <c r="Y30" s="68">
        <f t="shared" si="10"/>
        <v>3.31928466214352E-2</v>
      </c>
      <c r="Z30" s="68">
        <f t="shared" si="11"/>
        <v>3.2605939065821717E-2</v>
      </c>
      <c r="AA30" s="70">
        <f t="shared" si="12"/>
        <v>2.4211473157162777E-2</v>
      </c>
      <c r="AB30" s="86">
        <f t="shared" si="13"/>
        <v>0.72007717132578453</v>
      </c>
      <c r="AC30" s="68">
        <f t="shared" si="14"/>
        <v>0.83183307609760615</v>
      </c>
      <c r="AD30" s="68">
        <f t="shared" si="15"/>
        <v>2.403934667755415</v>
      </c>
      <c r="AE30" s="68">
        <f t="shared" si="16"/>
        <v>0.24968828519952968</v>
      </c>
      <c r="AF30" s="70">
        <f t="shared" si="17"/>
        <v>0.30743271110801079</v>
      </c>
    </row>
    <row r="31" spans="1:32">
      <c r="A31" s="69" t="s">
        <v>1906</v>
      </c>
      <c r="B31" s="67" t="s">
        <v>1207</v>
      </c>
      <c r="C31" s="67" t="s">
        <v>1209</v>
      </c>
      <c r="D31" s="68">
        <v>-100.8307739</v>
      </c>
      <c r="E31" s="70">
        <v>20.522285100000001</v>
      </c>
      <c r="F31" s="136">
        <v>500.05900000000003</v>
      </c>
      <c r="G31" s="137">
        <v>549.11699999999996</v>
      </c>
      <c r="H31" s="137">
        <v>602.66800000000001</v>
      </c>
      <c r="I31" s="137">
        <v>640.48099999999999</v>
      </c>
      <c r="J31" s="137">
        <v>680.971</v>
      </c>
      <c r="K31" s="138">
        <v>727.24199999999996</v>
      </c>
      <c r="L31" s="136">
        <v>44.205432999494903</v>
      </c>
      <c r="M31" s="137">
        <v>57.236961600029403</v>
      </c>
      <c r="N31" s="137">
        <v>64.980943269424799</v>
      </c>
      <c r="O31" s="137">
        <v>70.734394388675298</v>
      </c>
      <c r="P31" s="137">
        <v>74.907654641019704</v>
      </c>
      <c r="Q31" s="138">
        <v>87.239654503341697</v>
      </c>
      <c r="R31" s="86">
        <f t="shared" si="3"/>
        <v>5.8958945615048719E-2</v>
      </c>
      <c r="S31" s="68">
        <f t="shared" si="4"/>
        <v>2.7059373708584199E-2</v>
      </c>
      <c r="T31" s="68">
        <f t="shared" si="5"/>
        <v>1.7708118195192916E-2</v>
      </c>
      <c r="U31" s="68">
        <f t="shared" si="6"/>
        <v>1.1799804857062725E-2</v>
      </c>
      <c r="V31" s="70">
        <f t="shared" si="7"/>
        <v>3.2925873654490165E-2</v>
      </c>
      <c r="W31" s="86">
        <f t="shared" si="8"/>
        <v>1.8717088419433217E-2</v>
      </c>
      <c r="X31" s="68">
        <f t="shared" si="9"/>
        <v>1.8610986222607928E-2</v>
      </c>
      <c r="Y31" s="68">
        <f t="shared" si="10"/>
        <v>1.2170598380220493E-2</v>
      </c>
      <c r="Z31" s="68">
        <f t="shared" si="11"/>
        <v>1.2260052847213364E-2</v>
      </c>
      <c r="AA31" s="70">
        <f t="shared" si="12"/>
        <v>1.3147915232586255E-2</v>
      </c>
      <c r="AB31" s="86">
        <f t="shared" si="13"/>
        <v>3.1500062559855175</v>
      </c>
      <c r="AC31" s="68">
        <f t="shared" si="14"/>
        <v>1.4539462543749286</v>
      </c>
      <c r="AD31" s="68">
        <f t="shared" si="15"/>
        <v>1.4549915823343518</v>
      </c>
      <c r="AE31" s="68">
        <f t="shared" si="16"/>
        <v>0.96245954272087408</v>
      </c>
      <c r="AF31" s="70">
        <f t="shared" si="17"/>
        <v>2.5042657388667613</v>
      </c>
    </row>
    <row r="32" spans="1:32">
      <c r="A32" s="69" t="s">
        <v>1906</v>
      </c>
      <c r="B32" s="67" t="s">
        <v>1207</v>
      </c>
      <c r="C32" s="67" t="s">
        <v>1210</v>
      </c>
      <c r="D32" s="68">
        <v>-106.00000009999999</v>
      </c>
      <c r="E32" s="70">
        <v>28.500000100000001</v>
      </c>
      <c r="F32" s="136">
        <v>701.673</v>
      </c>
      <c r="G32" s="137">
        <v>774.06799999999998</v>
      </c>
      <c r="H32" s="137">
        <v>854.07</v>
      </c>
      <c r="I32" s="137">
        <v>949.60599999999999</v>
      </c>
      <c r="J32" s="137">
        <v>1054.7660000000001</v>
      </c>
      <c r="K32" s="138">
        <v>1153.5419999999999</v>
      </c>
      <c r="L32" s="136">
        <v>103.10155371396399</v>
      </c>
      <c r="M32" s="137">
        <v>140.304821723609</v>
      </c>
      <c r="N32" s="137">
        <v>160.840957806809</v>
      </c>
      <c r="O32" s="137">
        <v>172.36013699700499</v>
      </c>
      <c r="P32" s="137">
        <v>180.45047438578999</v>
      </c>
      <c r="Q32" s="138">
        <v>193.46069293309299</v>
      </c>
      <c r="R32" s="86">
        <f t="shared" si="3"/>
        <v>7.2168200515888487E-2</v>
      </c>
      <c r="S32" s="68">
        <f t="shared" si="4"/>
        <v>2.9273599910421898E-2</v>
      </c>
      <c r="T32" s="68">
        <f t="shared" si="5"/>
        <v>1.4323688875357263E-2</v>
      </c>
      <c r="U32" s="68">
        <f t="shared" si="6"/>
        <v>9.3877128780949903E-3</v>
      </c>
      <c r="V32" s="70">
        <f t="shared" si="7"/>
        <v>1.4419711105317571E-2</v>
      </c>
      <c r="W32" s="86">
        <f t="shared" si="8"/>
        <v>1.9638448298386253E-2</v>
      </c>
      <c r="X32" s="68">
        <f t="shared" si="9"/>
        <v>1.967068652294442E-2</v>
      </c>
      <c r="Y32" s="68">
        <f t="shared" si="10"/>
        <v>2.120680081656286E-2</v>
      </c>
      <c r="Z32" s="68">
        <f t="shared" si="11"/>
        <v>2.1005411727092207E-2</v>
      </c>
      <c r="AA32" s="70">
        <f t="shared" si="12"/>
        <v>1.7903653502678415E-2</v>
      </c>
      <c r="AB32" s="86">
        <f t="shared" si="13"/>
        <v>3.6748423001331911</v>
      </c>
      <c r="AC32" s="68">
        <f t="shared" si="14"/>
        <v>1.4881839470257625</v>
      </c>
      <c r="AD32" s="68">
        <f t="shared" si="15"/>
        <v>0.67542902860530607</v>
      </c>
      <c r="AE32" s="68">
        <f t="shared" si="16"/>
        <v>0.44691877503105421</v>
      </c>
      <c r="AF32" s="70">
        <f t="shared" si="17"/>
        <v>0.80540606436336359</v>
      </c>
    </row>
    <row r="33" spans="1:32">
      <c r="A33" s="69" t="s">
        <v>1906</v>
      </c>
      <c r="B33" s="67" t="s">
        <v>1207</v>
      </c>
      <c r="C33" s="67" t="s">
        <v>1588</v>
      </c>
      <c r="D33" s="68">
        <v>-99.1331785</v>
      </c>
      <c r="E33" s="70">
        <v>19.432629599999999</v>
      </c>
      <c r="F33" s="136">
        <v>18457.026999999998</v>
      </c>
      <c r="G33" s="137">
        <v>19276.064999999999</v>
      </c>
      <c r="H33" s="137">
        <v>20136.681</v>
      </c>
      <c r="I33" s="137">
        <v>21339.780999999999</v>
      </c>
      <c r="J33" s="137">
        <v>21782.378000000001</v>
      </c>
      <c r="K33" s="138">
        <v>22752.414000000001</v>
      </c>
      <c r="L33" s="136">
        <v>502.92470947481098</v>
      </c>
      <c r="M33" s="137">
        <v>552.28992754152102</v>
      </c>
      <c r="N33" s="137">
        <v>616.40097897099599</v>
      </c>
      <c r="O33" s="137">
        <v>646.63128152802199</v>
      </c>
      <c r="P33" s="137">
        <v>657.74847517449098</v>
      </c>
      <c r="Q33" s="138">
        <v>695.674713765962</v>
      </c>
      <c r="R33" s="86">
        <f t="shared" si="3"/>
        <v>1.9631255787078205E-2</v>
      </c>
      <c r="S33" s="68">
        <f t="shared" si="4"/>
        <v>2.3216447822925437E-2</v>
      </c>
      <c r="T33" s="68">
        <f t="shared" si="5"/>
        <v>9.8086484572077366E-3</v>
      </c>
      <c r="U33" s="68">
        <f t="shared" si="6"/>
        <v>3.4384954653596429E-3</v>
      </c>
      <c r="V33" s="70">
        <f t="shared" si="7"/>
        <v>1.1532140331122698E-2</v>
      </c>
      <c r="W33" s="86">
        <f t="shared" si="8"/>
        <v>8.6838011315182161E-3</v>
      </c>
      <c r="X33" s="68">
        <f t="shared" si="9"/>
        <v>8.7357812887347425E-3</v>
      </c>
      <c r="Y33" s="68">
        <f t="shared" si="10"/>
        <v>1.1605981223597068E-2</v>
      </c>
      <c r="Z33" s="68">
        <f t="shared" si="11"/>
        <v>4.1056621756629464E-3</v>
      </c>
      <c r="AA33" s="70">
        <f t="shared" si="12"/>
        <v>8.7139910753088797E-3</v>
      </c>
      <c r="AB33" s="86">
        <f t="shared" si="13"/>
        <v>2.2606754219446308</v>
      </c>
      <c r="AC33" s="68">
        <f t="shared" si="14"/>
        <v>2.6576269546565103</v>
      </c>
      <c r="AD33" s="68">
        <f t="shared" si="15"/>
        <v>0.84513737082953166</v>
      </c>
      <c r="AE33" s="68">
        <f t="shared" si="16"/>
        <v>0.83750082647859958</v>
      </c>
      <c r="AF33" s="70">
        <f t="shared" si="17"/>
        <v>1.3234051115566383</v>
      </c>
    </row>
    <row r="34" spans="1:32">
      <c r="A34" s="69" t="s">
        <v>1906</v>
      </c>
      <c r="B34" s="67" t="s">
        <v>1207</v>
      </c>
      <c r="C34" s="67" t="s">
        <v>1589</v>
      </c>
      <c r="D34" s="68">
        <v>-106.48565499999999</v>
      </c>
      <c r="E34" s="70">
        <v>31.737257499999998</v>
      </c>
      <c r="F34" s="136">
        <v>1222.7929999999999</v>
      </c>
      <c r="G34" s="137">
        <v>1276.7529999999999</v>
      </c>
      <c r="H34" s="137">
        <v>1333.6030000000001</v>
      </c>
      <c r="I34" s="137">
        <v>1423.165</v>
      </c>
      <c r="J34" s="137">
        <v>1519.2139999999999</v>
      </c>
      <c r="K34" s="138">
        <v>1625.9849999999999</v>
      </c>
      <c r="L34" s="136">
        <v>39.746452332998999</v>
      </c>
      <c r="M34" s="137">
        <v>49.794728004574999</v>
      </c>
      <c r="N34" s="137">
        <v>54.515572975553198</v>
      </c>
      <c r="O34" s="137">
        <v>59.066295787739897</v>
      </c>
      <c r="P34" s="137">
        <v>61.4690103675633</v>
      </c>
      <c r="Q34" s="138">
        <v>67.080704295915496</v>
      </c>
      <c r="R34" s="86">
        <f t="shared" si="3"/>
        <v>5.056187449078843E-2</v>
      </c>
      <c r="S34" s="68">
        <f t="shared" si="4"/>
        <v>1.8961224049841022E-2</v>
      </c>
      <c r="T34" s="68">
        <f t="shared" si="5"/>
        <v>1.6695129717254963E-2</v>
      </c>
      <c r="U34" s="68">
        <f t="shared" si="6"/>
        <v>8.1356534984275176E-3</v>
      </c>
      <c r="V34" s="70">
        <f t="shared" si="7"/>
        <v>1.8258611598905589E-2</v>
      </c>
      <c r="W34" s="86">
        <f t="shared" si="8"/>
        <v>8.6365099614686604E-3</v>
      </c>
      <c r="X34" s="68">
        <f t="shared" si="9"/>
        <v>8.7128331486150679E-3</v>
      </c>
      <c r="Y34" s="68">
        <f t="shared" si="10"/>
        <v>1.299979251948064E-2</v>
      </c>
      <c r="Z34" s="68">
        <f t="shared" si="11"/>
        <v>1.30619662501163E-2</v>
      </c>
      <c r="AA34" s="70">
        <f t="shared" si="12"/>
        <v>1.3584138028164969E-2</v>
      </c>
      <c r="AB34" s="86">
        <f t="shared" si="13"/>
        <v>5.8544336446513237</v>
      </c>
      <c r="AC34" s="68">
        <f t="shared" si="14"/>
        <v>2.1762409226044883</v>
      </c>
      <c r="AD34" s="68">
        <f t="shared" si="15"/>
        <v>1.2842612443419179</v>
      </c>
      <c r="AE34" s="68">
        <f t="shared" si="16"/>
        <v>0.6228505986497308</v>
      </c>
      <c r="AF34" s="70">
        <f t="shared" si="17"/>
        <v>1.3441126379199548</v>
      </c>
    </row>
    <row r="35" spans="1:32">
      <c r="A35" s="69" t="s">
        <v>1906</v>
      </c>
      <c r="B35" s="67" t="s">
        <v>1207</v>
      </c>
      <c r="C35" s="67" t="s">
        <v>1590</v>
      </c>
      <c r="D35" s="68">
        <v>-109.93377820000001</v>
      </c>
      <c r="E35" s="70">
        <v>27.484661899999999</v>
      </c>
      <c r="F35" s="136">
        <v>252.08500000000001</v>
      </c>
      <c r="G35" s="137">
        <v>269.899</v>
      </c>
      <c r="H35" s="137">
        <v>299.18400000000003</v>
      </c>
      <c r="I35" s="137">
        <v>333.988</v>
      </c>
      <c r="J35" s="137">
        <v>372.416</v>
      </c>
      <c r="K35" s="138">
        <v>408.15199999999999</v>
      </c>
      <c r="L35" s="136">
        <v>41.731766668995803</v>
      </c>
      <c r="M35" s="137">
        <v>48.246331844034501</v>
      </c>
      <c r="N35" s="137">
        <v>53.200570024250098</v>
      </c>
      <c r="O35" s="137">
        <v>54.427838820837799</v>
      </c>
      <c r="P35" s="137">
        <v>56.784166958989701</v>
      </c>
      <c r="Q35" s="138">
        <v>62.352212914829401</v>
      </c>
      <c r="R35" s="86">
        <f t="shared" si="3"/>
        <v>3.1221132940334528E-2</v>
      </c>
      <c r="S35" s="68">
        <f t="shared" si="4"/>
        <v>2.0537263625475692E-2</v>
      </c>
      <c r="T35" s="68">
        <f t="shared" si="5"/>
        <v>4.6137430333106676E-3</v>
      </c>
      <c r="U35" s="68">
        <f t="shared" si="6"/>
        <v>8.6585401485747664E-3</v>
      </c>
      <c r="V35" s="70">
        <f t="shared" si="7"/>
        <v>1.9611262272671955E-2</v>
      </c>
      <c r="W35" s="86">
        <f t="shared" si="8"/>
        <v>1.3656296543161583E-2</v>
      </c>
      <c r="X35" s="68">
        <f t="shared" si="9"/>
        <v>2.0602190758692691E-2</v>
      </c>
      <c r="Y35" s="68">
        <f t="shared" si="10"/>
        <v>2.2009259090590406E-2</v>
      </c>
      <c r="Z35" s="68">
        <f t="shared" si="11"/>
        <v>2.1781288969329633E-2</v>
      </c>
      <c r="AA35" s="70">
        <f t="shared" si="12"/>
        <v>1.8325629002081935E-2</v>
      </c>
      <c r="AB35" s="86">
        <f t="shared" si="13"/>
        <v>2.2862078925760123</v>
      </c>
      <c r="AC35" s="68">
        <f t="shared" si="14"/>
        <v>0.99684853256736283</v>
      </c>
      <c r="AD35" s="68">
        <f t="shared" si="15"/>
        <v>0.20962736702405288</v>
      </c>
      <c r="AE35" s="68">
        <f t="shared" si="16"/>
        <v>0.39752193549091197</v>
      </c>
      <c r="AF35" s="70">
        <f t="shared" si="17"/>
        <v>1.0701549327689632</v>
      </c>
    </row>
    <row r="36" spans="1:32">
      <c r="A36" s="69" t="s">
        <v>1906</v>
      </c>
      <c r="B36" s="67" t="s">
        <v>1207</v>
      </c>
      <c r="C36" s="67" t="s">
        <v>1591</v>
      </c>
      <c r="D36" s="68">
        <v>-99.144135199999994</v>
      </c>
      <c r="E36" s="70">
        <v>23.738984599999998</v>
      </c>
      <c r="F36" s="136">
        <v>250.88499999999999</v>
      </c>
      <c r="G36" s="137">
        <v>276.83699999999999</v>
      </c>
      <c r="H36" s="137">
        <v>305.59800000000001</v>
      </c>
      <c r="I36" s="137">
        <v>332.822</v>
      </c>
      <c r="J36" s="137">
        <v>362.34800000000001</v>
      </c>
      <c r="K36" s="138">
        <v>391.988</v>
      </c>
      <c r="L36" s="136">
        <v>1391.9874485641301</v>
      </c>
      <c r="M36" s="137">
        <v>1608.4995957727999</v>
      </c>
      <c r="N36" s="137">
        <v>1691.4431518425699</v>
      </c>
      <c r="O36" s="137">
        <v>1752.9075276441299</v>
      </c>
      <c r="P36" s="137">
        <v>1804.01741592657</v>
      </c>
      <c r="Q36" s="138">
        <v>1941.0265292250899</v>
      </c>
      <c r="R36" s="86">
        <f t="shared" si="3"/>
        <v>3.1108347626554754E-2</v>
      </c>
      <c r="S36" s="68">
        <f t="shared" si="4"/>
        <v>1.0313158459939801E-2</v>
      </c>
      <c r="T36" s="68">
        <f t="shared" si="5"/>
        <v>7.2676844899698693E-3</v>
      </c>
      <c r="U36" s="68">
        <f t="shared" si="6"/>
        <v>5.8314414738272835E-3</v>
      </c>
      <c r="V36" s="70">
        <f t="shared" si="7"/>
        <v>1.5189333771276256E-2</v>
      </c>
      <c r="W36" s="86">
        <f t="shared" si="8"/>
        <v>1.9686843704050536E-2</v>
      </c>
      <c r="X36" s="68">
        <f t="shared" si="9"/>
        <v>1.9768325487538929E-2</v>
      </c>
      <c r="Y36" s="68">
        <f t="shared" si="10"/>
        <v>1.7067459952612399E-2</v>
      </c>
      <c r="Z36" s="68">
        <f t="shared" si="11"/>
        <v>1.6999452696668561E-2</v>
      </c>
      <c r="AA36" s="70">
        <f t="shared" si="12"/>
        <v>1.5725230212452652E-2</v>
      </c>
      <c r="AB36" s="86">
        <f t="shared" si="13"/>
        <v>1.5801592217727751</v>
      </c>
      <c r="AC36" s="68">
        <f t="shared" si="14"/>
        <v>0.52170116616304985</v>
      </c>
      <c r="AD36" s="68">
        <f t="shared" si="15"/>
        <v>0.42582109523904021</v>
      </c>
      <c r="AE36" s="68">
        <f t="shared" si="16"/>
        <v>0.34303701288983796</v>
      </c>
      <c r="AF36" s="70">
        <f t="shared" si="17"/>
        <v>0.96592123397010587</v>
      </c>
    </row>
    <row r="37" spans="1:32">
      <c r="A37" s="69" t="s">
        <v>1906</v>
      </c>
      <c r="B37" s="67" t="s">
        <v>1207</v>
      </c>
      <c r="C37" s="67" t="s">
        <v>1211</v>
      </c>
      <c r="D37" s="68">
        <v>-94.434400299999993</v>
      </c>
      <c r="E37" s="70">
        <v>18.1405019</v>
      </c>
      <c r="F37" s="136">
        <v>309.08999999999997</v>
      </c>
      <c r="G37" s="137">
        <v>327.779</v>
      </c>
      <c r="H37" s="137">
        <v>347.63400000000001</v>
      </c>
      <c r="I37" s="137">
        <v>370.55599999999998</v>
      </c>
      <c r="J37" s="137">
        <v>395.13</v>
      </c>
      <c r="K37" s="138">
        <v>422.64699999999999</v>
      </c>
      <c r="L37" s="136">
        <v>49.403707309310398</v>
      </c>
      <c r="M37" s="137">
        <v>52.6426927849283</v>
      </c>
      <c r="N37" s="137">
        <v>56.259534070592998</v>
      </c>
      <c r="O37" s="137">
        <v>60.699631977612697</v>
      </c>
      <c r="P37" s="137">
        <v>63.693296650023903</v>
      </c>
      <c r="Q37" s="138">
        <v>67.917255955625606</v>
      </c>
      <c r="R37" s="86">
        <f t="shared" si="3"/>
        <v>1.3112317483945169E-2</v>
      </c>
      <c r="S37" s="68">
        <f t="shared" si="4"/>
        <v>1.3741095275810838E-2</v>
      </c>
      <c r="T37" s="68">
        <f t="shared" si="5"/>
        <v>1.578433942040252E-2</v>
      </c>
      <c r="U37" s="68">
        <f t="shared" si="6"/>
        <v>9.8638643262790558E-3</v>
      </c>
      <c r="V37" s="70">
        <f t="shared" si="7"/>
        <v>1.3263434388743067E-2</v>
      </c>
      <c r="W37" s="86">
        <f t="shared" si="8"/>
        <v>1.1741420835833427E-2</v>
      </c>
      <c r="X37" s="68">
        <f t="shared" si="9"/>
        <v>1.1762120276474743E-2</v>
      </c>
      <c r="Y37" s="68">
        <f t="shared" si="10"/>
        <v>1.2770875645291651E-2</v>
      </c>
      <c r="Z37" s="68">
        <f t="shared" si="11"/>
        <v>1.2842048853195931E-2</v>
      </c>
      <c r="AA37" s="70">
        <f t="shared" si="12"/>
        <v>1.3464498119797963E-2</v>
      </c>
      <c r="AB37" s="86">
        <f t="shared" si="13"/>
        <v>1.1167573045272279</v>
      </c>
      <c r="AC37" s="68">
        <f t="shared" si="14"/>
        <v>1.1682498523071743</v>
      </c>
      <c r="AD37" s="68">
        <f t="shared" si="15"/>
        <v>1.2359637552513376</v>
      </c>
      <c r="AE37" s="68">
        <f t="shared" si="16"/>
        <v>0.76809116979992564</v>
      </c>
      <c r="AF37" s="70">
        <f t="shared" si="17"/>
        <v>0.98506712026946952</v>
      </c>
    </row>
    <row r="38" spans="1:32">
      <c r="A38" s="69" t="s">
        <v>1906</v>
      </c>
      <c r="B38" s="67" t="s">
        <v>1207</v>
      </c>
      <c r="C38" s="67" t="s">
        <v>1212</v>
      </c>
      <c r="D38" s="68">
        <v>-104</v>
      </c>
      <c r="E38" s="70">
        <v>19.166667</v>
      </c>
      <c r="F38" s="136">
        <v>277.63</v>
      </c>
      <c r="G38" s="137">
        <v>304.86099999999999</v>
      </c>
      <c r="H38" s="137">
        <v>334.81799999999998</v>
      </c>
      <c r="I38" s="137">
        <v>370.64499999999998</v>
      </c>
      <c r="J38" s="137">
        <v>409.94799999999998</v>
      </c>
      <c r="K38" s="138">
        <v>447.30500000000001</v>
      </c>
      <c r="L38" s="136">
        <v>29.723952853193602</v>
      </c>
      <c r="M38" s="137">
        <v>38.070804713163398</v>
      </c>
      <c r="N38" s="137">
        <v>43.713654043466001</v>
      </c>
      <c r="O38" s="137">
        <v>48.6259933742434</v>
      </c>
      <c r="P38" s="137">
        <v>56.145781645773802</v>
      </c>
      <c r="Q38" s="138">
        <v>61.187625513486097</v>
      </c>
      <c r="R38" s="86">
        <f t="shared" si="3"/>
        <v>5.6162461979366196E-2</v>
      </c>
      <c r="S38" s="68">
        <f t="shared" si="4"/>
        <v>2.964397192451005E-2</v>
      </c>
      <c r="T38" s="68">
        <f t="shared" si="5"/>
        <v>2.2475079872723021E-2</v>
      </c>
      <c r="U38" s="68">
        <f t="shared" si="6"/>
        <v>3.092908853771013E-2</v>
      </c>
      <c r="V38" s="70">
        <f t="shared" si="7"/>
        <v>1.7959831424278708E-2</v>
      </c>
      <c r="W38" s="86">
        <f t="shared" si="8"/>
        <v>1.8713328612928033E-2</v>
      </c>
      <c r="X38" s="68">
        <f t="shared" si="9"/>
        <v>1.8746233117695056E-2</v>
      </c>
      <c r="Y38" s="68">
        <f t="shared" si="10"/>
        <v>2.033152611711447E-2</v>
      </c>
      <c r="Z38" s="68">
        <f t="shared" si="11"/>
        <v>2.0157118237999653E-2</v>
      </c>
      <c r="AA38" s="70">
        <f t="shared" si="12"/>
        <v>1.7442073233994056E-2</v>
      </c>
      <c r="AB38" s="86">
        <f t="shared" si="13"/>
        <v>3.0012010765720518</v>
      </c>
      <c r="AC38" s="68">
        <f t="shared" si="14"/>
        <v>1.581329525691662</v>
      </c>
      <c r="AD38" s="68">
        <f t="shared" si="15"/>
        <v>1.1054300470737497</v>
      </c>
      <c r="AE38" s="68">
        <f t="shared" si="16"/>
        <v>1.5344003132056572</v>
      </c>
      <c r="AF38" s="70">
        <f t="shared" si="17"/>
        <v>1.0296844407966113</v>
      </c>
    </row>
    <row r="39" spans="1:32">
      <c r="A39" s="69" t="s">
        <v>1906</v>
      </c>
      <c r="B39" s="67" t="s">
        <v>1207</v>
      </c>
      <c r="C39" s="67" t="s">
        <v>1131</v>
      </c>
      <c r="D39" s="68">
        <v>-96.935289100000006</v>
      </c>
      <c r="E39" s="70">
        <v>18.894470399999999</v>
      </c>
      <c r="F39" s="139">
        <v>277.90800000000002</v>
      </c>
      <c r="G39" s="140">
        <v>296.51799999999997</v>
      </c>
      <c r="H39" s="140">
        <v>316.32</v>
      </c>
      <c r="I39" s="140">
        <v>333.73399999999998</v>
      </c>
      <c r="J39" s="140">
        <v>352.346</v>
      </c>
      <c r="K39" s="141">
        <v>374.85199999999998</v>
      </c>
      <c r="L39" s="136">
        <v>22.581860190860201</v>
      </c>
      <c r="M39" s="137">
        <v>25.9483079560375</v>
      </c>
      <c r="N39" s="137">
        <v>27.734332523310499</v>
      </c>
      <c r="O39" s="137">
        <v>30.421176789023299</v>
      </c>
      <c r="P39" s="137">
        <v>34.358697959157197</v>
      </c>
      <c r="Q39" s="138">
        <v>43.197047819670502</v>
      </c>
      <c r="R39" s="86">
        <f t="shared" si="3"/>
        <v>2.9815504451133189E-2</v>
      </c>
      <c r="S39" s="68">
        <f t="shared" si="4"/>
        <v>1.3766019505386962E-2</v>
      </c>
      <c r="T39" s="68">
        <f t="shared" si="5"/>
        <v>1.9375582689466403E-2</v>
      </c>
      <c r="U39" s="68">
        <f t="shared" si="6"/>
        <v>2.5886711730064644E-2</v>
      </c>
      <c r="V39" s="70">
        <f t="shared" si="7"/>
        <v>5.1447524996550274E-2</v>
      </c>
      <c r="W39" s="86">
        <f t="shared" si="8"/>
        <v>1.2963560238098627E-2</v>
      </c>
      <c r="X39" s="68">
        <f t="shared" si="9"/>
        <v>1.2929286912825914E-2</v>
      </c>
      <c r="Y39" s="68">
        <f t="shared" si="10"/>
        <v>1.0717981813616785E-2</v>
      </c>
      <c r="Z39" s="68">
        <f t="shared" si="11"/>
        <v>1.0853875773937045E-2</v>
      </c>
      <c r="AA39" s="70">
        <f t="shared" si="12"/>
        <v>1.2383526808456356E-2</v>
      </c>
      <c r="AB39" s="86">
        <f t="shared" si="13"/>
        <v>2.2999472292733563</v>
      </c>
      <c r="AC39" s="68">
        <f t="shared" si="14"/>
        <v>1.064716066570617</v>
      </c>
      <c r="AD39" s="68">
        <f t="shared" si="15"/>
        <v>1.8077640946218503</v>
      </c>
      <c r="AE39" s="68">
        <f t="shared" si="16"/>
        <v>2.3850200858411621</v>
      </c>
      <c r="AF39" s="70">
        <f t="shared" si="17"/>
        <v>4.1545131522159124</v>
      </c>
    </row>
    <row r="40" spans="1:32">
      <c r="A40" s="69" t="s">
        <v>1906</v>
      </c>
      <c r="B40" s="67" t="s">
        <v>1207</v>
      </c>
      <c r="C40" s="67" t="s">
        <v>1592</v>
      </c>
      <c r="D40" s="68">
        <v>-98.932221799999994</v>
      </c>
      <c r="E40" s="70">
        <v>18.856599500000002</v>
      </c>
      <c r="F40" s="136">
        <v>374.36</v>
      </c>
      <c r="G40" s="137">
        <v>403.39800000000002</v>
      </c>
      <c r="H40" s="137">
        <v>434.786</v>
      </c>
      <c r="I40" s="137">
        <v>474.09199999999998</v>
      </c>
      <c r="J40" s="137">
        <v>516.755</v>
      </c>
      <c r="K40" s="138">
        <v>559.38199999999995</v>
      </c>
      <c r="L40" s="136">
        <v>27.138294565814402</v>
      </c>
      <c r="M40" s="137">
        <v>30.440254309914</v>
      </c>
      <c r="N40" s="137">
        <v>37.379199609028099</v>
      </c>
      <c r="O40" s="137">
        <v>46.311413909087797</v>
      </c>
      <c r="P40" s="137">
        <v>72.002476471164897</v>
      </c>
      <c r="Q40" s="138">
        <v>90.443148189014394</v>
      </c>
      <c r="R40" s="86">
        <f t="shared" si="3"/>
        <v>2.4334320169543851E-2</v>
      </c>
      <c r="S40" s="68">
        <f t="shared" si="4"/>
        <v>4.5590586914736608E-2</v>
      </c>
      <c r="T40" s="68">
        <f t="shared" si="5"/>
        <v>4.7792432119934017E-2</v>
      </c>
      <c r="U40" s="68">
        <f t="shared" si="6"/>
        <v>0.11094916088077234</v>
      </c>
      <c r="V40" s="70">
        <f t="shared" si="7"/>
        <v>5.1222326291053347E-2</v>
      </c>
      <c r="W40" s="86">
        <f t="shared" si="8"/>
        <v>1.4941153272112023E-2</v>
      </c>
      <c r="X40" s="68">
        <f t="shared" si="9"/>
        <v>1.4986057673399436E-2</v>
      </c>
      <c r="Y40" s="68">
        <f t="shared" si="10"/>
        <v>1.730948793437833E-2</v>
      </c>
      <c r="Z40" s="68">
        <f t="shared" si="11"/>
        <v>1.7233495737058867E-2</v>
      </c>
      <c r="AA40" s="70">
        <f t="shared" si="12"/>
        <v>1.5852745708700374E-2</v>
      </c>
      <c r="AB40" s="86">
        <f t="shared" si="13"/>
        <v>1.62867750074985</v>
      </c>
      <c r="AC40" s="68">
        <f t="shared" si="14"/>
        <v>3.0422001508549408</v>
      </c>
      <c r="AD40" s="68">
        <f t="shared" si="15"/>
        <v>2.761054070525887</v>
      </c>
      <c r="AE40" s="68">
        <f t="shared" si="16"/>
        <v>6.4379950866374447</v>
      </c>
      <c r="AF40" s="70">
        <f t="shared" si="17"/>
        <v>3.2311327786543176</v>
      </c>
    </row>
    <row r="41" spans="1:32">
      <c r="A41" s="69" t="s">
        <v>1906</v>
      </c>
      <c r="B41" s="67" t="s">
        <v>1207</v>
      </c>
      <c r="C41" s="67" t="s">
        <v>1213</v>
      </c>
      <c r="D41" s="68">
        <v>-99.259957900000003</v>
      </c>
      <c r="E41" s="70">
        <v>18.933132100000002</v>
      </c>
      <c r="F41" s="136">
        <v>803.08600000000001</v>
      </c>
      <c r="G41" s="137">
        <v>862.38699999999994</v>
      </c>
      <c r="H41" s="137">
        <v>926.13599999999997</v>
      </c>
      <c r="I41" s="137">
        <v>997.803</v>
      </c>
      <c r="J41" s="137">
        <v>1075.0219999999999</v>
      </c>
      <c r="K41" s="138">
        <v>1156.365</v>
      </c>
      <c r="L41" s="136">
        <v>105.01493319304601</v>
      </c>
      <c r="M41" s="137">
        <v>133.775962954226</v>
      </c>
      <c r="N41" s="137">
        <v>156.433920449699</v>
      </c>
      <c r="O41" s="137">
        <v>161.46041081470099</v>
      </c>
      <c r="P41" s="137">
        <v>174.28698381578499</v>
      </c>
      <c r="Q41" s="138">
        <v>189.918496024717</v>
      </c>
      <c r="R41" s="86">
        <f t="shared" si="3"/>
        <v>5.4775123664192418E-2</v>
      </c>
      <c r="S41" s="68">
        <f t="shared" si="4"/>
        <v>3.3874482373527526E-2</v>
      </c>
      <c r="T41" s="68">
        <f t="shared" si="5"/>
        <v>6.4263432771516429E-3</v>
      </c>
      <c r="U41" s="68">
        <f t="shared" si="6"/>
        <v>1.5888195671450799E-2</v>
      </c>
      <c r="V41" s="70">
        <f t="shared" si="7"/>
        <v>1.7937670234116791E-2</v>
      </c>
      <c r="W41" s="86">
        <f t="shared" si="8"/>
        <v>1.4248463847280471E-2</v>
      </c>
      <c r="X41" s="68">
        <f t="shared" si="9"/>
        <v>1.4263393256604164E-2</v>
      </c>
      <c r="Y41" s="68">
        <f t="shared" si="10"/>
        <v>1.4906953984867081E-2</v>
      </c>
      <c r="Z41" s="68">
        <f t="shared" si="11"/>
        <v>1.490810868633306E-2</v>
      </c>
      <c r="AA41" s="70">
        <f t="shared" si="12"/>
        <v>1.4588067574339159E-2</v>
      </c>
      <c r="AB41" s="86">
        <f t="shared" si="13"/>
        <v>3.8442827417249656</v>
      </c>
      <c r="AC41" s="68">
        <f t="shared" si="14"/>
        <v>2.3749245193000013</v>
      </c>
      <c r="AD41" s="68">
        <f t="shared" si="15"/>
        <v>0.43109700906539317</v>
      </c>
      <c r="AE41" s="68">
        <f t="shared" si="16"/>
        <v>1.0657418728115544</v>
      </c>
      <c r="AF41" s="70">
        <f t="shared" si="17"/>
        <v>1.2296124995794291</v>
      </c>
    </row>
    <row r="42" spans="1:32">
      <c r="A42" s="69" t="s">
        <v>1906</v>
      </c>
      <c r="B42" s="67" t="s">
        <v>1207</v>
      </c>
      <c r="C42" s="67" t="s">
        <v>1593</v>
      </c>
      <c r="D42" s="68">
        <v>-107.393395</v>
      </c>
      <c r="E42" s="70">
        <v>24.7978965</v>
      </c>
      <c r="F42" s="136">
        <v>544.88800000000003</v>
      </c>
      <c r="G42" s="137">
        <v>601.75699999999995</v>
      </c>
      <c r="H42" s="137">
        <v>677.01199999999994</v>
      </c>
      <c r="I42" s="137">
        <v>754.09199999999998</v>
      </c>
      <c r="J42" s="137">
        <v>839.05399999999997</v>
      </c>
      <c r="K42" s="138">
        <v>918.49400000000003</v>
      </c>
      <c r="L42" s="136">
        <v>68.422377879879903</v>
      </c>
      <c r="M42" s="137">
        <v>92.508690013577095</v>
      </c>
      <c r="N42" s="137">
        <v>102.85962559949</v>
      </c>
      <c r="O42" s="137">
        <v>108.613458083833</v>
      </c>
      <c r="P42" s="137">
        <v>116.04931218434299</v>
      </c>
      <c r="Q42" s="138">
        <v>120.717281298411</v>
      </c>
      <c r="R42" s="86">
        <f t="shared" si="3"/>
        <v>7.0404779488904459E-2</v>
      </c>
      <c r="S42" s="68">
        <f t="shared" si="4"/>
        <v>2.2378298913093994E-2</v>
      </c>
      <c r="T42" s="68">
        <f t="shared" si="5"/>
        <v>1.118773756137709E-2</v>
      </c>
      <c r="U42" s="68">
        <f t="shared" si="6"/>
        <v>1.3692325484693907E-2</v>
      </c>
      <c r="V42" s="70">
        <f t="shared" si="7"/>
        <v>8.0448027242987618E-3</v>
      </c>
      <c r="W42" s="86">
        <f t="shared" si="8"/>
        <v>1.9854688075248452E-2</v>
      </c>
      <c r="X42" s="68">
        <f t="shared" si="9"/>
        <v>2.3567057736061658E-2</v>
      </c>
      <c r="Y42" s="68">
        <f t="shared" si="10"/>
        <v>2.1565075693212286E-2</v>
      </c>
      <c r="Z42" s="68">
        <f t="shared" si="11"/>
        <v>2.1352138050483024E-2</v>
      </c>
      <c r="AA42" s="70">
        <f t="shared" si="12"/>
        <v>1.8092061102384795E-2</v>
      </c>
      <c r="AB42" s="86">
        <f t="shared" si="13"/>
        <v>3.5460027990403695</v>
      </c>
      <c r="AC42" s="68">
        <f t="shared" si="14"/>
        <v>0.94955845416593265</v>
      </c>
      <c r="AD42" s="68">
        <f t="shared" si="15"/>
        <v>0.5187896263632632</v>
      </c>
      <c r="AE42" s="68">
        <f t="shared" si="16"/>
        <v>0.64126250272085339</v>
      </c>
      <c r="AF42" s="70">
        <f t="shared" si="17"/>
        <v>0.44465927230581487</v>
      </c>
    </row>
    <row r="43" spans="1:32">
      <c r="A43" s="69" t="s">
        <v>1906</v>
      </c>
      <c r="B43" s="67" t="s">
        <v>1207</v>
      </c>
      <c r="C43" s="67" t="s">
        <v>1214</v>
      </c>
      <c r="D43" s="68">
        <v>-104.833333</v>
      </c>
      <c r="E43" s="70">
        <v>24.833333</v>
      </c>
      <c r="F43" s="136">
        <v>429.48200000000003</v>
      </c>
      <c r="G43" s="137">
        <v>461.84</v>
      </c>
      <c r="H43" s="137">
        <v>519.56899999999996</v>
      </c>
      <c r="I43" s="137">
        <v>572.78200000000004</v>
      </c>
      <c r="J43" s="137">
        <v>630.98199999999997</v>
      </c>
      <c r="K43" s="138">
        <v>686.98199999999997</v>
      </c>
      <c r="L43" s="136">
        <v>69.337790179914606</v>
      </c>
      <c r="M43" s="137">
        <v>73.873914155363394</v>
      </c>
      <c r="N43" s="137">
        <v>79.600350841812002</v>
      </c>
      <c r="O43" s="137">
        <v>83.373499688569794</v>
      </c>
      <c r="P43" s="137">
        <v>86.481336027935598</v>
      </c>
      <c r="Q43" s="138">
        <v>93.133957119958197</v>
      </c>
      <c r="R43" s="86">
        <f t="shared" si="3"/>
        <v>1.3084131939245991E-2</v>
      </c>
      <c r="S43" s="68">
        <f t="shared" si="4"/>
        <v>1.5503271356125527E-2</v>
      </c>
      <c r="T43" s="68">
        <f t="shared" si="5"/>
        <v>9.4802316996217429E-3</v>
      </c>
      <c r="U43" s="68">
        <f t="shared" si="6"/>
        <v>7.4552138292735643E-3</v>
      </c>
      <c r="V43" s="70">
        <f t="shared" si="7"/>
        <v>1.5385102491648924E-2</v>
      </c>
      <c r="W43" s="86">
        <f t="shared" si="8"/>
        <v>1.4527735880664635E-2</v>
      </c>
      <c r="X43" s="68">
        <f t="shared" si="9"/>
        <v>2.3556222197211065E-2</v>
      </c>
      <c r="Y43" s="68">
        <f t="shared" si="10"/>
        <v>1.9501113766586892E-2</v>
      </c>
      <c r="Z43" s="68">
        <f t="shared" si="11"/>
        <v>1.9354429082739398E-2</v>
      </c>
      <c r="AA43" s="70">
        <f t="shared" si="12"/>
        <v>1.7006151004074623E-2</v>
      </c>
      <c r="AB43" s="86">
        <f t="shared" si="13"/>
        <v>0.90063118208667481</v>
      </c>
      <c r="AC43" s="68">
        <f t="shared" si="14"/>
        <v>0.65813912037054201</v>
      </c>
      <c r="AD43" s="68">
        <f t="shared" si="15"/>
        <v>0.48613796181555147</v>
      </c>
      <c r="AE43" s="68">
        <f t="shared" si="16"/>
        <v>0.3851942001183723</v>
      </c>
      <c r="AF43" s="70">
        <f t="shared" si="17"/>
        <v>0.90467869466540074</v>
      </c>
    </row>
    <row r="44" spans="1:32">
      <c r="A44" s="69" t="s">
        <v>1906</v>
      </c>
      <c r="B44" s="67" t="s">
        <v>1207</v>
      </c>
      <c r="C44" s="67" t="s">
        <v>1215</v>
      </c>
      <c r="D44" s="68">
        <v>-116.60298299999999</v>
      </c>
      <c r="E44" s="70">
        <v>31.865888699999999</v>
      </c>
      <c r="F44" s="136">
        <v>225.756</v>
      </c>
      <c r="G44" s="137">
        <v>258.02600000000001</v>
      </c>
      <c r="H44" s="137">
        <v>280.19099999999997</v>
      </c>
      <c r="I44" s="137">
        <v>306.44099999999997</v>
      </c>
      <c r="J44" s="137">
        <v>334.98899999999998</v>
      </c>
      <c r="K44" s="138">
        <v>363.19400000000002</v>
      </c>
      <c r="L44" s="136">
        <v>62.832380642396998</v>
      </c>
      <c r="M44" s="137">
        <v>68.206051114481795</v>
      </c>
      <c r="N44" s="137">
        <v>73.568140889034098</v>
      </c>
      <c r="O44" s="137">
        <v>75.271644581287106</v>
      </c>
      <c r="P44" s="137">
        <v>76.853523877840502</v>
      </c>
      <c r="Q44" s="138">
        <v>79.414720832293597</v>
      </c>
      <c r="R44" s="86">
        <f t="shared" si="3"/>
        <v>1.7104780742491367E-2</v>
      </c>
      <c r="S44" s="68">
        <f t="shared" si="4"/>
        <v>1.572320838675207E-2</v>
      </c>
      <c r="T44" s="68">
        <f t="shared" si="5"/>
        <v>4.6310907728998457E-3</v>
      </c>
      <c r="U44" s="68">
        <f t="shared" si="6"/>
        <v>4.2031213888122183E-3</v>
      </c>
      <c r="V44" s="70">
        <f t="shared" si="7"/>
        <v>6.6651386305308395E-3</v>
      </c>
      <c r="W44" s="86">
        <f t="shared" si="8"/>
        <v>2.6721117004188683E-2</v>
      </c>
      <c r="X44" s="68">
        <f t="shared" si="9"/>
        <v>1.6482231686953404E-2</v>
      </c>
      <c r="Y44" s="68">
        <f t="shared" si="10"/>
        <v>1.791074549042947E-2</v>
      </c>
      <c r="Z44" s="68">
        <f t="shared" si="11"/>
        <v>1.7814490908042383E-2</v>
      </c>
      <c r="AA44" s="70">
        <f t="shared" si="12"/>
        <v>1.6167886260366502E-2</v>
      </c>
      <c r="AB44" s="86">
        <f t="shared" si="13"/>
        <v>0.64012222018301468</v>
      </c>
      <c r="AC44" s="68">
        <f t="shared" si="14"/>
        <v>0.95394899704011915</v>
      </c>
      <c r="AD44" s="68">
        <f t="shared" si="15"/>
        <v>0.25856493663954128</v>
      </c>
      <c r="AE44" s="68">
        <f t="shared" si="16"/>
        <v>0.23593833865410724</v>
      </c>
      <c r="AF44" s="70">
        <f t="shared" si="17"/>
        <v>0.41224551702033996</v>
      </c>
    </row>
    <row r="45" spans="1:32">
      <c r="A45" s="69" t="s">
        <v>1906</v>
      </c>
      <c r="B45" s="67" t="s">
        <v>1207</v>
      </c>
      <c r="C45" s="67" t="s">
        <v>1216</v>
      </c>
      <c r="D45" s="68">
        <v>-103.338396</v>
      </c>
      <c r="E45" s="70">
        <v>20.672037499999998</v>
      </c>
      <c r="F45" s="136">
        <v>3723.8040000000001</v>
      </c>
      <c r="G45" s="137">
        <v>4066.8119999999999</v>
      </c>
      <c r="H45" s="137">
        <v>4440.6809999999996</v>
      </c>
      <c r="I45" s="137">
        <v>4796.05</v>
      </c>
      <c r="J45" s="137">
        <v>5179.4790000000003</v>
      </c>
      <c r="K45" s="138">
        <v>5578.5820000000003</v>
      </c>
      <c r="L45" s="136">
        <v>336.83270804737901</v>
      </c>
      <c r="M45" s="137">
        <v>399.99125895613798</v>
      </c>
      <c r="N45" s="137">
        <v>445.175579239721</v>
      </c>
      <c r="O45" s="137">
        <v>491.54013595982201</v>
      </c>
      <c r="P45" s="137">
        <v>558.21428169252601</v>
      </c>
      <c r="Q45" s="138">
        <v>598.976403077692</v>
      </c>
      <c r="R45" s="86">
        <f t="shared" si="3"/>
        <v>3.7501435816544908E-2</v>
      </c>
      <c r="S45" s="68">
        <f t="shared" si="4"/>
        <v>2.259265385023717E-2</v>
      </c>
      <c r="T45" s="68">
        <f t="shared" si="5"/>
        <v>2.0829784418670606E-2</v>
      </c>
      <c r="U45" s="68">
        <f t="shared" si="6"/>
        <v>2.7128667978459399E-2</v>
      </c>
      <c r="V45" s="70">
        <f t="shared" si="7"/>
        <v>1.4604470978984537E-2</v>
      </c>
      <c r="W45" s="86">
        <f t="shared" si="8"/>
        <v>1.7622734737331891E-2</v>
      </c>
      <c r="X45" s="68">
        <f t="shared" si="9"/>
        <v>1.7589668584761631E-2</v>
      </c>
      <c r="Y45" s="68">
        <f t="shared" si="10"/>
        <v>1.5396983880827077E-2</v>
      </c>
      <c r="Z45" s="68">
        <f t="shared" si="11"/>
        <v>1.5382361919400855E-2</v>
      </c>
      <c r="AA45" s="70">
        <f t="shared" si="12"/>
        <v>1.4846030034519541E-2</v>
      </c>
      <c r="AB45" s="86">
        <f t="shared" si="13"/>
        <v>2.1280145434580082</v>
      </c>
      <c r="AC45" s="68">
        <f t="shared" si="14"/>
        <v>1.2844274888618283</v>
      </c>
      <c r="AD45" s="68">
        <f t="shared" si="15"/>
        <v>1.3528483617241855</v>
      </c>
      <c r="AE45" s="68">
        <f t="shared" si="16"/>
        <v>1.7636217455164431</v>
      </c>
      <c r="AF45" s="70">
        <f t="shared" si="17"/>
        <v>0.98372904709384679</v>
      </c>
    </row>
    <row r="46" spans="1:32">
      <c r="A46" s="69" t="s">
        <v>1906</v>
      </c>
      <c r="B46" s="67" t="s">
        <v>1207</v>
      </c>
      <c r="C46" s="67" t="s">
        <v>1217</v>
      </c>
      <c r="D46" s="68">
        <v>-110.9692202</v>
      </c>
      <c r="E46" s="70">
        <v>29.0948207</v>
      </c>
      <c r="F46" s="136">
        <v>551.83100000000002</v>
      </c>
      <c r="G46" s="137">
        <v>636.39700000000005</v>
      </c>
      <c r="H46" s="137">
        <v>716.23299999999995</v>
      </c>
      <c r="I46" s="137">
        <v>788.69600000000003</v>
      </c>
      <c r="J46" s="137">
        <v>867.88499999999999</v>
      </c>
      <c r="K46" s="138">
        <v>944.34799999999996</v>
      </c>
      <c r="L46" s="136">
        <v>79.875769922123496</v>
      </c>
      <c r="M46" s="137">
        <v>104.37418543349</v>
      </c>
      <c r="N46" s="137">
        <v>123.341523853946</v>
      </c>
      <c r="O46" s="137">
        <v>135.59848992000201</v>
      </c>
      <c r="P46" s="137">
        <v>139.42617022512499</v>
      </c>
      <c r="Q46" s="138">
        <v>145.59488730305901</v>
      </c>
      <c r="R46" s="86">
        <f t="shared" si="3"/>
        <v>6.1341294200360705E-2</v>
      </c>
      <c r="S46" s="68">
        <f t="shared" si="4"/>
        <v>3.6344884209980242E-2</v>
      </c>
      <c r="T46" s="68">
        <f t="shared" si="5"/>
        <v>1.9874841307409189E-2</v>
      </c>
      <c r="U46" s="68">
        <f t="shared" si="6"/>
        <v>5.645609043848746E-3</v>
      </c>
      <c r="V46" s="70">
        <f t="shared" si="7"/>
        <v>8.8487219694461626E-3</v>
      </c>
      <c r="W46" s="86">
        <f t="shared" si="8"/>
        <v>2.8516148491147343E-2</v>
      </c>
      <c r="X46" s="68">
        <f t="shared" si="9"/>
        <v>2.3636590116320633E-2</v>
      </c>
      <c r="Y46" s="68">
        <f t="shared" si="10"/>
        <v>1.927508314728631E-2</v>
      </c>
      <c r="Z46" s="68">
        <f t="shared" si="11"/>
        <v>1.9135653729900001E-2</v>
      </c>
      <c r="AA46" s="70">
        <f t="shared" si="12"/>
        <v>1.6887104975410808E-2</v>
      </c>
      <c r="AB46" s="86">
        <f t="shared" si="13"/>
        <v>2.1511072653939824</v>
      </c>
      <c r="AC46" s="68">
        <f t="shared" si="14"/>
        <v>1.5376534445586025</v>
      </c>
      <c r="AD46" s="68">
        <f t="shared" si="15"/>
        <v>1.0311157236282698</v>
      </c>
      <c r="AE46" s="68">
        <f t="shared" si="16"/>
        <v>0.29503089486968098</v>
      </c>
      <c r="AF46" s="70">
        <f t="shared" si="17"/>
        <v>0.523992832538835</v>
      </c>
    </row>
    <row r="47" spans="1:32">
      <c r="A47" s="69" t="s">
        <v>1906</v>
      </c>
      <c r="B47" s="67" t="s">
        <v>1207</v>
      </c>
      <c r="C47" s="67" t="s">
        <v>1218</v>
      </c>
      <c r="D47" s="68">
        <v>-101.3521052</v>
      </c>
      <c r="E47" s="70">
        <v>20.6758761</v>
      </c>
      <c r="F47" s="136">
        <v>320.654</v>
      </c>
      <c r="G47" s="137">
        <v>341.298</v>
      </c>
      <c r="H47" s="137">
        <v>381.49599999999998</v>
      </c>
      <c r="I47" s="137">
        <v>415.60599999999999</v>
      </c>
      <c r="J47" s="137">
        <v>452.60500000000002</v>
      </c>
      <c r="K47" s="138">
        <v>489.70299999999997</v>
      </c>
      <c r="L47" s="136">
        <v>32.420653966099302</v>
      </c>
      <c r="M47" s="137">
        <v>41.078747163632102</v>
      </c>
      <c r="N47" s="137">
        <v>49.185821297023601</v>
      </c>
      <c r="O47" s="137">
        <v>54.419869691947802</v>
      </c>
      <c r="P47" s="137">
        <v>58.1318165891172</v>
      </c>
      <c r="Q47" s="138">
        <v>70.205091342086206</v>
      </c>
      <c r="R47" s="86">
        <f t="shared" si="3"/>
        <v>5.3410971947611831E-2</v>
      </c>
      <c r="S47" s="68">
        <f t="shared" si="4"/>
        <v>3.9470892824934385E-2</v>
      </c>
      <c r="T47" s="68">
        <f t="shared" si="5"/>
        <v>2.1282752862117733E-2</v>
      </c>
      <c r="U47" s="68">
        <f t="shared" si="6"/>
        <v>1.3641880872488136E-2</v>
      </c>
      <c r="V47" s="70">
        <f t="shared" si="7"/>
        <v>4.1537579457749926E-2</v>
      </c>
      <c r="W47" s="86">
        <f t="shared" si="8"/>
        <v>1.2478667154064423E-2</v>
      </c>
      <c r="X47" s="68">
        <f t="shared" si="9"/>
        <v>2.2268873958679377E-2</v>
      </c>
      <c r="Y47" s="68">
        <f t="shared" si="10"/>
        <v>1.7127466067569243E-2</v>
      </c>
      <c r="Z47" s="68">
        <f t="shared" si="11"/>
        <v>1.7056416868262071E-2</v>
      </c>
      <c r="AA47" s="70">
        <f t="shared" si="12"/>
        <v>1.5755860893687156E-2</v>
      </c>
      <c r="AB47" s="86">
        <f t="shared" si="13"/>
        <v>4.2801824336035246</v>
      </c>
      <c r="AC47" s="68">
        <f t="shared" si="14"/>
        <v>1.7724691826885326</v>
      </c>
      <c r="AD47" s="68">
        <f t="shared" si="15"/>
        <v>1.242609547621087</v>
      </c>
      <c r="AE47" s="68">
        <f t="shared" si="16"/>
        <v>0.79980930214436929</v>
      </c>
      <c r="AF47" s="70">
        <f t="shared" si="17"/>
        <v>2.6363256021378456</v>
      </c>
    </row>
    <row r="48" spans="1:32">
      <c r="A48" s="69" t="s">
        <v>1906</v>
      </c>
      <c r="B48" s="67" t="s">
        <v>1207</v>
      </c>
      <c r="C48" s="67" t="s">
        <v>1219</v>
      </c>
      <c r="D48" s="68">
        <v>-97.506486600000002</v>
      </c>
      <c r="E48" s="70">
        <v>25.8810158</v>
      </c>
      <c r="F48" s="136">
        <v>1311</v>
      </c>
      <c r="G48" s="137">
        <v>1426</v>
      </c>
      <c r="H48" s="137">
        <v>1553</v>
      </c>
      <c r="I48" s="137">
        <v>1838</v>
      </c>
      <c r="J48" s="137">
        <v>2178</v>
      </c>
      <c r="K48" s="138">
        <v>2470</v>
      </c>
      <c r="L48" s="136">
        <v>127.286168080216</v>
      </c>
      <c r="M48" s="137">
        <v>153.81021501765699</v>
      </c>
      <c r="N48" s="137">
        <v>175.67750819726299</v>
      </c>
      <c r="O48" s="137">
        <v>193.08476536832501</v>
      </c>
      <c r="P48" s="137">
        <v>198.15175291628901</v>
      </c>
      <c r="Q48" s="138">
        <v>212.846596915519</v>
      </c>
      <c r="R48" s="86">
        <f t="shared" si="3"/>
        <v>4.1676243911633007E-2</v>
      </c>
      <c r="S48" s="68">
        <f t="shared" si="4"/>
        <v>2.8434123412538891E-2</v>
      </c>
      <c r="T48" s="68">
        <f t="shared" si="5"/>
        <v>1.9817286059768024E-2</v>
      </c>
      <c r="U48" s="68">
        <f t="shared" si="6"/>
        <v>5.2484591814359978E-3</v>
      </c>
      <c r="V48" s="70">
        <f t="shared" si="7"/>
        <v>1.4831909163516668E-2</v>
      </c>
      <c r="W48" s="86">
        <f t="shared" si="8"/>
        <v>1.681662344210829E-2</v>
      </c>
      <c r="X48" s="68">
        <f t="shared" si="9"/>
        <v>1.7063044434889183E-2</v>
      </c>
      <c r="Y48" s="68">
        <f t="shared" si="10"/>
        <v>3.3697895953389068E-2</v>
      </c>
      <c r="Z48" s="68">
        <f t="shared" si="11"/>
        <v>3.3945800115454679E-2</v>
      </c>
      <c r="AA48" s="70">
        <f t="shared" si="12"/>
        <v>2.5162225225823436E-2</v>
      </c>
      <c r="AB48" s="86">
        <f t="shared" si="13"/>
        <v>2.4782765728866245</v>
      </c>
      <c r="AC48" s="68">
        <f t="shared" si="14"/>
        <v>1.6664155989888305</v>
      </c>
      <c r="AD48" s="68">
        <f t="shared" si="15"/>
        <v>0.5880867484183373</v>
      </c>
      <c r="AE48" s="68">
        <f t="shared" si="16"/>
        <v>0.15461291716752038</v>
      </c>
      <c r="AF48" s="70">
        <f t="shared" si="17"/>
        <v>0.5894514110101442</v>
      </c>
    </row>
    <row r="49" spans="1:32">
      <c r="A49" s="69" t="s">
        <v>1906</v>
      </c>
      <c r="B49" s="67" t="s">
        <v>1207</v>
      </c>
      <c r="C49" s="67" t="s">
        <v>1594</v>
      </c>
      <c r="D49" s="68">
        <v>-101.677116394042</v>
      </c>
      <c r="E49" s="70">
        <v>21.120998382568299</v>
      </c>
      <c r="F49" s="136">
        <v>1280.2739999999999</v>
      </c>
      <c r="G49" s="137">
        <v>1436.866</v>
      </c>
      <c r="H49" s="137">
        <v>1611.203</v>
      </c>
      <c r="I49" s="137">
        <v>1714.4639999999999</v>
      </c>
      <c r="J49" s="137">
        <v>1825.08</v>
      </c>
      <c r="K49" s="138">
        <v>1950.3889999999999</v>
      </c>
      <c r="L49" s="136">
        <v>129.823873916634</v>
      </c>
      <c r="M49" s="137">
        <v>143.502279145427</v>
      </c>
      <c r="N49" s="137">
        <v>157.491554035495</v>
      </c>
      <c r="O49" s="137">
        <v>172.00431342152601</v>
      </c>
      <c r="P49" s="137">
        <v>185.88673435740901</v>
      </c>
      <c r="Q49" s="138">
        <v>196.88448816928801</v>
      </c>
      <c r="R49" s="86">
        <f t="shared" si="3"/>
        <v>2.1072249373141557E-2</v>
      </c>
      <c r="S49" s="68">
        <f t="shared" si="4"/>
        <v>1.9496937572526074E-2</v>
      </c>
      <c r="T49" s="68">
        <f t="shared" si="5"/>
        <v>1.8429889113622134E-2</v>
      </c>
      <c r="U49" s="68">
        <f t="shared" si="6"/>
        <v>1.6141945117227097E-2</v>
      </c>
      <c r="V49" s="70">
        <f t="shared" si="7"/>
        <v>1.1832747344663488E-2</v>
      </c>
      <c r="W49" s="86">
        <f t="shared" si="8"/>
        <v>2.307804707988164E-2</v>
      </c>
      <c r="X49" s="68">
        <f t="shared" si="9"/>
        <v>2.2903350404767521E-2</v>
      </c>
      <c r="Y49" s="68">
        <f t="shared" si="10"/>
        <v>1.242387807567966E-2</v>
      </c>
      <c r="Z49" s="68">
        <f t="shared" si="11"/>
        <v>1.2504665273015752E-2</v>
      </c>
      <c r="AA49" s="70">
        <f t="shared" si="12"/>
        <v>1.3281003634016094E-2</v>
      </c>
      <c r="AB49" s="86">
        <f t="shared" si="13"/>
        <v>0.913086332660763</v>
      </c>
      <c r="AC49" s="68">
        <f t="shared" si="14"/>
        <v>0.85127010799553704</v>
      </c>
      <c r="AD49" s="68">
        <f t="shared" si="15"/>
        <v>1.483424821248007</v>
      </c>
      <c r="AE49" s="68">
        <f t="shared" si="16"/>
        <v>1.2908738270715936</v>
      </c>
      <c r="AF49" s="70">
        <f t="shared" si="17"/>
        <v>0.89095279775067249</v>
      </c>
    </row>
    <row r="50" spans="1:32">
      <c r="A50" s="69" t="s">
        <v>1906</v>
      </c>
      <c r="B50" s="67" t="s">
        <v>1207</v>
      </c>
      <c r="C50" s="67" t="s">
        <v>1595</v>
      </c>
      <c r="D50" s="68">
        <v>-108.990188</v>
      </c>
      <c r="E50" s="70">
        <v>25.7928058</v>
      </c>
      <c r="F50" s="136">
        <v>202.83600000000001</v>
      </c>
      <c r="G50" s="137">
        <v>230.24299999999999</v>
      </c>
      <c r="H50" s="137">
        <v>257.048</v>
      </c>
      <c r="I50" s="137">
        <v>283.98500000000001</v>
      </c>
      <c r="J50" s="137">
        <v>313.49200000000002</v>
      </c>
      <c r="K50" s="138">
        <v>341.70100000000002</v>
      </c>
      <c r="L50" s="136">
        <v>33.888093155113097</v>
      </c>
      <c r="M50" s="137">
        <v>39.834203092086497</v>
      </c>
      <c r="N50" s="137">
        <v>44.078780905506299</v>
      </c>
      <c r="O50" s="137">
        <v>46.976580686876602</v>
      </c>
      <c r="P50" s="137">
        <v>49.097109873929398</v>
      </c>
      <c r="Q50" s="138">
        <v>51.098867689310701</v>
      </c>
      <c r="R50" s="86">
        <f t="shared" si="3"/>
        <v>3.5092620347546705E-2</v>
      </c>
      <c r="S50" s="68">
        <f t="shared" si="4"/>
        <v>2.1311222436695535E-2</v>
      </c>
      <c r="T50" s="68">
        <f t="shared" si="5"/>
        <v>1.3148275527775819E-2</v>
      </c>
      <c r="U50" s="68">
        <f t="shared" si="6"/>
        <v>9.0280269702353536E-3</v>
      </c>
      <c r="V50" s="70">
        <f t="shared" si="7"/>
        <v>8.1542796328393993E-3</v>
      </c>
      <c r="W50" s="86">
        <f t="shared" si="8"/>
        <v>2.5347500435998184E-2</v>
      </c>
      <c r="X50" s="68">
        <f t="shared" si="9"/>
        <v>2.2025512989555681E-2</v>
      </c>
      <c r="Y50" s="68">
        <f t="shared" si="10"/>
        <v>1.9931716396225131E-2</v>
      </c>
      <c r="Z50" s="68">
        <f t="shared" si="11"/>
        <v>1.9770484308226657E-2</v>
      </c>
      <c r="AA50" s="70">
        <f t="shared" si="12"/>
        <v>1.723244885092929E-2</v>
      </c>
      <c r="AB50" s="86">
        <f t="shared" si="13"/>
        <v>1.3844607848475912</v>
      </c>
      <c r="AC50" s="68">
        <f t="shared" si="14"/>
        <v>0.96756985622996128</v>
      </c>
      <c r="AD50" s="68">
        <f t="shared" si="15"/>
        <v>0.65966599495997102</v>
      </c>
      <c r="AE50" s="68">
        <f t="shared" si="16"/>
        <v>0.45664166995032685</v>
      </c>
      <c r="AF50" s="70">
        <f t="shared" si="17"/>
        <v>0.47319331706008028</v>
      </c>
    </row>
    <row r="51" spans="1:32">
      <c r="A51" s="69" t="s">
        <v>1906</v>
      </c>
      <c r="B51" s="67" t="s">
        <v>1207</v>
      </c>
      <c r="C51" s="67" t="s">
        <v>1596</v>
      </c>
      <c r="D51" s="68">
        <v>-106.42083909999999</v>
      </c>
      <c r="E51" s="70">
        <v>23.203578499999999</v>
      </c>
      <c r="F51" s="136">
        <v>329.56200000000001</v>
      </c>
      <c r="G51" s="137">
        <v>351.15</v>
      </c>
      <c r="H51" s="137">
        <v>382.14800000000002</v>
      </c>
      <c r="I51" s="137">
        <v>416.947</v>
      </c>
      <c r="J51" s="137">
        <v>454.733</v>
      </c>
      <c r="K51" s="138">
        <v>492.4</v>
      </c>
      <c r="L51" s="136">
        <v>35.219047830432999</v>
      </c>
      <c r="M51" s="137">
        <v>39.691028550211499</v>
      </c>
      <c r="N51" s="137">
        <v>45.280964675045503</v>
      </c>
      <c r="O51" s="137">
        <v>51.505292247096399</v>
      </c>
      <c r="P51" s="137">
        <v>56.241020381196101</v>
      </c>
      <c r="Q51" s="138">
        <v>63.948536462478302</v>
      </c>
      <c r="R51" s="86">
        <f t="shared" si="3"/>
        <v>2.5395239197320001E-2</v>
      </c>
      <c r="S51" s="68">
        <f t="shared" si="4"/>
        <v>2.8167252545559029E-2</v>
      </c>
      <c r="T51" s="68">
        <f t="shared" si="5"/>
        <v>2.7492027242437017E-2</v>
      </c>
      <c r="U51" s="68">
        <f t="shared" si="6"/>
        <v>1.8389287498380043E-2</v>
      </c>
      <c r="V51" s="70">
        <f t="shared" si="7"/>
        <v>2.7408877111551017E-2</v>
      </c>
      <c r="W51" s="86">
        <f t="shared" si="8"/>
        <v>1.2689796495679421E-2</v>
      </c>
      <c r="X51" s="68">
        <f t="shared" si="9"/>
        <v>1.6918897104626431E-2</v>
      </c>
      <c r="Y51" s="68">
        <f t="shared" si="10"/>
        <v>1.7430229454324184E-2</v>
      </c>
      <c r="Z51" s="68">
        <f t="shared" si="11"/>
        <v>1.7350263624422123E-2</v>
      </c>
      <c r="AA51" s="70">
        <f t="shared" si="12"/>
        <v>1.5916192157681048E-2</v>
      </c>
      <c r="AB51" s="86">
        <f t="shared" si="13"/>
        <v>2.0012329753252138</v>
      </c>
      <c r="AC51" s="68">
        <f t="shared" si="14"/>
        <v>1.6648397570700257</v>
      </c>
      <c r="AD51" s="68">
        <f t="shared" si="15"/>
        <v>1.5772613501434227</v>
      </c>
      <c r="AE51" s="68">
        <f t="shared" si="16"/>
        <v>1.0598851923203862</v>
      </c>
      <c r="AF51" s="70">
        <f t="shared" si="17"/>
        <v>1.7220750315158564</v>
      </c>
    </row>
    <row r="52" spans="1:32">
      <c r="A52" s="69" t="s">
        <v>1906</v>
      </c>
      <c r="B52" s="67" t="s">
        <v>1207</v>
      </c>
      <c r="C52" s="67" t="s">
        <v>1220</v>
      </c>
      <c r="D52" s="68">
        <v>-89.6237402</v>
      </c>
      <c r="E52" s="70">
        <v>20.967075900000001</v>
      </c>
      <c r="F52" s="136">
        <v>265.72899999999998</v>
      </c>
      <c r="G52" s="137">
        <v>286.65499999999997</v>
      </c>
      <c r="H52" s="137">
        <v>304.93</v>
      </c>
      <c r="I52" s="137">
        <v>324.37</v>
      </c>
      <c r="J52" s="137">
        <v>343.834</v>
      </c>
      <c r="K52" s="138">
        <v>362.81700000000001</v>
      </c>
      <c r="L52" s="136">
        <v>145.16208583715499</v>
      </c>
      <c r="M52" s="137">
        <v>165.47460191280899</v>
      </c>
      <c r="N52" s="137">
        <v>193.57098013348499</v>
      </c>
      <c r="O52" s="137">
        <v>210.93367996033399</v>
      </c>
      <c r="P52" s="137">
        <v>219.90430289123299</v>
      </c>
      <c r="Q52" s="138">
        <v>247.32110775796801</v>
      </c>
      <c r="R52" s="86">
        <f t="shared" si="3"/>
        <v>2.7985979890700785E-2</v>
      </c>
      <c r="S52" s="68">
        <f t="shared" si="4"/>
        <v>3.3958538526027579E-2</v>
      </c>
      <c r="T52" s="68">
        <f t="shared" si="5"/>
        <v>1.7939362413597136E-2</v>
      </c>
      <c r="U52" s="68">
        <f t="shared" si="6"/>
        <v>8.5056335551400991E-3</v>
      </c>
      <c r="V52" s="70">
        <f t="shared" si="7"/>
        <v>2.4935214551300221E-2</v>
      </c>
      <c r="W52" s="86">
        <f t="shared" si="8"/>
        <v>1.5160481922809166E-2</v>
      </c>
      <c r="X52" s="68">
        <f t="shared" si="9"/>
        <v>1.2360567998560322E-2</v>
      </c>
      <c r="Y52" s="68">
        <f t="shared" si="10"/>
        <v>1.2360519494701936E-2</v>
      </c>
      <c r="Z52" s="68">
        <f t="shared" si="11"/>
        <v>1.1654828644410186E-2</v>
      </c>
      <c r="AA52" s="70">
        <f t="shared" si="12"/>
        <v>1.0747918430170743E-2</v>
      </c>
      <c r="AB52" s="86">
        <f t="shared" si="13"/>
        <v>1.8459822077684398</v>
      </c>
      <c r="AC52" s="68">
        <f t="shared" si="14"/>
        <v>2.747328320994864</v>
      </c>
      <c r="AD52" s="68">
        <f t="shared" si="15"/>
        <v>1.4513437255842239</v>
      </c>
      <c r="AE52" s="68">
        <f t="shared" si="16"/>
        <v>0.72979481849520944</v>
      </c>
      <c r="AF52" s="70">
        <f t="shared" si="17"/>
        <v>2.3200040745847099</v>
      </c>
    </row>
    <row r="53" spans="1:32">
      <c r="A53" s="69" t="s">
        <v>1906</v>
      </c>
      <c r="B53" s="67" t="s">
        <v>1207</v>
      </c>
      <c r="C53" s="67" t="s">
        <v>1221</v>
      </c>
      <c r="D53" s="68">
        <v>-115.47489899999999</v>
      </c>
      <c r="E53" s="70">
        <v>32.6405247</v>
      </c>
      <c r="F53" s="136">
        <v>770.31399999999996</v>
      </c>
      <c r="G53" s="137">
        <v>850.20100000000002</v>
      </c>
      <c r="H53" s="137">
        <v>938.24599999999998</v>
      </c>
      <c r="I53" s="137">
        <v>1025.74</v>
      </c>
      <c r="J53" s="137">
        <v>1120.8720000000001</v>
      </c>
      <c r="K53" s="138">
        <v>1215</v>
      </c>
      <c r="L53" s="136">
        <v>108.25891231638199</v>
      </c>
      <c r="M53" s="137">
        <v>124.393058400927</v>
      </c>
      <c r="N53" s="137">
        <v>148.650096540345</v>
      </c>
      <c r="O53" s="137">
        <v>160.484687637321</v>
      </c>
      <c r="P53" s="137">
        <v>165.52465084367299</v>
      </c>
      <c r="Q53" s="138">
        <v>177.88258275242401</v>
      </c>
      <c r="R53" s="86">
        <f t="shared" si="3"/>
        <v>2.9806591881125988E-2</v>
      </c>
      <c r="S53" s="68">
        <f t="shared" si="4"/>
        <v>3.9000629860286851E-2</v>
      </c>
      <c r="T53" s="68">
        <f t="shared" si="5"/>
        <v>1.5922749291675007E-2</v>
      </c>
      <c r="U53" s="68">
        <f t="shared" si="6"/>
        <v>6.2809272093818525E-3</v>
      </c>
      <c r="V53" s="70">
        <f t="shared" si="7"/>
        <v>1.4931832625247185E-2</v>
      </c>
      <c r="W53" s="86">
        <f t="shared" si="8"/>
        <v>1.9734913637391591E-2</v>
      </c>
      <c r="X53" s="68">
        <f t="shared" si="9"/>
        <v>1.9707876526429174E-2</v>
      </c>
      <c r="Y53" s="68">
        <f t="shared" si="10"/>
        <v>1.7831481512124145E-2</v>
      </c>
      <c r="Z53" s="68">
        <f t="shared" si="11"/>
        <v>1.7738530095520035E-2</v>
      </c>
      <c r="AA53" s="70">
        <f t="shared" si="12"/>
        <v>1.6127424597289445E-2</v>
      </c>
      <c r="AB53" s="86">
        <f t="shared" si="13"/>
        <v>1.5103482299842279</v>
      </c>
      <c r="AC53" s="68">
        <f t="shared" si="14"/>
        <v>1.9789361785367998</v>
      </c>
      <c r="AD53" s="68">
        <f t="shared" si="15"/>
        <v>0.8929571713291834</v>
      </c>
      <c r="AE53" s="68">
        <f t="shared" si="16"/>
        <v>0.3540838601372126</v>
      </c>
      <c r="AF53" s="70">
        <f t="shared" si="17"/>
        <v>0.92586590842016991</v>
      </c>
    </row>
    <row r="54" spans="1:32">
      <c r="A54" s="69" t="s">
        <v>1906</v>
      </c>
      <c r="B54" s="67" t="s">
        <v>1207</v>
      </c>
      <c r="C54" s="67" t="s">
        <v>1597</v>
      </c>
      <c r="D54" s="68">
        <v>-94.556710300000006</v>
      </c>
      <c r="E54" s="70">
        <v>17.992773</v>
      </c>
      <c r="F54" s="136">
        <v>324.53399999999999</v>
      </c>
      <c r="G54" s="137">
        <v>340.10199999999998</v>
      </c>
      <c r="H54" s="137">
        <v>356.49200000000002</v>
      </c>
      <c r="I54" s="137">
        <v>378.00299999999999</v>
      </c>
      <c r="J54" s="137">
        <v>401.02</v>
      </c>
      <c r="K54" s="138">
        <v>427.76</v>
      </c>
      <c r="L54" s="136">
        <v>29.4619509774036</v>
      </c>
      <c r="M54" s="137">
        <v>31.228873502786598</v>
      </c>
      <c r="N54" s="137">
        <v>32.919063743017098</v>
      </c>
      <c r="O54" s="137">
        <v>37.248087661687798</v>
      </c>
      <c r="P54" s="137">
        <v>40.554186943246101</v>
      </c>
      <c r="Q54" s="138">
        <v>47.416535698482498</v>
      </c>
      <c r="R54" s="86">
        <f t="shared" si="3"/>
        <v>1.1994606377141644E-2</v>
      </c>
      <c r="S54" s="68">
        <f t="shared" si="4"/>
        <v>1.0824535442046488E-2</v>
      </c>
      <c r="T54" s="68">
        <f t="shared" si="5"/>
        <v>2.6301014831194808E-2</v>
      </c>
      <c r="U54" s="68">
        <f t="shared" si="6"/>
        <v>1.7751779965653657E-2</v>
      </c>
      <c r="V54" s="70">
        <f t="shared" si="7"/>
        <v>3.3842861970528312E-2</v>
      </c>
      <c r="W54" s="86">
        <f t="shared" si="8"/>
        <v>9.3710530768779735E-3</v>
      </c>
      <c r="X54" s="68">
        <f t="shared" si="9"/>
        <v>9.4132453181298738E-3</v>
      </c>
      <c r="Y54" s="68">
        <f t="shared" si="10"/>
        <v>1.1718066577235162E-2</v>
      </c>
      <c r="Z54" s="68">
        <f t="shared" si="11"/>
        <v>1.1821833855705507E-2</v>
      </c>
      <c r="AA54" s="70">
        <f t="shared" si="12"/>
        <v>1.2910197853183638E-2</v>
      </c>
      <c r="AB54" s="86">
        <f t="shared" si="13"/>
        <v>1.2799635514536776</v>
      </c>
      <c r="AC54" s="68">
        <f t="shared" si="14"/>
        <v>1.1499259900513243</v>
      </c>
      <c r="AD54" s="68">
        <f t="shared" si="15"/>
        <v>2.2444841610893498</v>
      </c>
      <c r="AE54" s="68">
        <f t="shared" si="16"/>
        <v>1.5016096641458223</v>
      </c>
      <c r="AF54" s="70">
        <f t="shared" si="17"/>
        <v>2.6214053692587451</v>
      </c>
    </row>
    <row r="55" spans="1:32">
      <c r="A55" s="69" t="s">
        <v>1906</v>
      </c>
      <c r="B55" s="67" t="s">
        <v>1207</v>
      </c>
      <c r="C55" s="67" t="s">
        <v>1222</v>
      </c>
      <c r="D55" s="68">
        <v>-101.1992336</v>
      </c>
      <c r="E55" s="70">
        <v>26.879239900000002</v>
      </c>
      <c r="F55" s="136">
        <v>284.04700000000003</v>
      </c>
      <c r="G55" s="137">
        <v>300.36</v>
      </c>
      <c r="H55" s="137">
        <v>317.65600000000001</v>
      </c>
      <c r="I55" s="137">
        <v>338.517</v>
      </c>
      <c r="J55" s="137">
        <v>360.87599999999998</v>
      </c>
      <c r="K55" s="138">
        <v>385.95499999999998</v>
      </c>
      <c r="L55" s="136">
        <v>44.014517065703401</v>
      </c>
      <c r="M55" s="137">
        <v>59.371839407595502</v>
      </c>
      <c r="N55" s="137">
        <v>66.040352359541401</v>
      </c>
      <c r="O55" s="137">
        <v>70.172831564911405</v>
      </c>
      <c r="P55" s="137">
        <v>72.085235282568703</v>
      </c>
      <c r="Q55" s="138">
        <v>76.799325428498193</v>
      </c>
      <c r="R55" s="86">
        <f t="shared" si="3"/>
        <v>6.9782986913009645E-2</v>
      </c>
      <c r="S55" s="68">
        <f t="shared" si="4"/>
        <v>2.2463555175259702E-2</v>
      </c>
      <c r="T55" s="68">
        <f t="shared" si="5"/>
        <v>1.2515012587672694E-2</v>
      </c>
      <c r="U55" s="68">
        <f t="shared" si="6"/>
        <v>5.4505530844605665E-3</v>
      </c>
      <c r="V55" s="70">
        <f t="shared" si="7"/>
        <v>1.3079211373731695E-2</v>
      </c>
      <c r="W55" s="86">
        <f t="shared" si="8"/>
        <v>1.1168407561035886E-2</v>
      </c>
      <c r="X55" s="68">
        <f t="shared" si="9"/>
        <v>1.1197456203292605E-2</v>
      </c>
      <c r="Y55" s="68">
        <f t="shared" si="10"/>
        <v>1.2721055281770829E-2</v>
      </c>
      <c r="Z55" s="68">
        <f t="shared" si="11"/>
        <v>1.2792019272972865E-2</v>
      </c>
      <c r="AA55" s="70">
        <f t="shared" si="12"/>
        <v>1.3437274667214574E-2</v>
      </c>
      <c r="AB55" s="86">
        <f t="shared" si="13"/>
        <v>6.2482486004958409</v>
      </c>
      <c r="AC55" s="68">
        <f t="shared" si="14"/>
        <v>2.0061302109540118</v>
      </c>
      <c r="AD55" s="68">
        <f t="shared" si="15"/>
        <v>0.9838030187327782</v>
      </c>
      <c r="AE55" s="68">
        <f t="shared" si="16"/>
        <v>0.42609012448695743</v>
      </c>
      <c r="AF55" s="70">
        <f t="shared" si="17"/>
        <v>0.97335298247966062</v>
      </c>
    </row>
    <row r="56" spans="1:32">
      <c r="A56" s="69" t="s">
        <v>1906</v>
      </c>
      <c r="B56" s="67" t="s">
        <v>1207</v>
      </c>
      <c r="C56" s="67" t="s">
        <v>1223</v>
      </c>
      <c r="D56" s="68">
        <v>-100.315258</v>
      </c>
      <c r="E56" s="70">
        <v>25.6802019</v>
      </c>
      <c r="F56" s="136">
        <v>3405.1590000000001</v>
      </c>
      <c r="G56" s="137">
        <v>3742.1709999999998</v>
      </c>
      <c r="H56" s="137">
        <v>4111.9989999999998</v>
      </c>
      <c r="I56" s="137">
        <v>4477.6139999999996</v>
      </c>
      <c r="J56" s="137">
        <v>4874.0950000000003</v>
      </c>
      <c r="K56" s="138">
        <v>5272.3580000000002</v>
      </c>
      <c r="L56" s="136">
        <v>465.75004011073702</v>
      </c>
      <c r="M56" s="137">
        <v>568.08480869274399</v>
      </c>
      <c r="N56" s="137">
        <v>644.40382779278696</v>
      </c>
      <c r="O56" s="137">
        <v>694.46748085584295</v>
      </c>
      <c r="P56" s="137">
        <v>729.61460685775796</v>
      </c>
      <c r="Q56" s="138">
        <v>767.15212163163301</v>
      </c>
      <c r="R56" s="86">
        <f t="shared" si="3"/>
        <v>4.3944072901282327E-2</v>
      </c>
      <c r="S56" s="68">
        <f t="shared" si="4"/>
        <v>2.6868882227520041E-2</v>
      </c>
      <c r="T56" s="68">
        <f t="shared" si="5"/>
        <v>1.5537975072101636E-2</v>
      </c>
      <c r="U56" s="68">
        <f t="shared" si="6"/>
        <v>1.0122036515979305E-2</v>
      </c>
      <c r="V56" s="70">
        <f t="shared" si="7"/>
        <v>1.0289682915077158E-2</v>
      </c>
      <c r="W56" s="86">
        <f t="shared" si="8"/>
        <v>1.8874857949856352E-2</v>
      </c>
      <c r="X56" s="68">
        <f t="shared" si="9"/>
        <v>1.8848672133279828E-2</v>
      </c>
      <c r="Y56" s="68">
        <f t="shared" si="10"/>
        <v>1.7036206060591263E-2</v>
      </c>
      <c r="Z56" s="68">
        <f t="shared" si="11"/>
        <v>1.6968826185122472E-2</v>
      </c>
      <c r="AA56" s="70">
        <f t="shared" si="12"/>
        <v>1.5708650924403968E-2</v>
      </c>
      <c r="AB56" s="86">
        <f t="shared" si="13"/>
        <v>2.3281803242189043</v>
      </c>
      <c r="AC56" s="68">
        <f t="shared" si="14"/>
        <v>1.4255053108000892</v>
      </c>
      <c r="AD56" s="68">
        <f t="shared" si="15"/>
        <v>0.91205606558402774</v>
      </c>
      <c r="AE56" s="68">
        <f t="shared" si="16"/>
        <v>0.59650776108802772</v>
      </c>
      <c r="AF56" s="70">
        <f t="shared" si="17"/>
        <v>0.65503288376545155</v>
      </c>
    </row>
    <row r="57" spans="1:32">
      <c r="A57" s="69" t="s">
        <v>1906</v>
      </c>
      <c r="B57" s="67" t="s">
        <v>1207</v>
      </c>
      <c r="C57" s="67" t="s">
        <v>1224</v>
      </c>
      <c r="D57" s="68">
        <v>-101.2623797</v>
      </c>
      <c r="E57" s="70">
        <v>19.6546004</v>
      </c>
      <c r="F57" s="136">
        <v>684.10900000000004</v>
      </c>
      <c r="G57" s="137">
        <v>753.97400000000005</v>
      </c>
      <c r="H57" s="137">
        <v>830.56100000000004</v>
      </c>
      <c r="I57" s="137">
        <v>887.59299999999996</v>
      </c>
      <c r="J57" s="137">
        <v>948.79300000000001</v>
      </c>
      <c r="K57" s="138">
        <v>1016.23</v>
      </c>
      <c r="L57" s="136">
        <v>77.512318428885095</v>
      </c>
      <c r="M57" s="137">
        <v>98.800873635824601</v>
      </c>
      <c r="N57" s="137">
        <v>111.791436153403</v>
      </c>
      <c r="O57" s="137">
        <v>119.380677411712</v>
      </c>
      <c r="P57" s="137">
        <v>126.421035560812</v>
      </c>
      <c r="Q57" s="138">
        <v>135.712041955964</v>
      </c>
      <c r="R57" s="86">
        <f t="shared" si="3"/>
        <v>5.4929476084426575E-2</v>
      </c>
      <c r="S57" s="68">
        <f t="shared" si="4"/>
        <v>2.6296452732717735E-2</v>
      </c>
      <c r="T57" s="68">
        <f t="shared" si="5"/>
        <v>1.3577500244106097E-2</v>
      </c>
      <c r="U57" s="68">
        <f t="shared" si="6"/>
        <v>1.1794803483682188E-2</v>
      </c>
      <c r="V57" s="70">
        <f t="shared" si="7"/>
        <v>1.4698513350941134E-2</v>
      </c>
      <c r="W57" s="86">
        <f t="shared" si="8"/>
        <v>1.9448124600605764E-2</v>
      </c>
      <c r="X57" s="68">
        <f t="shared" si="9"/>
        <v>1.9348698286067546E-2</v>
      </c>
      <c r="Y57" s="68">
        <f t="shared" si="10"/>
        <v>1.3282385701376066E-2</v>
      </c>
      <c r="Z57" s="68">
        <f t="shared" si="11"/>
        <v>1.3335469176786472E-2</v>
      </c>
      <c r="AA57" s="70">
        <f t="shared" si="12"/>
        <v>1.3732865999123794E-2</v>
      </c>
      <c r="AB57" s="86">
        <f t="shared" si="13"/>
        <v>2.8244099219065908</v>
      </c>
      <c r="AC57" s="68">
        <f t="shared" si="14"/>
        <v>1.3590812334725935</v>
      </c>
      <c r="AD57" s="68">
        <f t="shared" si="15"/>
        <v>1.0222184891603816</v>
      </c>
      <c r="AE57" s="68">
        <f t="shared" si="16"/>
        <v>0.88446857979423954</v>
      </c>
      <c r="AF57" s="70">
        <f t="shared" si="17"/>
        <v>1.0703165203737479</v>
      </c>
    </row>
    <row r="58" spans="1:32">
      <c r="A58" s="69" t="s">
        <v>1906</v>
      </c>
      <c r="B58" s="67" t="s">
        <v>1207</v>
      </c>
      <c r="C58" s="67" t="s">
        <v>1598</v>
      </c>
      <c r="D58" s="68">
        <v>-99.507424999999998</v>
      </c>
      <c r="E58" s="70">
        <v>27.493024599999998</v>
      </c>
      <c r="F58" s="136">
        <v>313.33</v>
      </c>
      <c r="G58" s="137">
        <v>347.18299999999999</v>
      </c>
      <c r="H58" s="137">
        <v>384.52199999999999</v>
      </c>
      <c r="I58" s="137">
        <v>414.46100000000001</v>
      </c>
      <c r="J58" s="137">
        <v>446.72399999999999</v>
      </c>
      <c r="K58" s="138">
        <v>480.63600000000002</v>
      </c>
      <c r="L58" s="136">
        <v>137.776117353589</v>
      </c>
      <c r="M58" s="137">
        <v>158.69075526432201</v>
      </c>
      <c r="N58" s="137">
        <v>176.997737344065</v>
      </c>
      <c r="O58" s="137">
        <v>183.115321535465</v>
      </c>
      <c r="P58" s="137">
        <v>186.06987814598801</v>
      </c>
      <c r="Q58" s="138">
        <v>192.852580280024</v>
      </c>
      <c r="R58" s="86">
        <f t="shared" si="3"/>
        <v>3.0360324143926372E-2</v>
      </c>
      <c r="S58" s="68">
        <f t="shared" si="4"/>
        <v>2.3072524986411609E-2</v>
      </c>
      <c r="T58" s="68">
        <f t="shared" si="5"/>
        <v>6.9126128765228875E-3</v>
      </c>
      <c r="U58" s="68">
        <f t="shared" si="6"/>
        <v>3.2269900582303683E-3</v>
      </c>
      <c r="V58" s="70">
        <f t="shared" si="7"/>
        <v>7.2904891448516626E-3</v>
      </c>
      <c r="W58" s="86">
        <f t="shared" si="8"/>
        <v>2.0519014042468156E-2</v>
      </c>
      <c r="X58" s="68">
        <f t="shared" si="9"/>
        <v>2.0429797204037474E-2</v>
      </c>
      <c r="Y58" s="68">
        <f t="shared" si="10"/>
        <v>1.4995575282098994E-2</v>
      </c>
      <c r="Z58" s="68">
        <f t="shared" si="11"/>
        <v>1.4992414672817792E-2</v>
      </c>
      <c r="AA58" s="70">
        <f t="shared" si="12"/>
        <v>1.4633854523095078E-2</v>
      </c>
      <c r="AB58" s="86">
        <f t="shared" si="13"/>
        <v>1.4796190538731382</v>
      </c>
      <c r="AC58" s="68">
        <f t="shared" si="14"/>
        <v>1.1293565352597754</v>
      </c>
      <c r="AD58" s="68">
        <f t="shared" si="15"/>
        <v>0.46097683793264249</v>
      </c>
      <c r="AE58" s="68">
        <f t="shared" si="16"/>
        <v>0.21524151570334485</v>
      </c>
      <c r="AF58" s="70">
        <f t="shared" si="17"/>
        <v>0.49819335933303482</v>
      </c>
    </row>
    <row r="59" spans="1:32">
      <c r="A59" s="69" t="s">
        <v>1906</v>
      </c>
      <c r="B59" s="67" t="s">
        <v>1207</v>
      </c>
      <c r="C59" s="67" t="s">
        <v>1599</v>
      </c>
      <c r="D59" s="68">
        <v>-96.720781599999995</v>
      </c>
      <c r="E59" s="70">
        <v>17.096586800000001</v>
      </c>
      <c r="F59" s="136">
        <v>504.839</v>
      </c>
      <c r="G59" s="137">
        <v>554.44100000000003</v>
      </c>
      <c r="H59" s="137">
        <v>608.71799999999996</v>
      </c>
      <c r="I59" s="137">
        <v>654.87</v>
      </c>
      <c r="J59" s="137">
        <v>704.55899999999997</v>
      </c>
      <c r="K59" s="138">
        <v>757.29200000000003</v>
      </c>
      <c r="L59" s="136">
        <v>89.4128760306088</v>
      </c>
      <c r="M59" s="137">
        <v>105.94076354830899</v>
      </c>
      <c r="N59" s="137">
        <v>117.242957932821</v>
      </c>
      <c r="O59" s="137">
        <v>124.095518515346</v>
      </c>
      <c r="P59" s="137">
        <v>128.99829160895399</v>
      </c>
      <c r="Q59" s="138">
        <v>141.071916466061</v>
      </c>
      <c r="R59" s="86">
        <f t="shared" si="3"/>
        <v>3.6969815202101727E-2</v>
      </c>
      <c r="S59" s="68">
        <f t="shared" si="4"/>
        <v>2.1336818814522145E-2</v>
      </c>
      <c r="T59" s="68">
        <f t="shared" si="5"/>
        <v>1.1689504774267888E-2</v>
      </c>
      <c r="U59" s="68">
        <f t="shared" si="6"/>
        <v>7.9016118426576375E-3</v>
      </c>
      <c r="V59" s="70">
        <f t="shared" si="7"/>
        <v>1.8719046130792255E-2</v>
      </c>
      <c r="W59" s="86">
        <f t="shared" si="8"/>
        <v>1.8744166480467662E-2</v>
      </c>
      <c r="X59" s="68">
        <f t="shared" si="9"/>
        <v>1.8678941462961833E-2</v>
      </c>
      <c r="Y59" s="68">
        <f t="shared" si="10"/>
        <v>1.4616327274874719E-2</v>
      </c>
      <c r="Z59" s="68">
        <f t="shared" si="11"/>
        <v>1.4627066503255884E-2</v>
      </c>
      <c r="AA59" s="70">
        <f t="shared" si="12"/>
        <v>1.4435367409615856E-2</v>
      </c>
      <c r="AB59" s="86">
        <f t="shared" si="13"/>
        <v>1.9723371130226615</v>
      </c>
      <c r="AC59" s="68">
        <f t="shared" si="14"/>
        <v>1.1422927180766946</v>
      </c>
      <c r="AD59" s="68">
        <f t="shared" si="15"/>
        <v>0.79975663888985282</v>
      </c>
      <c r="AE59" s="68">
        <f t="shared" si="16"/>
        <v>0.54020482103494871</v>
      </c>
      <c r="AF59" s="70">
        <f t="shared" si="17"/>
        <v>1.2967488529819411</v>
      </c>
    </row>
    <row r="60" spans="1:32">
      <c r="A60" s="69" t="s">
        <v>1906</v>
      </c>
      <c r="B60" s="67" t="s">
        <v>1207</v>
      </c>
      <c r="C60" s="67" t="s">
        <v>1225</v>
      </c>
      <c r="D60" s="68">
        <v>-97.106006199999996</v>
      </c>
      <c r="E60" s="70">
        <v>18.8497366</v>
      </c>
      <c r="F60" s="136">
        <v>383.31400000000002</v>
      </c>
      <c r="G60" s="137">
        <v>404.94600000000003</v>
      </c>
      <c r="H60" s="137">
        <v>427.786</v>
      </c>
      <c r="I60" s="137">
        <v>450.78500000000003</v>
      </c>
      <c r="J60" s="137">
        <v>475.36</v>
      </c>
      <c r="K60" s="138">
        <v>505.39600000000002</v>
      </c>
      <c r="L60" s="136">
        <v>32.326229837259802</v>
      </c>
      <c r="M60" s="137">
        <v>40.441106458257302</v>
      </c>
      <c r="N60" s="137">
        <v>45.457073341127597</v>
      </c>
      <c r="O60" s="137">
        <v>47.237885060157403</v>
      </c>
      <c r="P60" s="137">
        <v>49.248025511062202</v>
      </c>
      <c r="Q60" s="138">
        <v>54.614261010029502</v>
      </c>
      <c r="R60" s="86">
        <f t="shared" si="3"/>
        <v>5.0206143196099805E-2</v>
      </c>
      <c r="S60" s="68">
        <f t="shared" si="4"/>
        <v>2.4806279165718179E-2</v>
      </c>
      <c r="T60" s="68">
        <f t="shared" si="5"/>
        <v>7.835135824367314E-3</v>
      </c>
      <c r="U60" s="68">
        <f t="shared" si="6"/>
        <v>8.510713163152361E-3</v>
      </c>
      <c r="V60" s="70">
        <f t="shared" si="7"/>
        <v>2.1792692979181159E-2</v>
      </c>
      <c r="W60" s="86">
        <f t="shared" si="8"/>
        <v>1.0979845649765174E-2</v>
      </c>
      <c r="X60" s="68">
        <f t="shared" si="9"/>
        <v>1.0973869131317563E-2</v>
      </c>
      <c r="Y60" s="68">
        <f t="shared" si="10"/>
        <v>1.0473487378534438E-2</v>
      </c>
      <c r="Z60" s="68">
        <f t="shared" si="11"/>
        <v>1.061638085630217E-2</v>
      </c>
      <c r="AA60" s="70">
        <f t="shared" si="12"/>
        <v>1.2253973737065278E-2</v>
      </c>
      <c r="AB60" s="86">
        <f t="shared" si="13"/>
        <v>4.5725727662823354</v>
      </c>
      <c r="AC60" s="68">
        <f t="shared" si="14"/>
        <v>2.260486148401867</v>
      </c>
      <c r="AD60" s="68">
        <f t="shared" si="15"/>
        <v>0.74809235369162108</v>
      </c>
      <c r="AE60" s="68">
        <f t="shared" si="16"/>
        <v>0.80165861401818228</v>
      </c>
      <c r="AF60" s="70">
        <f t="shared" si="17"/>
        <v>1.7784184499484916</v>
      </c>
    </row>
    <row r="61" spans="1:32">
      <c r="A61" s="69" t="s">
        <v>1906</v>
      </c>
      <c r="B61" s="67" t="s">
        <v>1207</v>
      </c>
      <c r="C61" s="67" t="s">
        <v>1600</v>
      </c>
      <c r="D61" s="68">
        <v>-98.788922400000004</v>
      </c>
      <c r="E61" s="70">
        <v>20.104510000000001</v>
      </c>
      <c r="F61" s="136">
        <v>379.33</v>
      </c>
      <c r="G61" s="137">
        <v>441.34300000000002</v>
      </c>
      <c r="H61" s="137">
        <v>513.11800000000005</v>
      </c>
      <c r="I61" s="137">
        <v>570.40499999999997</v>
      </c>
      <c r="J61" s="137">
        <v>633.45299999999997</v>
      </c>
      <c r="K61" s="138">
        <v>692.702</v>
      </c>
      <c r="L61" s="136">
        <v>43.236669345225899</v>
      </c>
      <c r="M61" s="137">
        <v>58.709760717549202</v>
      </c>
      <c r="N61" s="137">
        <v>73.440632384583097</v>
      </c>
      <c r="O61" s="137">
        <v>91.597876705831396</v>
      </c>
      <c r="P61" s="137">
        <v>122.014476328832</v>
      </c>
      <c r="Q61" s="138">
        <v>146.58739802968</v>
      </c>
      <c r="R61" s="86">
        <f t="shared" si="3"/>
        <v>7.1573928365191289E-2</v>
      </c>
      <c r="S61" s="68">
        <f t="shared" si="4"/>
        <v>5.018201909526987E-2</v>
      </c>
      <c r="T61" s="68">
        <f t="shared" si="5"/>
        <v>4.9447407332129475E-2</v>
      </c>
      <c r="U61" s="68">
        <f t="shared" si="6"/>
        <v>6.6413329035309818E-2</v>
      </c>
      <c r="V61" s="70">
        <f t="shared" si="7"/>
        <v>4.0278698790827697E-2</v>
      </c>
      <c r="W61" s="86">
        <f t="shared" si="8"/>
        <v>3.028316245577926E-2</v>
      </c>
      <c r="X61" s="68">
        <f t="shared" si="9"/>
        <v>3.0136697460257385E-2</v>
      </c>
      <c r="Y61" s="68">
        <f t="shared" si="10"/>
        <v>2.1168159325309716E-2</v>
      </c>
      <c r="Z61" s="68">
        <f t="shared" si="11"/>
        <v>2.0967834233293861E-2</v>
      </c>
      <c r="AA61" s="70">
        <f t="shared" si="12"/>
        <v>1.7882817254126587E-2</v>
      </c>
      <c r="AB61" s="86">
        <f t="shared" si="13"/>
        <v>2.3634892316714455</v>
      </c>
      <c r="AC61" s="68">
        <f t="shared" si="14"/>
        <v>1.665146592835766</v>
      </c>
      <c r="AD61" s="68">
        <f t="shared" si="15"/>
        <v>2.3359332558030999</v>
      </c>
      <c r="AE61" s="68">
        <f t="shared" si="16"/>
        <v>3.1673909806981944</v>
      </c>
      <c r="AF61" s="70">
        <f t="shared" si="17"/>
        <v>2.2523687525539691</v>
      </c>
    </row>
    <row r="62" spans="1:32">
      <c r="A62" s="69" t="s">
        <v>1906</v>
      </c>
      <c r="B62" s="67" t="s">
        <v>1207</v>
      </c>
      <c r="C62" s="67" t="s">
        <v>1601</v>
      </c>
      <c r="D62" s="68">
        <v>-97.445124800000002</v>
      </c>
      <c r="E62" s="70">
        <v>20.537657400000001</v>
      </c>
      <c r="F62" s="136">
        <v>468.87700000000001</v>
      </c>
      <c r="G62" s="137">
        <v>490.87799999999999</v>
      </c>
      <c r="H62" s="137">
        <v>513.92399999999998</v>
      </c>
      <c r="I62" s="137">
        <v>538.41200000000003</v>
      </c>
      <c r="J62" s="137">
        <v>564.57799999999997</v>
      </c>
      <c r="K62" s="138">
        <v>598.41800000000001</v>
      </c>
      <c r="L62" s="136">
        <v>24.436016355866201</v>
      </c>
      <c r="M62" s="137">
        <v>28.981114845613199</v>
      </c>
      <c r="N62" s="137">
        <v>38.025774368629001</v>
      </c>
      <c r="O62" s="137">
        <v>39.417213544199399</v>
      </c>
      <c r="P62" s="137">
        <v>44.423208670409601</v>
      </c>
      <c r="Q62" s="138">
        <v>47.987397856473599</v>
      </c>
      <c r="R62" s="86">
        <f t="shared" si="3"/>
        <v>3.7199995478443729E-2</v>
      </c>
      <c r="S62" s="68">
        <f t="shared" si="4"/>
        <v>6.2417609337653689E-2</v>
      </c>
      <c r="T62" s="68">
        <f t="shared" si="5"/>
        <v>7.318400209718412E-3</v>
      </c>
      <c r="U62" s="68">
        <f t="shared" si="6"/>
        <v>2.540004569626348E-2</v>
      </c>
      <c r="V62" s="70">
        <f t="shared" si="7"/>
        <v>1.6046518442681127E-2</v>
      </c>
      <c r="W62" s="86">
        <f t="shared" si="8"/>
        <v>9.1710300985750476E-3</v>
      </c>
      <c r="X62" s="68">
        <f t="shared" si="9"/>
        <v>9.1759540371217155E-3</v>
      </c>
      <c r="Y62" s="68">
        <f t="shared" si="10"/>
        <v>9.3097343486047736E-3</v>
      </c>
      <c r="Z62" s="68">
        <f t="shared" si="11"/>
        <v>9.4908966154327468E-3</v>
      </c>
      <c r="AA62" s="70">
        <f t="shared" si="12"/>
        <v>1.1642191400190549E-2</v>
      </c>
      <c r="AB62" s="86">
        <f t="shared" si="13"/>
        <v>4.0562505060607847</v>
      </c>
      <c r="AC62" s="68">
        <f t="shared" si="14"/>
        <v>6.8023018734771963</v>
      </c>
      <c r="AD62" s="68">
        <f t="shared" si="15"/>
        <v>0.78610193757195679</v>
      </c>
      <c r="AE62" s="68">
        <f t="shared" si="16"/>
        <v>2.6762535433123924</v>
      </c>
      <c r="AF62" s="70">
        <f t="shared" si="17"/>
        <v>1.3783073900003475</v>
      </c>
    </row>
    <row r="63" spans="1:32">
      <c r="A63" s="69" t="s">
        <v>1906</v>
      </c>
      <c r="B63" s="67" t="s">
        <v>1207</v>
      </c>
      <c r="C63" s="67" t="s">
        <v>1226</v>
      </c>
      <c r="D63" s="68">
        <v>-98</v>
      </c>
      <c r="E63" s="70">
        <v>18.833333</v>
      </c>
      <c r="F63" s="136">
        <v>2285.357</v>
      </c>
      <c r="G63" s="137">
        <v>2499.1170000000002</v>
      </c>
      <c r="H63" s="137">
        <v>2732.4189999999999</v>
      </c>
      <c r="I63" s="137">
        <v>2954.7669999999998</v>
      </c>
      <c r="J63" s="137">
        <v>3194.848</v>
      </c>
      <c r="K63" s="138">
        <v>3443.2860000000001</v>
      </c>
      <c r="L63" s="136">
        <v>162.68613463434099</v>
      </c>
      <c r="M63" s="137">
        <v>193.69339979401499</v>
      </c>
      <c r="N63" s="137">
        <v>222.34031258226699</v>
      </c>
      <c r="O63" s="137">
        <v>257.99577387613499</v>
      </c>
      <c r="P63" s="137">
        <v>380.44836558963402</v>
      </c>
      <c r="Q63" s="138">
        <v>443.41434208895299</v>
      </c>
      <c r="R63" s="86">
        <f t="shared" si="3"/>
        <v>3.8119124569978888E-2</v>
      </c>
      <c r="S63" s="68">
        <f t="shared" si="4"/>
        <v>2.957964785451318E-2</v>
      </c>
      <c r="T63" s="68">
        <f t="shared" si="5"/>
        <v>3.2072871428275349E-2</v>
      </c>
      <c r="U63" s="68">
        <f t="shared" si="6"/>
        <v>9.4926044619854211E-2</v>
      </c>
      <c r="V63" s="70">
        <f t="shared" si="7"/>
        <v>3.310093152942413E-2</v>
      </c>
      <c r="W63" s="86">
        <f t="shared" si="8"/>
        <v>1.7883044203589615E-2</v>
      </c>
      <c r="X63" s="68">
        <f t="shared" si="9"/>
        <v>1.7849965592189425E-2</v>
      </c>
      <c r="Y63" s="68">
        <f t="shared" si="10"/>
        <v>1.5646500179241792E-2</v>
      </c>
      <c r="Z63" s="68">
        <f t="shared" si="11"/>
        <v>1.562394280428105E-2</v>
      </c>
      <c r="AA63" s="70">
        <f t="shared" si="12"/>
        <v>1.4977347127250674E-2</v>
      </c>
      <c r="AB63" s="86">
        <f t="shared" si="13"/>
        <v>2.1315791727634013</v>
      </c>
      <c r="AC63" s="68">
        <f t="shared" si="14"/>
        <v>1.6571263233950595</v>
      </c>
      <c r="AD63" s="68">
        <f t="shared" si="15"/>
        <v>2.0498431637016448</v>
      </c>
      <c r="AE63" s="68">
        <f t="shared" si="16"/>
        <v>6.0756779392359226</v>
      </c>
      <c r="AF63" s="70">
        <f t="shared" si="17"/>
        <v>2.2100663921448631</v>
      </c>
    </row>
    <row r="64" spans="1:32">
      <c r="A64" s="69" t="s">
        <v>1906</v>
      </c>
      <c r="B64" s="67" t="s">
        <v>1207</v>
      </c>
      <c r="C64" s="67" t="s">
        <v>1602</v>
      </c>
      <c r="D64" s="68">
        <v>-105.22030599999999</v>
      </c>
      <c r="E64" s="70">
        <v>20.640717599999999</v>
      </c>
      <c r="F64" s="136">
        <v>248.51499999999999</v>
      </c>
      <c r="G64" s="137">
        <v>307.80799999999999</v>
      </c>
      <c r="H64" s="137">
        <v>380.87400000000002</v>
      </c>
      <c r="I64" s="137">
        <v>443.83699999999999</v>
      </c>
      <c r="J64" s="137">
        <v>515.91</v>
      </c>
      <c r="K64" s="138">
        <v>578.34199999999998</v>
      </c>
      <c r="L64" s="136">
        <v>28.279322274629902</v>
      </c>
      <c r="M64" s="137">
        <v>30.636278659804201</v>
      </c>
      <c r="N64" s="137">
        <v>39.931933280371503</v>
      </c>
      <c r="O64" s="137">
        <v>43.258421920863398</v>
      </c>
      <c r="P64" s="137">
        <v>45.085753429902397</v>
      </c>
      <c r="Q64" s="138">
        <v>53.119253463036699</v>
      </c>
      <c r="R64" s="86">
        <f t="shared" si="3"/>
        <v>1.6669115067787781E-2</v>
      </c>
      <c r="S64" s="68">
        <f t="shared" si="4"/>
        <v>6.0683967030000306E-2</v>
      </c>
      <c r="T64" s="68">
        <f t="shared" si="5"/>
        <v>1.666079434289262E-2</v>
      </c>
      <c r="U64" s="68">
        <f t="shared" si="6"/>
        <v>8.4484427674310619E-3</v>
      </c>
      <c r="V64" s="70">
        <f t="shared" si="7"/>
        <v>3.5636534479231805E-2</v>
      </c>
      <c r="W64" s="86">
        <f t="shared" si="8"/>
        <v>4.2794601216441241E-2</v>
      </c>
      <c r="X64" s="68">
        <f t="shared" si="9"/>
        <v>4.2598479959781999E-2</v>
      </c>
      <c r="Y64" s="68">
        <f t="shared" si="10"/>
        <v>3.0597753228401303E-2</v>
      </c>
      <c r="Z64" s="68">
        <f t="shared" si="11"/>
        <v>3.0094990750619256E-2</v>
      </c>
      <c r="AA64" s="70">
        <f t="shared" si="12"/>
        <v>2.2846611505425485E-2</v>
      </c>
      <c r="AB64" s="86">
        <f t="shared" si="13"/>
        <v>0.38951443859660689</v>
      </c>
      <c r="AC64" s="68">
        <f t="shared" si="14"/>
        <v>1.4245570989221481</v>
      </c>
      <c r="AD64" s="68">
        <f t="shared" si="15"/>
        <v>0.54451038344305014</v>
      </c>
      <c r="AE64" s="68">
        <f t="shared" si="16"/>
        <v>0.28072588017848854</v>
      </c>
      <c r="AF64" s="70">
        <f t="shared" si="17"/>
        <v>1.5598170639339246</v>
      </c>
    </row>
    <row r="65" spans="1:32">
      <c r="A65" s="69" t="s">
        <v>1906</v>
      </c>
      <c r="B65" s="67" t="s">
        <v>1207</v>
      </c>
      <c r="C65" s="67" t="s">
        <v>1603</v>
      </c>
      <c r="D65" s="68">
        <v>-99.883737600000003</v>
      </c>
      <c r="E65" s="70">
        <v>20.805222499999999</v>
      </c>
      <c r="F65" s="136">
        <v>825.36500000000001</v>
      </c>
      <c r="G65" s="137">
        <v>952.69100000000003</v>
      </c>
      <c r="H65" s="137">
        <v>1098.876</v>
      </c>
      <c r="I65" s="137">
        <v>1213.537</v>
      </c>
      <c r="J65" s="137">
        <v>1339.1030000000001</v>
      </c>
      <c r="K65" s="138">
        <v>1459.2860000000001</v>
      </c>
      <c r="L65" s="136">
        <v>126.76231495909001</v>
      </c>
      <c r="M65" s="137">
        <v>159.64459087994601</v>
      </c>
      <c r="N65" s="137">
        <v>180.908644751238</v>
      </c>
      <c r="O65" s="137">
        <v>204.11797035372501</v>
      </c>
      <c r="P65" s="137">
        <v>223.02142240855099</v>
      </c>
      <c r="Q65" s="138">
        <v>250.673813910071</v>
      </c>
      <c r="R65" s="86">
        <f t="shared" si="3"/>
        <v>5.1880207349428886E-2</v>
      </c>
      <c r="S65" s="68">
        <f t="shared" si="4"/>
        <v>2.6639241272236686E-2</v>
      </c>
      <c r="T65" s="68">
        <f t="shared" si="5"/>
        <v>2.5658614196575797E-2</v>
      </c>
      <c r="U65" s="68">
        <f t="shared" si="6"/>
        <v>1.8522085068813247E-2</v>
      </c>
      <c r="V65" s="70">
        <f t="shared" si="7"/>
        <v>2.4797968915168909E-2</v>
      </c>
      <c r="W65" s="86">
        <f t="shared" si="8"/>
        <v>2.869297981928896E-2</v>
      </c>
      <c r="X65" s="68">
        <f t="shared" si="9"/>
        <v>2.8550501271947925E-2</v>
      </c>
      <c r="Y65" s="68">
        <f t="shared" si="10"/>
        <v>1.9850279365311675E-2</v>
      </c>
      <c r="Z65" s="68">
        <f t="shared" si="11"/>
        <v>1.969215015811351E-2</v>
      </c>
      <c r="AA65" s="70">
        <f t="shared" si="12"/>
        <v>1.7189457635445354E-2</v>
      </c>
      <c r="AB65" s="86">
        <f t="shared" si="13"/>
        <v>1.80811500500036</v>
      </c>
      <c r="AC65" s="68">
        <f t="shared" si="14"/>
        <v>0.93305686714547698</v>
      </c>
      <c r="AD65" s="68">
        <f t="shared" si="15"/>
        <v>1.2926072084110904</v>
      </c>
      <c r="AE65" s="68">
        <f t="shared" si="16"/>
        <v>0.94058215685410185</v>
      </c>
      <c r="AF65" s="70">
        <f t="shared" si="17"/>
        <v>1.4426266052766259</v>
      </c>
    </row>
    <row r="66" spans="1:32">
      <c r="A66" s="69" t="s">
        <v>1906</v>
      </c>
      <c r="B66" s="67" t="s">
        <v>1207</v>
      </c>
      <c r="C66" s="67" t="s">
        <v>1227</v>
      </c>
      <c r="D66" s="68">
        <v>-98.278819100000007</v>
      </c>
      <c r="E66" s="70">
        <v>26.0907673</v>
      </c>
      <c r="F66" s="136">
        <v>531.00300000000004</v>
      </c>
      <c r="G66" s="137">
        <v>622.20799999999997</v>
      </c>
      <c r="H66" s="137">
        <v>728.45699999999999</v>
      </c>
      <c r="I66" s="137">
        <v>809.68799999999999</v>
      </c>
      <c r="J66" s="137">
        <v>899.08399999999995</v>
      </c>
      <c r="K66" s="138">
        <v>983.12099999999998</v>
      </c>
      <c r="L66" s="136">
        <v>144.700631577612</v>
      </c>
      <c r="M66" s="137">
        <v>192.32661852013899</v>
      </c>
      <c r="N66" s="137">
        <v>246.32964245598299</v>
      </c>
      <c r="O66" s="137">
        <v>306.871994832192</v>
      </c>
      <c r="P66" s="137">
        <v>419.38158659902001</v>
      </c>
      <c r="Q66" s="138">
        <v>469.64813735990401</v>
      </c>
      <c r="R66" s="86">
        <f t="shared" si="3"/>
        <v>6.5826923384204025E-2</v>
      </c>
      <c r="S66" s="68">
        <f t="shared" si="4"/>
        <v>5.6157618068025474E-2</v>
      </c>
      <c r="T66" s="68">
        <f t="shared" si="5"/>
        <v>4.9155555760632755E-2</v>
      </c>
      <c r="U66" s="68">
        <f t="shared" si="6"/>
        <v>7.3326724928647904E-2</v>
      </c>
      <c r="V66" s="70">
        <f t="shared" si="7"/>
        <v>2.3971749054850593E-2</v>
      </c>
      <c r="W66" s="86">
        <f t="shared" si="8"/>
        <v>3.1701354207888416E-2</v>
      </c>
      <c r="X66" s="68">
        <f t="shared" si="9"/>
        <v>3.1530831303122071E-2</v>
      </c>
      <c r="Y66" s="68">
        <f t="shared" si="10"/>
        <v>2.1144077955976965E-2</v>
      </c>
      <c r="Z66" s="68">
        <f t="shared" si="11"/>
        <v>2.0945495796120473E-2</v>
      </c>
      <c r="AA66" s="70">
        <f t="shared" si="12"/>
        <v>1.7871147577323648E-2</v>
      </c>
      <c r="AB66" s="86">
        <f t="shared" si="13"/>
        <v>2.0764703915337459</v>
      </c>
      <c r="AC66" s="68">
        <f t="shared" si="14"/>
        <v>1.7810382963948352</v>
      </c>
      <c r="AD66" s="68">
        <f t="shared" si="15"/>
        <v>2.3247906985103395</v>
      </c>
      <c r="AE66" s="68">
        <f t="shared" si="16"/>
        <v>3.5008350073159638</v>
      </c>
      <c r="AF66" s="70">
        <f t="shared" si="17"/>
        <v>1.3413659615943119</v>
      </c>
    </row>
    <row r="67" spans="1:32">
      <c r="A67" s="69" t="s">
        <v>1906</v>
      </c>
      <c r="B67" s="67" t="s">
        <v>1207</v>
      </c>
      <c r="C67" s="67" t="s">
        <v>1228</v>
      </c>
      <c r="D67" s="68">
        <v>-100.9927509</v>
      </c>
      <c r="E67" s="70">
        <v>25.423042500000001</v>
      </c>
      <c r="F67" s="136">
        <v>643.27700000000004</v>
      </c>
      <c r="G67" s="137">
        <v>728.423</v>
      </c>
      <c r="H67" s="137">
        <v>824.36800000000005</v>
      </c>
      <c r="I67" s="137">
        <v>900.75599999999997</v>
      </c>
      <c r="J67" s="137">
        <v>983.78399999999999</v>
      </c>
      <c r="K67" s="138">
        <v>1066.097</v>
      </c>
      <c r="L67" s="136">
        <v>104.214768545551</v>
      </c>
      <c r="M67" s="137">
        <v>131.68362804140901</v>
      </c>
      <c r="N67" s="137">
        <v>151.225210741186</v>
      </c>
      <c r="O67" s="137">
        <v>162.65354189304301</v>
      </c>
      <c r="P67" s="137">
        <v>168.86098862499301</v>
      </c>
      <c r="Q67" s="138">
        <v>182.732143392262</v>
      </c>
      <c r="R67" s="86">
        <f t="shared" si="3"/>
        <v>5.2715867202356659E-2</v>
      </c>
      <c r="S67" s="68">
        <f t="shared" si="4"/>
        <v>2.9679593417082921E-2</v>
      </c>
      <c r="T67" s="68">
        <f t="shared" si="5"/>
        <v>1.5114320020907091E-2</v>
      </c>
      <c r="U67" s="68">
        <f t="shared" si="6"/>
        <v>7.6327224844963595E-3</v>
      </c>
      <c r="V67" s="70">
        <f t="shared" si="7"/>
        <v>1.6429081554264844E-2</v>
      </c>
      <c r="W67" s="86">
        <f t="shared" si="8"/>
        <v>2.4861299756417397E-2</v>
      </c>
      <c r="X67" s="68">
        <f t="shared" si="9"/>
        <v>2.4747021748440637E-2</v>
      </c>
      <c r="Y67" s="68">
        <f t="shared" si="10"/>
        <v>1.7723475713500018E-2</v>
      </c>
      <c r="Z67" s="68">
        <f t="shared" si="11"/>
        <v>1.7634390007809773E-2</v>
      </c>
      <c r="AA67" s="70">
        <f t="shared" si="12"/>
        <v>1.6070646839346402E-2</v>
      </c>
      <c r="AB67" s="86">
        <f t="shared" si="13"/>
        <v>2.1203986806341137</v>
      </c>
      <c r="AC67" s="68">
        <f t="shared" si="14"/>
        <v>1.1993198098253215</v>
      </c>
      <c r="AD67" s="68">
        <f t="shared" si="15"/>
        <v>0.85278532637898297</v>
      </c>
      <c r="AE67" s="68">
        <f t="shared" si="16"/>
        <v>0.4328316704527938</v>
      </c>
      <c r="AF67" s="70">
        <f t="shared" si="17"/>
        <v>1.0223036893599622</v>
      </c>
    </row>
    <row r="68" spans="1:32">
      <c r="A68" s="69" t="s">
        <v>1906</v>
      </c>
      <c r="B68" s="67" t="s">
        <v>1207</v>
      </c>
      <c r="C68" s="67" t="s">
        <v>1604</v>
      </c>
      <c r="D68" s="68">
        <v>-100.49491449999999</v>
      </c>
      <c r="E68" s="70">
        <v>22.500000100000001</v>
      </c>
      <c r="F68" s="136">
        <v>857.12300000000005</v>
      </c>
      <c r="G68" s="137">
        <v>945.11699999999996</v>
      </c>
      <c r="H68" s="137">
        <v>1041.8150000000001</v>
      </c>
      <c r="I68" s="137">
        <v>1125.855</v>
      </c>
      <c r="J68" s="137">
        <v>1216.5640000000001</v>
      </c>
      <c r="K68" s="138">
        <v>1310.7159999999999</v>
      </c>
      <c r="L68" s="136">
        <v>98.578385313534298</v>
      </c>
      <c r="M68" s="137">
        <v>131.494605151423</v>
      </c>
      <c r="N68" s="137">
        <v>152.78654804186701</v>
      </c>
      <c r="O68" s="137">
        <v>174.72919718016999</v>
      </c>
      <c r="P68" s="137">
        <v>188.002611683677</v>
      </c>
      <c r="Q68" s="138">
        <v>205.18417478609501</v>
      </c>
      <c r="R68" s="86">
        <f t="shared" ref="R68:R131" si="18">(M68-L68)/L68/5</f>
        <v>6.6781819834432765E-2</v>
      </c>
      <c r="S68" s="68">
        <f t="shared" ref="S68:S131" si="19">(N68-M68)/M68/5</f>
        <v>3.2384511692970533E-2</v>
      </c>
      <c r="T68" s="68">
        <f t="shared" ref="T68:T131" si="20">(O68-N68)/N68/5</f>
        <v>2.8723273638318204E-2</v>
      </c>
      <c r="U68" s="68">
        <f t="shared" ref="U68:U131" si="21">(P68-O68)/O68/5</f>
        <v>1.5193127099210885E-2</v>
      </c>
      <c r="V68" s="70">
        <f t="shared" ref="V68:V131" si="22">(Q68-P68)/P68/5</f>
        <v>1.8278004702750379E-2</v>
      </c>
      <c r="W68" s="86">
        <f t="shared" ref="W68:W131" si="23">LN(G68/F68)/5</f>
        <v>1.954545942678499E-2</v>
      </c>
      <c r="X68" s="68">
        <f t="shared" ref="X68:X131" si="24">LN(H68/G68)/5</f>
        <v>1.9482186802137775E-2</v>
      </c>
      <c r="Y68" s="68">
        <f t="shared" ref="Y68:Y131" si="25">LN(I68/H68)/5</f>
        <v>1.5515672524057566E-2</v>
      </c>
      <c r="Z68" s="68">
        <f t="shared" ref="Z68:Z131" si="26">LN(J68/I68)/5</f>
        <v>1.5497548960305649E-2</v>
      </c>
      <c r="AA68" s="70">
        <f t="shared" ref="AA68:AA131" si="27">LN(K68/J68)/5</f>
        <v>1.4908612196443813E-2</v>
      </c>
      <c r="AB68" s="86">
        <f t="shared" ref="AB68:AB131" si="28">R68/W68</f>
        <v>3.4167434172928841</v>
      </c>
      <c r="AC68" s="68">
        <f t="shared" ref="AC68:AC131" si="29">S68/X68</f>
        <v>1.6622626618802869</v>
      </c>
      <c r="AD68" s="68">
        <f t="shared" ref="AD68:AD131" si="30">T68/Y68</f>
        <v>1.8512425802865982</v>
      </c>
      <c r="AE68" s="68">
        <f t="shared" ref="AE68:AE131" si="31">U68/Z68</f>
        <v>0.98035677371470231</v>
      </c>
      <c r="AF68" s="70">
        <f t="shared" ref="AF68:AF131" si="32">V68/AA68</f>
        <v>1.2260030955202039</v>
      </c>
    </row>
    <row r="69" spans="1:32">
      <c r="A69" s="69" t="s">
        <v>1906</v>
      </c>
      <c r="B69" s="67" t="s">
        <v>1207</v>
      </c>
      <c r="C69" s="67" t="s">
        <v>1229</v>
      </c>
      <c r="D69" s="68">
        <v>-97.894867399999995</v>
      </c>
      <c r="E69" s="70">
        <v>22.270109600000001</v>
      </c>
      <c r="F69" s="136">
        <v>750.28200000000004</v>
      </c>
      <c r="G69" s="137">
        <v>803.45799999999997</v>
      </c>
      <c r="H69" s="137">
        <v>860.52599999999995</v>
      </c>
      <c r="I69" s="137">
        <v>928.25300000000004</v>
      </c>
      <c r="J69" s="137">
        <v>1001.278</v>
      </c>
      <c r="K69" s="138">
        <v>1077.7360000000001</v>
      </c>
      <c r="L69" s="136">
        <v>98.357848536074599</v>
      </c>
      <c r="M69" s="137">
        <v>106.127443973654</v>
      </c>
      <c r="N69" s="137">
        <v>115.44915173957401</v>
      </c>
      <c r="O69" s="137">
        <v>118.852219509275</v>
      </c>
      <c r="P69" s="137">
        <v>121.061320949266</v>
      </c>
      <c r="Q69" s="138">
        <v>126.131124291836</v>
      </c>
      <c r="R69" s="86">
        <f t="shared" si="18"/>
        <v>1.5798628280751285E-2</v>
      </c>
      <c r="S69" s="68">
        <f t="shared" si="19"/>
        <v>1.7567007018908534E-2</v>
      </c>
      <c r="T69" s="68">
        <f t="shared" si="20"/>
        <v>5.8953534407554815E-3</v>
      </c>
      <c r="U69" s="68">
        <f t="shared" si="21"/>
        <v>3.7173919832748405E-3</v>
      </c>
      <c r="V69" s="70">
        <f t="shared" si="22"/>
        <v>8.3755956119042109E-3</v>
      </c>
      <c r="W69" s="86">
        <f t="shared" si="23"/>
        <v>1.3695155327659711E-2</v>
      </c>
      <c r="X69" s="68">
        <f t="shared" si="24"/>
        <v>1.3723783537609122E-2</v>
      </c>
      <c r="Y69" s="68">
        <f t="shared" si="25"/>
        <v>1.5152098950702728E-2</v>
      </c>
      <c r="Z69" s="68">
        <f t="shared" si="26"/>
        <v>1.5145627619064314E-2</v>
      </c>
      <c r="AA69" s="70">
        <f t="shared" si="27"/>
        <v>1.47170720964214E-2</v>
      </c>
      <c r="AB69" s="86">
        <f t="shared" si="28"/>
        <v>1.1535924860116957</v>
      </c>
      <c r="AC69" s="68">
        <f t="shared" si="29"/>
        <v>1.28004110315259</v>
      </c>
      <c r="AD69" s="68">
        <f t="shared" si="30"/>
        <v>0.38907833561119037</v>
      </c>
      <c r="AE69" s="68">
        <f t="shared" si="31"/>
        <v>0.24544324453056229</v>
      </c>
      <c r="AF69" s="70">
        <f t="shared" si="32"/>
        <v>0.56910746628337971</v>
      </c>
    </row>
    <row r="70" spans="1:32">
      <c r="A70" s="69" t="s">
        <v>1906</v>
      </c>
      <c r="B70" s="67" t="s">
        <v>1207</v>
      </c>
      <c r="C70" s="67" t="s">
        <v>1605</v>
      </c>
      <c r="D70" s="68">
        <v>-97.397834799999998</v>
      </c>
      <c r="E70" s="70">
        <v>18.4658011</v>
      </c>
      <c r="F70" s="136">
        <v>242.37</v>
      </c>
      <c r="G70" s="137">
        <v>268.48200000000003</v>
      </c>
      <c r="H70" s="137">
        <v>297.25200000000001</v>
      </c>
      <c r="I70" s="137">
        <v>318.79700000000003</v>
      </c>
      <c r="J70" s="137">
        <v>341.95600000000002</v>
      </c>
      <c r="K70" s="138">
        <v>366.94799999999998</v>
      </c>
      <c r="L70" s="136">
        <v>31.601032327994702</v>
      </c>
      <c r="M70" s="137">
        <v>31.601032327994702</v>
      </c>
      <c r="N70" s="137">
        <v>41.881540540776598</v>
      </c>
      <c r="O70" s="137">
        <v>44.605801480436902</v>
      </c>
      <c r="P70" s="137">
        <v>46.052911943101002</v>
      </c>
      <c r="Q70" s="138">
        <v>55.945698095301601</v>
      </c>
      <c r="R70" s="86">
        <f t="shared" si="18"/>
        <v>0</v>
      </c>
      <c r="S70" s="68">
        <f t="shared" si="19"/>
        <v>6.5064382113078037E-2</v>
      </c>
      <c r="T70" s="68">
        <f t="shared" si="20"/>
        <v>1.3009363573949323E-2</v>
      </c>
      <c r="U70" s="68">
        <f t="shared" si="21"/>
        <v>6.4884405823254594E-3</v>
      </c>
      <c r="V70" s="70">
        <f t="shared" si="22"/>
        <v>4.2962695450933792E-2</v>
      </c>
      <c r="W70" s="86">
        <f t="shared" si="23"/>
        <v>2.0463677687165189E-2</v>
      </c>
      <c r="X70" s="68">
        <f t="shared" si="24"/>
        <v>2.0359278259169715E-2</v>
      </c>
      <c r="Y70" s="68">
        <f t="shared" si="25"/>
        <v>1.3994854538359866E-2</v>
      </c>
      <c r="Z70" s="68">
        <f t="shared" si="26"/>
        <v>1.4025507446376701E-2</v>
      </c>
      <c r="AA70" s="70">
        <f t="shared" si="27"/>
        <v>1.4107614965460291E-2</v>
      </c>
      <c r="AB70" s="86">
        <f t="shared" si="28"/>
        <v>0</v>
      </c>
      <c r="AC70" s="68">
        <f t="shared" si="29"/>
        <v>3.1958098555764556</v>
      </c>
      <c r="AD70" s="68">
        <f t="shared" si="30"/>
        <v>0.92958190728533019</v>
      </c>
      <c r="AE70" s="68">
        <f t="shared" si="31"/>
        <v>0.4626171714023552</v>
      </c>
      <c r="AF70" s="70">
        <f t="shared" si="32"/>
        <v>3.0453549771608786</v>
      </c>
    </row>
    <row r="71" spans="1:32">
      <c r="A71" s="69" t="s">
        <v>1906</v>
      </c>
      <c r="B71" s="67" t="s">
        <v>1207</v>
      </c>
      <c r="C71" s="67" t="s">
        <v>1230</v>
      </c>
      <c r="D71" s="68">
        <v>-104.8915889</v>
      </c>
      <c r="E71" s="70">
        <v>21.511915599999998</v>
      </c>
      <c r="F71" s="136">
        <v>345.678</v>
      </c>
      <c r="G71" s="137">
        <v>385.60199999999998</v>
      </c>
      <c r="H71" s="137">
        <v>430.226</v>
      </c>
      <c r="I71" s="137">
        <v>484.99400000000003</v>
      </c>
      <c r="J71" s="137">
        <v>545.94100000000003</v>
      </c>
      <c r="K71" s="138">
        <v>601.41499999999996</v>
      </c>
      <c r="L71" s="136">
        <v>36.346460954786501</v>
      </c>
      <c r="M71" s="137">
        <v>42.788223506223801</v>
      </c>
      <c r="N71" s="137">
        <v>47.094670359992499</v>
      </c>
      <c r="O71" s="137">
        <v>50.631480542119803</v>
      </c>
      <c r="P71" s="137">
        <v>53.455215865114297</v>
      </c>
      <c r="Q71" s="138">
        <v>58.623030897434298</v>
      </c>
      <c r="R71" s="86">
        <f t="shared" si="18"/>
        <v>3.5446436226352754E-2</v>
      </c>
      <c r="S71" s="68">
        <f t="shared" si="19"/>
        <v>2.0129121991439066E-2</v>
      </c>
      <c r="T71" s="68">
        <f t="shared" si="20"/>
        <v>1.5020001860473231E-2</v>
      </c>
      <c r="U71" s="68">
        <f t="shared" si="21"/>
        <v>1.1154069731954444E-2</v>
      </c>
      <c r="V71" s="70">
        <f t="shared" si="22"/>
        <v>1.9335119870660167E-2</v>
      </c>
      <c r="W71" s="86">
        <f t="shared" si="23"/>
        <v>2.1859608707149182E-2</v>
      </c>
      <c r="X71" s="68">
        <f t="shared" si="24"/>
        <v>2.1900980513699979E-2</v>
      </c>
      <c r="Y71" s="68">
        <f t="shared" si="25"/>
        <v>2.3965173542701692E-2</v>
      </c>
      <c r="Z71" s="68">
        <f t="shared" si="26"/>
        <v>2.3674878314230981E-2</v>
      </c>
      <c r="AA71" s="70">
        <f t="shared" si="27"/>
        <v>1.935486014955071E-2</v>
      </c>
      <c r="AB71" s="86">
        <f t="shared" si="28"/>
        <v>1.6215494385661167</v>
      </c>
      <c r="AC71" s="68">
        <f t="shared" si="29"/>
        <v>0.91909684038335449</v>
      </c>
      <c r="AD71" s="68">
        <f t="shared" si="30"/>
        <v>0.62674287894098701</v>
      </c>
      <c r="AE71" s="68">
        <f t="shared" si="31"/>
        <v>0.47113525078816254</v>
      </c>
      <c r="AF71" s="70">
        <f t="shared" si="32"/>
        <v>0.99898008672044047</v>
      </c>
    </row>
    <row r="72" spans="1:32">
      <c r="A72" s="69" t="s">
        <v>1906</v>
      </c>
      <c r="B72" s="67" t="s">
        <v>1207</v>
      </c>
      <c r="C72" s="67" t="s">
        <v>1231</v>
      </c>
      <c r="D72" s="68">
        <v>-117.01952900000001</v>
      </c>
      <c r="E72" s="70">
        <v>32.531739700000003</v>
      </c>
      <c r="F72" s="136">
        <v>1364.9179999999999</v>
      </c>
      <c r="G72" s="137">
        <v>1547.768</v>
      </c>
      <c r="H72" s="137">
        <v>1754.403</v>
      </c>
      <c r="I72" s="137">
        <v>1938.597</v>
      </c>
      <c r="J72" s="137">
        <v>2140.3980000000001</v>
      </c>
      <c r="K72" s="138">
        <v>2333.2150000000001</v>
      </c>
      <c r="L72" s="136">
        <v>1404.2664489645699</v>
      </c>
      <c r="M72" s="137">
        <v>1453.8551151173001</v>
      </c>
      <c r="N72" s="137">
        <v>1506.72521298417</v>
      </c>
      <c r="O72" s="137">
        <v>1522.39195193865</v>
      </c>
      <c r="P72" s="137">
        <v>1537.0431322255299</v>
      </c>
      <c r="Q72" s="138">
        <v>1568.63565729636</v>
      </c>
      <c r="R72" s="86">
        <f t="shared" si="18"/>
        <v>7.0625722332530536E-3</v>
      </c>
      <c r="S72" s="68">
        <f t="shared" si="19"/>
        <v>7.2730903261435621E-3</v>
      </c>
      <c r="T72" s="68">
        <f t="shared" si="20"/>
        <v>2.0795748049441611E-3</v>
      </c>
      <c r="U72" s="68">
        <f t="shared" si="21"/>
        <v>1.924757979470763E-3</v>
      </c>
      <c r="V72" s="70">
        <f t="shared" si="22"/>
        <v>4.1108182858975943E-3</v>
      </c>
      <c r="W72" s="86">
        <f t="shared" si="23"/>
        <v>2.5143907912474402E-2</v>
      </c>
      <c r="X72" s="68">
        <f t="shared" si="24"/>
        <v>2.5062946994329694E-2</v>
      </c>
      <c r="Y72" s="68">
        <f t="shared" si="25"/>
        <v>1.9967177492052481E-2</v>
      </c>
      <c r="Z72" s="68">
        <f t="shared" si="26"/>
        <v>1.9805455496625993E-2</v>
      </c>
      <c r="AA72" s="70">
        <f t="shared" si="27"/>
        <v>1.7251070353136951E-2</v>
      </c>
      <c r="AB72" s="86">
        <f t="shared" si="28"/>
        <v>0.28088602049600925</v>
      </c>
      <c r="AC72" s="68">
        <f t="shared" si="29"/>
        <v>0.29019294210649071</v>
      </c>
      <c r="AD72" s="68">
        <f t="shared" si="30"/>
        <v>0.10414966290412817</v>
      </c>
      <c r="AE72" s="68">
        <f t="shared" si="31"/>
        <v>9.7183222057107443E-2</v>
      </c>
      <c r="AF72" s="70">
        <f t="shared" si="32"/>
        <v>0.23829352044524468</v>
      </c>
    </row>
    <row r="73" spans="1:32">
      <c r="A73" s="69" t="s">
        <v>1906</v>
      </c>
      <c r="B73" s="67" t="s">
        <v>1207</v>
      </c>
      <c r="C73" s="67" t="s">
        <v>1232</v>
      </c>
      <c r="D73" s="68">
        <v>-98.166667000000004</v>
      </c>
      <c r="E73" s="70">
        <v>19.416667</v>
      </c>
      <c r="F73" s="136">
        <v>411.42700000000002</v>
      </c>
      <c r="G73" s="137">
        <v>453.73099999999999</v>
      </c>
      <c r="H73" s="137">
        <v>500.31400000000002</v>
      </c>
      <c r="I73" s="137">
        <v>546.34799999999996</v>
      </c>
      <c r="J73" s="137">
        <v>596.36199999999997</v>
      </c>
      <c r="K73" s="138">
        <v>646.05600000000004</v>
      </c>
      <c r="L73" s="136">
        <v>34.617719422002999</v>
      </c>
      <c r="M73" s="137">
        <v>48.196323238285501</v>
      </c>
      <c r="N73" s="137">
        <v>63.4237621953935</v>
      </c>
      <c r="O73" s="137">
        <v>66.576042980415394</v>
      </c>
      <c r="P73" s="137">
        <v>73.071444342930803</v>
      </c>
      <c r="Q73" s="138">
        <v>88.573673458619595</v>
      </c>
      <c r="R73" s="86">
        <f t="shared" si="18"/>
        <v>7.844886400952196E-2</v>
      </c>
      <c r="S73" s="68">
        <f t="shared" si="19"/>
        <v>6.3189214172303693E-2</v>
      </c>
      <c r="T73" s="68">
        <f t="shared" si="20"/>
        <v>9.9403777887236266E-3</v>
      </c>
      <c r="U73" s="68">
        <f t="shared" si="21"/>
        <v>1.9512728818761892E-2</v>
      </c>
      <c r="V73" s="70">
        <f t="shared" si="22"/>
        <v>4.2430334462626604E-2</v>
      </c>
      <c r="W73" s="86">
        <f t="shared" si="23"/>
        <v>1.9574581360234718E-2</v>
      </c>
      <c r="X73" s="68">
        <f t="shared" si="24"/>
        <v>1.9546277977719427E-2</v>
      </c>
      <c r="Y73" s="68">
        <f t="shared" si="25"/>
        <v>1.760404680805109E-2</v>
      </c>
      <c r="Z73" s="68">
        <f t="shared" si="26"/>
        <v>1.7518345976118874E-2</v>
      </c>
      <c r="AA73" s="70">
        <f t="shared" si="27"/>
        <v>1.6007664419683067E-2</v>
      </c>
      <c r="AB73" s="86">
        <f t="shared" si="28"/>
        <v>4.0076905128039622</v>
      </c>
      <c r="AC73" s="68">
        <f t="shared" si="29"/>
        <v>3.2328003441029711</v>
      </c>
      <c r="AD73" s="68">
        <f t="shared" si="30"/>
        <v>0.56466435798031755</v>
      </c>
      <c r="AE73" s="68">
        <f t="shared" si="31"/>
        <v>1.1138453850244636</v>
      </c>
      <c r="AF73" s="70">
        <f t="shared" si="32"/>
        <v>2.6506261844453802</v>
      </c>
    </row>
    <row r="74" spans="1:32">
      <c r="A74" s="69" t="s">
        <v>1906</v>
      </c>
      <c r="B74" s="67" t="s">
        <v>1207</v>
      </c>
      <c r="C74" s="67" t="s">
        <v>1606</v>
      </c>
      <c r="D74" s="68">
        <v>-99.656900699999994</v>
      </c>
      <c r="E74" s="70">
        <v>19.292545</v>
      </c>
      <c r="F74" s="136">
        <v>1553.4090000000001</v>
      </c>
      <c r="G74" s="137">
        <v>1735.8530000000001</v>
      </c>
      <c r="H74" s="137">
        <v>1940.107</v>
      </c>
      <c r="I74" s="137">
        <v>2189.4810000000002</v>
      </c>
      <c r="J74" s="137">
        <v>2467.241</v>
      </c>
      <c r="K74" s="138">
        <v>2719.5169999999998</v>
      </c>
      <c r="L74" s="136">
        <v>175.762925360992</v>
      </c>
      <c r="M74" s="137">
        <v>221.54347118498299</v>
      </c>
      <c r="N74" s="137">
        <v>246.702212330355</v>
      </c>
      <c r="O74" s="137">
        <v>258.44500245055099</v>
      </c>
      <c r="P74" s="137">
        <v>276.90811456766602</v>
      </c>
      <c r="Q74" s="138">
        <v>322.45333977691098</v>
      </c>
      <c r="R74" s="86">
        <f t="shared" si="18"/>
        <v>5.2093518277491424E-2</v>
      </c>
      <c r="S74" s="68">
        <f t="shared" si="19"/>
        <v>2.2712238831326351E-2</v>
      </c>
      <c r="T74" s="68">
        <f t="shared" si="20"/>
        <v>9.5198093355331644E-3</v>
      </c>
      <c r="U74" s="68">
        <f t="shared" si="21"/>
        <v>1.4287846111977059E-2</v>
      </c>
      <c r="V74" s="70">
        <f t="shared" si="22"/>
        <v>3.289555113280395E-2</v>
      </c>
      <c r="W74" s="86">
        <f t="shared" si="23"/>
        <v>2.2209412900816905E-2</v>
      </c>
      <c r="X74" s="68">
        <f t="shared" si="24"/>
        <v>2.224883819199645E-2</v>
      </c>
      <c r="Y74" s="68">
        <f t="shared" si="25"/>
        <v>2.4184280649579615E-2</v>
      </c>
      <c r="Z74" s="68">
        <f t="shared" si="26"/>
        <v>2.3887198567196177E-2</v>
      </c>
      <c r="AA74" s="70">
        <f t="shared" si="27"/>
        <v>1.9470753746623687E-2</v>
      </c>
      <c r="AB74" s="86">
        <f t="shared" si="28"/>
        <v>2.3455603491245518</v>
      </c>
      <c r="AC74" s="68">
        <f t="shared" si="29"/>
        <v>1.0208280825870988</v>
      </c>
      <c r="AD74" s="68">
        <f t="shared" si="30"/>
        <v>0.39363624138635039</v>
      </c>
      <c r="AE74" s="68">
        <f t="shared" si="31"/>
        <v>0.59813820661240202</v>
      </c>
      <c r="AF74" s="70">
        <f t="shared" si="32"/>
        <v>1.6894852434004093</v>
      </c>
    </row>
    <row r="75" spans="1:32">
      <c r="A75" s="69" t="s">
        <v>1906</v>
      </c>
      <c r="B75" s="67" t="s">
        <v>1207</v>
      </c>
      <c r="C75" s="67" t="s">
        <v>1607</v>
      </c>
      <c r="D75" s="68">
        <v>-93.115959000000004</v>
      </c>
      <c r="E75" s="70">
        <v>16.753800999999999</v>
      </c>
      <c r="F75" s="136">
        <v>528.64099999999996</v>
      </c>
      <c r="G75" s="137">
        <v>602.04700000000003</v>
      </c>
      <c r="H75" s="137">
        <v>685.4</v>
      </c>
      <c r="I75" s="137">
        <v>762.73800000000006</v>
      </c>
      <c r="J75" s="137">
        <v>847.92399999999998</v>
      </c>
      <c r="K75" s="138">
        <v>927.75800000000004</v>
      </c>
      <c r="L75" s="136">
        <v>58.921712239384803</v>
      </c>
      <c r="M75" s="137">
        <v>69.657909094235194</v>
      </c>
      <c r="N75" s="137">
        <v>76.408774409113903</v>
      </c>
      <c r="O75" s="137">
        <v>82.501093846622695</v>
      </c>
      <c r="P75" s="137">
        <v>94.252470162934998</v>
      </c>
      <c r="Q75" s="138">
        <v>107.265394216915</v>
      </c>
      <c r="R75" s="86">
        <f t="shared" si="18"/>
        <v>3.6442243264186873E-2</v>
      </c>
      <c r="S75" s="68">
        <f t="shared" si="19"/>
        <v>1.9382911151541879E-2</v>
      </c>
      <c r="T75" s="68">
        <f t="shared" si="20"/>
        <v>1.5946648757612085E-2</v>
      </c>
      <c r="U75" s="68">
        <f t="shared" si="21"/>
        <v>2.8487807296614077E-2</v>
      </c>
      <c r="V75" s="70">
        <f t="shared" si="22"/>
        <v>2.7612908248419284E-2</v>
      </c>
      <c r="W75" s="86">
        <f t="shared" si="23"/>
        <v>2.6005190562743741E-2</v>
      </c>
      <c r="X75" s="68">
        <f t="shared" si="24"/>
        <v>2.5933418817906291E-2</v>
      </c>
      <c r="Y75" s="68">
        <f t="shared" si="25"/>
        <v>2.138239629716138E-2</v>
      </c>
      <c r="Z75" s="68">
        <f t="shared" si="26"/>
        <v>2.1175283641545875E-2</v>
      </c>
      <c r="AA75" s="70">
        <f t="shared" si="27"/>
        <v>1.7995982756429874E-2</v>
      </c>
      <c r="AB75" s="86">
        <f t="shared" si="28"/>
        <v>1.4013449805822897</v>
      </c>
      <c r="AC75" s="68">
        <f t="shared" si="29"/>
        <v>0.74741056270446404</v>
      </c>
      <c r="AD75" s="68">
        <f t="shared" si="30"/>
        <v>0.7457839867895949</v>
      </c>
      <c r="AE75" s="68">
        <f t="shared" si="31"/>
        <v>1.3453329730479284</v>
      </c>
      <c r="AF75" s="70">
        <f t="shared" si="32"/>
        <v>1.5343929043582425</v>
      </c>
    </row>
    <row r="76" spans="1:32">
      <c r="A76" s="69" t="s">
        <v>1906</v>
      </c>
      <c r="B76" s="67" t="s">
        <v>1207</v>
      </c>
      <c r="C76" s="67" t="s">
        <v>1608</v>
      </c>
      <c r="D76" s="68">
        <v>-102.05226469999999</v>
      </c>
      <c r="E76" s="70">
        <v>19.414726900000002</v>
      </c>
      <c r="F76" s="136">
        <v>226.66800000000001</v>
      </c>
      <c r="G76" s="137">
        <v>238.27</v>
      </c>
      <c r="H76" s="137">
        <v>264.935</v>
      </c>
      <c r="I76" s="137">
        <v>295.85199999999998</v>
      </c>
      <c r="J76" s="137">
        <v>329.99599999999998</v>
      </c>
      <c r="K76" s="138">
        <v>361.72199999999998</v>
      </c>
      <c r="L76" s="136">
        <v>25.153946008672499</v>
      </c>
      <c r="M76" s="137">
        <v>26.504648807205299</v>
      </c>
      <c r="N76" s="137">
        <v>30.4007425247062</v>
      </c>
      <c r="O76" s="137">
        <v>32.303393892794503</v>
      </c>
      <c r="P76" s="137">
        <v>33.259527790915399</v>
      </c>
      <c r="Q76" s="138">
        <v>39.493984952517202</v>
      </c>
      <c r="R76" s="86">
        <f t="shared" si="18"/>
        <v>1.0739490321455806E-2</v>
      </c>
      <c r="S76" s="68">
        <f t="shared" si="19"/>
        <v>2.9399323460884686E-2</v>
      </c>
      <c r="T76" s="68">
        <f t="shared" si="20"/>
        <v>1.2517137478086591E-2</v>
      </c>
      <c r="U76" s="68">
        <f t="shared" si="21"/>
        <v>5.9197117262292896E-3</v>
      </c>
      <c r="V76" s="70">
        <f t="shared" si="22"/>
        <v>3.7489751512976684E-2</v>
      </c>
      <c r="W76" s="86">
        <f t="shared" si="23"/>
        <v>9.9836185217749319E-3</v>
      </c>
      <c r="X76" s="68">
        <f t="shared" si="24"/>
        <v>2.1216005686799398E-2</v>
      </c>
      <c r="Y76" s="68">
        <f t="shared" si="25"/>
        <v>2.2074963280364675E-2</v>
      </c>
      <c r="Z76" s="68">
        <f t="shared" si="26"/>
        <v>2.1844240778512842E-2</v>
      </c>
      <c r="AA76" s="70">
        <f t="shared" si="27"/>
        <v>1.8359085564122343E-2</v>
      </c>
      <c r="AB76" s="86">
        <f t="shared" si="28"/>
        <v>1.075711206115525</v>
      </c>
      <c r="AC76" s="68">
        <f t="shared" si="29"/>
        <v>1.3857143467479813</v>
      </c>
      <c r="AD76" s="68">
        <f t="shared" si="30"/>
        <v>0.56702868852426958</v>
      </c>
      <c r="AE76" s="68">
        <f t="shared" si="31"/>
        <v>0.27099645102118786</v>
      </c>
      <c r="AF76" s="70">
        <f t="shared" si="32"/>
        <v>2.0420271686210687</v>
      </c>
    </row>
    <row r="77" spans="1:32">
      <c r="A77" s="69" t="s">
        <v>1906</v>
      </c>
      <c r="B77" s="67" t="s">
        <v>1207</v>
      </c>
      <c r="C77" s="67" t="s">
        <v>1233</v>
      </c>
      <c r="D77" s="68">
        <v>-96.666667000000004</v>
      </c>
      <c r="E77" s="70">
        <v>19.333333</v>
      </c>
      <c r="F77" s="136">
        <v>692.005</v>
      </c>
      <c r="G77" s="137">
        <v>749.95699999999999</v>
      </c>
      <c r="H77" s="137">
        <v>812.51400000000001</v>
      </c>
      <c r="I77" s="137">
        <v>863.70899999999995</v>
      </c>
      <c r="J77" s="137">
        <v>918.529</v>
      </c>
      <c r="K77" s="138">
        <v>981.06899999999996</v>
      </c>
      <c r="L77" s="136">
        <v>64.423721458717296</v>
      </c>
      <c r="M77" s="137">
        <v>69.331194826445795</v>
      </c>
      <c r="N77" s="137">
        <v>89.124056297292796</v>
      </c>
      <c r="O77" s="137">
        <v>99.653695236706398</v>
      </c>
      <c r="P77" s="137">
        <v>108.479177094479</v>
      </c>
      <c r="Q77" s="138">
        <v>121.84105316401801</v>
      </c>
      <c r="R77" s="86">
        <f t="shared" si="18"/>
        <v>1.5234988779321626E-2</v>
      </c>
      <c r="S77" s="68">
        <f t="shared" si="19"/>
        <v>5.7096553781868994E-2</v>
      </c>
      <c r="T77" s="68">
        <f t="shared" si="20"/>
        <v>2.3629173484406244E-2</v>
      </c>
      <c r="U77" s="68">
        <f t="shared" si="21"/>
        <v>1.7712302261967357E-2</v>
      </c>
      <c r="V77" s="70">
        <f t="shared" si="22"/>
        <v>2.4634914141912413E-2</v>
      </c>
      <c r="W77" s="86">
        <f t="shared" si="23"/>
        <v>1.6084538105662412E-2</v>
      </c>
      <c r="X77" s="68">
        <f t="shared" si="24"/>
        <v>1.6023454654254202E-2</v>
      </c>
      <c r="Y77" s="68">
        <f t="shared" si="25"/>
        <v>1.2220552338418959E-2</v>
      </c>
      <c r="Z77" s="68">
        <f t="shared" si="26"/>
        <v>1.2307514171437731E-2</v>
      </c>
      <c r="AA77" s="70">
        <f t="shared" si="27"/>
        <v>1.3173863221870719E-2</v>
      </c>
      <c r="AB77" s="86">
        <f t="shared" si="28"/>
        <v>0.94718223670708268</v>
      </c>
      <c r="AC77" s="68">
        <f t="shared" si="29"/>
        <v>3.5633110970055353</v>
      </c>
      <c r="AD77" s="68">
        <f t="shared" si="30"/>
        <v>1.9335601886111871</v>
      </c>
      <c r="AE77" s="68">
        <f t="shared" si="31"/>
        <v>1.4391453883573513</v>
      </c>
      <c r="AF77" s="70">
        <f t="shared" si="32"/>
        <v>1.8699840530463774</v>
      </c>
    </row>
    <row r="78" spans="1:32">
      <c r="A78" s="69" t="s">
        <v>1906</v>
      </c>
      <c r="B78" s="67" t="s">
        <v>1207</v>
      </c>
      <c r="C78" s="67" t="s">
        <v>1234</v>
      </c>
      <c r="D78" s="68">
        <v>-92.936632599999996</v>
      </c>
      <c r="E78" s="70">
        <v>17.988465699999999</v>
      </c>
      <c r="F78" s="136">
        <v>605.649</v>
      </c>
      <c r="G78" s="137">
        <v>677.03399999999999</v>
      </c>
      <c r="H78" s="137">
        <v>756.53099999999995</v>
      </c>
      <c r="I78" s="137">
        <v>824.59900000000005</v>
      </c>
      <c r="J78" s="137">
        <v>898.46100000000001</v>
      </c>
      <c r="K78" s="138">
        <v>972.37300000000005</v>
      </c>
      <c r="L78" s="136">
        <v>34.824071492023201</v>
      </c>
      <c r="M78" s="137">
        <v>43.723500152282497</v>
      </c>
      <c r="N78" s="137">
        <v>53.872816871088297</v>
      </c>
      <c r="O78" s="137">
        <v>58.215889653605899</v>
      </c>
      <c r="P78" s="137">
        <v>63.751732616292301</v>
      </c>
      <c r="Q78" s="138">
        <v>72.962039102142299</v>
      </c>
      <c r="R78" s="86">
        <f t="shared" si="18"/>
        <v>5.1110787905990829E-2</v>
      </c>
      <c r="S78" s="68">
        <f t="shared" si="19"/>
        <v>4.6424996550858133E-2</v>
      </c>
      <c r="T78" s="68">
        <f t="shared" si="20"/>
        <v>1.6123429346232614E-2</v>
      </c>
      <c r="U78" s="68">
        <f t="shared" si="21"/>
        <v>1.9018322989223652E-2</v>
      </c>
      <c r="V78" s="70">
        <f t="shared" si="22"/>
        <v>2.8894293873657717E-2</v>
      </c>
      <c r="W78" s="86">
        <f t="shared" si="23"/>
        <v>2.2284176574826071E-2</v>
      </c>
      <c r="X78" s="68">
        <f t="shared" si="24"/>
        <v>2.2204403472182062E-2</v>
      </c>
      <c r="Y78" s="68">
        <f t="shared" si="25"/>
        <v>1.7230739397003224E-2</v>
      </c>
      <c r="Z78" s="68">
        <f t="shared" si="26"/>
        <v>1.7157218408512261E-2</v>
      </c>
      <c r="AA78" s="70">
        <f t="shared" si="27"/>
        <v>1.5811235219949434E-2</v>
      </c>
      <c r="AB78" s="86">
        <f t="shared" si="28"/>
        <v>2.2935910480860904</v>
      </c>
      <c r="AC78" s="68">
        <f t="shared" si="29"/>
        <v>2.0908013407799904</v>
      </c>
      <c r="AD78" s="68">
        <f t="shared" si="30"/>
        <v>0.93573635900017182</v>
      </c>
      <c r="AE78" s="68">
        <f t="shared" si="31"/>
        <v>1.108473561179826</v>
      </c>
      <c r="AF78" s="70">
        <f t="shared" si="32"/>
        <v>1.8274532932886267</v>
      </c>
    </row>
    <row r="79" spans="1:32">
      <c r="A79" s="69" t="s">
        <v>1906</v>
      </c>
      <c r="B79" s="67" t="s">
        <v>1207</v>
      </c>
      <c r="C79" s="67" t="s">
        <v>1235</v>
      </c>
      <c r="D79" s="68">
        <v>-96.914637400000004</v>
      </c>
      <c r="E79" s="70">
        <v>19.540833800000001</v>
      </c>
      <c r="F79" s="136">
        <v>558.72699999999998</v>
      </c>
      <c r="G79" s="137">
        <v>610.70899999999995</v>
      </c>
      <c r="H79" s="137">
        <v>667.38599999999997</v>
      </c>
      <c r="I79" s="137">
        <v>719.476</v>
      </c>
      <c r="J79" s="137">
        <v>775.62</v>
      </c>
      <c r="K79" s="138">
        <v>834.58100000000002</v>
      </c>
      <c r="L79" s="136">
        <v>48.714347831943002</v>
      </c>
      <c r="M79" s="137">
        <v>55.245273545795797</v>
      </c>
      <c r="N79" s="137">
        <v>63.525988967633197</v>
      </c>
      <c r="O79" s="137">
        <v>67.754173431844507</v>
      </c>
      <c r="P79" s="137">
        <v>69.859042393702694</v>
      </c>
      <c r="Q79" s="138">
        <v>75.673398044423706</v>
      </c>
      <c r="R79" s="86">
        <f t="shared" si="18"/>
        <v>2.6813150558367256E-2</v>
      </c>
      <c r="S79" s="68">
        <f t="shared" si="19"/>
        <v>2.9978004959910522E-2</v>
      </c>
      <c r="T79" s="68">
        <f t="shared" si="20"/>
        <v>1.3311668288597886E-2</v>
      </c>
      <c r="U79" s="68">
        <f t="shared" si="21"/>
        <v>6.2132525724796096E-3</v>
      </c>
      <c r="V79" s="70">
        <f t="shared" si="22"/>
        <v>1.6645964363362461E-2</v>
      </c>
      <c r="W79" s="86">
        <f t="shared" si="23"/>
        <v>1.7791919107549636E-2</v>
      </c>
      <c r="X79" s="68">
        <f t="shared" si="24"/>
        <v>1.7749602372908034E-2</v>
      </c>
      <c r="Y79" s="68">
        <f t="shared" si="25"/>
        <v>1.5030916020328345E-2</v>
      </c>
      <c r="Z79" s="68">
        <f t="shared" si="26"/>
        <v>1.5027908050079397E-2</v>
      </c>
      <c r="AA79" s="70">
        <f t="shared" si="27"/>
        <v>1.4653418595561653E-2</v>
      </c>
      <c r="AB79" s="86">
        <f t="shared" si="28"/>
        <v>1.5070409434915679</v>
      </c>
      <c r="AC79" s="68">
        <f t="shared" si="29"/>
        <v>1.6889395227054333</v>
      </c>
      <c r="AD79" s="68">
        <f t="shared" si="30"/>
        <v>0.88561923109640905</v>
      </c>
      <c r="AE79" s="68">
        <f t="shared" si="31"/>
        <v>0.41344760373662143</v>
      </c>
      <c r="AF79" s="70">
        <f t="shared" si="32"/>
        <v>1.1359782193354064</v>
      </c>
    </row>
    <row r="80" spans="1:32">
      <c r="A80" s="69" t="s">
        <v>1906</v>
      </c>
      <c r="B80" s="67" t="s">
        <v>1207</v>
      </c>
      <c r="C80" s="67" t="s">
        <v>1236</v>
      </c>
      <c r="D80" s="68">
        <v>-102.93339539999999</v>
      </c>
      <c r="E80" s="70">
        <v>23.0916177</v>
      </c>
      <c r="F80" s="136">
        <v>244.89599999999999</v>
      </c>
      <c r="G80" s="137">
        <v>275.65300000000002</v>
      </c>
      <c r="H80" s="137">
        <v>310.11599999999999</v>
      </c>
      <c r="I80" s="137">
        <v>338.16699999999997</v>
      </c>
      <c r="J80" s="137">
        <v>368.61599999999999</v>
      </c>
      <c r="K80" s="138">
        <v>399.03300000000002</v>
      </c>
      <c r="L80" s="136">
        <v>33.2459800782594</v>
      </c>
      <c r="M80" s="137">
        <v>33.2459800782594</v>
      </c>
      <c r="N80" s="137">
        <v>35.976483699582502</v>
      </c>
      <c r="O80" s="137">
        <v>42.047106856376601</v>
      </c>
      <c r="P80" s="137">
        <v>43.846423451850001</v>
      </c>
      <c r="Q80" s="138">
        <v>49.440724384986098</v>
      </c>
      <c r="R80" s="86">
        <f t="shared" si="18"/>
        <v>0</v>
      </c>
      <c r="S80" s="68">
        <f t="shared" si="19"/>
        <v>1.6426067842762529E-2</v>
      </c>
      <c r="T80" s="68">
        <f t="shared" si="20"/>
        <v>3.3747729252731541E-2</v>
      </c>
      <c r="U80" s="68">
        <f t="shared" si="21"/>
        <v>8.5585750364202597E-3</v>
      </c>
      <c r="V80" s="70">
        <f t="shared" si="22"/>
        <v>2.5517706999657497E-2</v>
      </c>
      <c r="W80" s="86">
        <f t="shared" si="23"/>
        <v>2.3661839543109367E-2</v>
      </c>
      <c r="X80" s="68">
        <f t="shared" si="24"/>
        <v>2.3560718538315185E-2</v>
      </c>
      <c r="Y80" s="68">
        <f t="shared" si="25"/>
        <v>1.7318687053977135E-2</v>
      </c>
      <c r="Z80" s="68">
        <f t="shared" si="26"/>
        <v>1.7243119095383612E-2</v>
      </c>
      <c r="AA80" s="70">
        <f t="shared" si="27"/>
        <v>1.5857733691065572E-2</v>
      </c>
      <c r="AB80" s="86">
        <f t="shared" si="28"/>
        <v>0</v>
      </c>
      <c r="AC80" s="68">
        <f t="shared" si="29"/>
        <v>0.69718025857530352</v>
      </c>
      <c r="AD80" s="68">
        <f t="shared" si="30"/>
        <v>1.9486309295589226</v>
      </c>
      <c r="AE80" s="68">
        <f t="shared" si="31"/>
        <v>0.49634726693452991</v>
      </c>
      <c r="AF80" s="70">
        <f t="shared" si="32"/>
        <v>1.6091648085901749</v>
      </c>
    </row>
    <row r="81" spans="1:32">
      <c r="A81" s="69" t="s">
        <v>1907</v>
      </c>
      <c r="B81" s="67" t="s">
        <v>1237</v>
      </c>
      <c r="C81" s="67" t="s">
        <v>1238</v>
      </c>
      <c r="D81" s="68">
        <v>-86.273764200000002</v>
      </c>
      <c r="E81" s="70">
        <v>12.154403500000001</v>
      </c>
      <c r="F81" s="136">
        <v>886.84</v>
      </c>
      <c r="G81" s="137">
        <v>910.22199999999998</v>
      </c>
      <c r="H81" s="137">
        <v>991.92499999999995</v>
      </c>
      <c r="I81" s="137">
        <v>1026.5450000000001</v>
      </c>
      <c r="J81" s="137">
        <v>1063.6980000000001</v>
      </c>
      <c r="K81" s="138">
        <v>1120.8969999999999</v>
      </c>
      <c r="L81" s="136">
        <v>74.771475219468201</v>
      </c>
      <c r="M81" s="137">
        <v>76.3351017360268</v>
      </c>
      <c r="N81" s="137">
        <v>87.481368158382793</v>
      </c>
      <c r="O81" s="137">
        <v>99.4035505041211</v>
      </c>
      <c r="P81" s="137">
        <v>107.18443291867899</v>
      </c>
      <c r="Q81" s="138">
        <v>121.66845243770901</v>
      </c>
      <c r="R81" s="86">
        <f t="shared" si="18"/>
        <v>4.1824145156132463E-3</v>
      </c>
      <c r="S81" s="68">
        <f t="shared" si="19"/>
        <v>2.9203514946245096E-2</v>
      </c>
      <c r="T81" s="68">
        <f t="shared" si="20"/>
        <v>2.7256506377800353E-2</v>
      </c>
      <c r="U81" s="68">
        <f t="shared" si="21"/>
        <v>1.5655139831721225E-2</v>
      </c>
      <c r="V81" s="70">
        <f t="shared" si="22"/>
        <v>2.7026349115489678E-2</v>
      </c>
      <c r="W81" s="86">
        <f t="shared" si="23"/>
        <v>5.2047886156811139E-3</v>
      </c>
      <c r="X81" s="68">
        <f t="shared" si="24"/>
        <v>1.7191794757111689E-2</v>
      </c>
      <c r="Y81" s="68">
        <f t="shared" si="25"/>
        <v>6.8613148391163019E-3</v>
      </c>
      <c r="Z81" s="68">
        <f t="shared" si="26"/>
        <v>7.1105442485817653E-3</v>
      </c>
      <c r="AA81" s="70">
        <f t="shared" si="27"/>
        <v>1.0475548315254192E-2</v>
      </c>
      <c r="AB81" s="86">
        <f t="shared" si="28"/>
        <v>0.80357048565091882</v>
      </c>
      <c r="AC81" s="68">
        <f t="shared" si="29"/>
        <v>1.6986891339058448</v>
      </c>
      <c r="AD81" s="68">
        <f t="shared" si="30"/>
        <v>3.9724902612559365</v>
      </c>
      <c r="AE81" s="68">
        <f t="shared" si="31"/>
        <v>2.2016795458158809</v>
      </c>
      <c r="AF81" s="70">
        <f t="shared" si="32"/>
        <v>2.5799460135308321</v>
      </c>
    </row>
    <row r="82" spans="1:32">
      <c r="A82" s="69" t="s">
        <v>1908</v>
      </c>
      <c r="B82" s="67" t="s">
        <v>1239</v>
      </c>
      <c r="C82" s="67" t="s">
        <v>1623</v>
      </c>
      <c r="D82" s="68">
        <v>-79.534180199999994</v>
      </c>
      <c r="E82" s="70">
        <v>8.9714492999999997</v>
      </c>
      <c r="F82" s="136">
        <v>1215.684</v>
      </c>
      <c r="G82" s="137">
        <v>1352.2190000000001</v>
      </c>
      <c r="H82" s="137">
        <v>1504.133</v>
      </c>
      <c r="I82" s="137">
        <v>1673.1179999999999</v>
      </c>
      <c r="J82" s="137">
        <v>1860.2909999999999</v>
      </c>
      <c r="K82" s="138">
        <v>2054.5410000000002</v>
      </c>
      <c r="L82" s="136">
        <v>84.106118747991999</v>
      </c>
      <c r="M82" s="137">
        <v>93.522704879656104</v>
      </c>
      <c r="N82" s="137">
        <v>129.16673296809299</v>
      </c>
      <c r="O82" s="137">
        <v>143.15811041768899</v>
      </c>
      <c r="P82" s="137">
        <v>156.73901104021601</v>
      </c>
      <c r="Q82" s="138">
        <v>180.316246562701</v>
      </c>
      <c r="R82" s="86">
        <f t="shared" si="18"/>
        <v>2.2392154748881267E-2</v>
      </c>
      <c r="S82" s="68">
        <f t="shared" si="19"/>
        <v>7.622540031172792E-2</v>
      </c>
      <c r="T82" s="68">
        <f t="shared" si="20"/>
        <v>2.1664057188861746E-2</v>
      </c>
      <c r="U82" s="68">
        <f t="shared" si="21"/>
        <v>1.897328846113204E-2</v>
      </c>
      <c r="V82" s="70">
        <f t="shared" si="22"/>
        <v>3.008470624640543E-2</v>
      </c>
      <c r="W82" s="86">
        <f t="shared" si="23"/>
        <v>2.1288013080062319E-2</v>
      </c>
      <c r="X82" s="68">
        <f t="shared" si="24"/>
        <v>2.129394114346992E-2</v>
      </c>
      <c r="Y82" s="68">
        <f t="shared" si="25"/>
        <v>2.129445980539417E-2</v>
      </c>
      <c r="Z82" s="68">
        <f t="shared" si="26"/>
        <v>2.1208795120966052E-2</v>
      </c>
      <c r="AA82" s="70">
        <f t="shared" si="27"/>
        <v>1.9863907647038128E-2</v>
      </c>
      <c r="AB82" s="86">
        <f t="shared" si="28"/>
        <v>1.0518668259299901</v>
      </c>
      <c r="AC82" s="68">
        <f t="shared" si="29"/>
        <v>3.5796755423597801</v>
      </c>
      <c r="AD82" s="68">
        <f t="shared" si="30"/>
        <v>1.017356504313575</v>
      </c>
      <c r="AE82" s="68">
        <f t="shared" si="31"/>
        <v>0.89459530128497999</v>
      </c>
      <c r="AF82" s="70">
        <f t="shared" si="32"/>
        <v>1.5145411860033142</v>
      </c>
    </row>
    <row r="83" spans="1:32">
      <c r="A83" s="69" t="s">
        <v>1910</v>
      </c>
      <c r="B83" s="71" t="s">
        <v>1909</v>
      </c>
      <c r="C83" s="67" t="s">
        <v>1409</v>
      </c>
      <c r="D83" s="68">
        <v>-66.053439999999995</v>
      </c>
      <c r="E83" s="70">
        <v>18.384239000000001</v>
      </c>
      <c r="F83" s="139">
        <v>2508.2539999999999</v>
      </c>
      <c r="G83" s="140">
        <v>2493.163</v>
      </c>
      <c r="H83" s="140">
        <v>2478.1590000000001</v>
      </c>
      <c r="I83" s="140">
        <v>2463.2429999999999</v>
      </c>
      <c r="J83" s="140">
        <v>2448.4169999999999</v>
      </c>
      <c r="K83" s="141">
        <v>2433.6799999999998</v>
      </c>
      <c r="L83" s="136">
        <v>206.806842259213</v>
      </c>
      <c r="M83" s="137">
        <v>216.04559901776199</v>
      </c>
      <c r="N83" s="137">
        <v>234.25170671208201</v>
      </c>
      <c r="O83" s="137">
        <v>269.415176673296</v>
      </c>
      <c r="P83" s="137">
        <v>285.88586939282601</v>
      </c>
      <c r="Q83" s="138">
        <v>295.82163152058001</v>
      </c>
      <c r="R83" s="86">
        <f t="shared" si="18"/>
        <v>8.9346722358142026E-3</v>
      </c>
      <c r="S83" s="68">
        <f t="shared" si="19"/>
        <v>1.6853949145081384E-2</v>
      </c>
      <c r="T83" s="68">
        <f t="shared" si="20"/>
        <v>3.0021954123419299E-2</v>
      </c>
      <c r="U83" s="68">
        <f t="shared" si="21"/>
        <v>1.2226996951625373E-2</v>
      </c>
      <c r="V83" s="70">
        <f t="shared" si="22"/>
        <v>6.9508592004605945E-3</v>
      </c>
      <c r="W83" s="86">
        <f t="shared" si="23"/>
        <v>-1.2069416166071837E-3</v>
      </c>
      <c r="X83" s="68">
        <f t="shared" si="24"/>
        <v>-1.2072479358492063E-3</v>
      </c>
      <c r="Y83" s="68">
        <f t="shared" si="25"/>
        <v>-1.2074342710136114E-3</v>
      </c>
      <c r="Z83" s="68">
        <f t="shared" si="26"/>
        <v>-1.2074162323480759E-3</v>
      </c>
      <c r="AA83" s="70">
        <f t="shared" si="27"/>
        <v>-1.2074356376422109E-3</v>
      </c>
      <c r="AB83" s="86">
        <f t="shared" si="28"/>
        <v>-7.4027377239094063</v>
      </c>
      <c r="AC83" s="68">
        <f t="shared" si="29"/>
        <v>-13.960636125027561</v>
      </c>
      <c r="AD83" s="68">
        <f t="shared" si="30"/>
        <v>-24.864255425031629</v>
      </c>
      <c r="AE83" s="68">
        <f t="shared" si="31"/>
        <v>-10.126579901818443</v>
      </c>
      <c r="AF83" s="70">
        <f t="shared" si="32"/>
        <v>-5.7567119801380944</v>
      </c>
    </row>
    <row r="84" spans="1:32">
      <c r="A84" s="69" t="s">
        <v>1912</v>
      </c>
      <c r="B84" s="71" t="s">
        <v>1911</v>
      </c>
      <c r="C84" s="67" t="s">
        <v>1240</v>
      </c>
      <c r="D84" s="100">
        <v>-81.518484999999998</v>
      </c>
      <c r="E84" s="104">
        <v>41.083064</v>
      </c>
      <c r="F84" s="136">
        <v>570.197</v>
      </c>
      <c r="G84" s="137">
        <v>569.83900000000006</v>
      </c>
      <c r="H84" s="137">
        <v>569.48099999999999</v>
      </c>
      <c r="I84" s="137">
        <v>569.12300000000005</v>
      </c>
      <c r="J84" s="137">
        <v>565.11</v>
      </c>
      <c r="K84" s="138">
        <v>570.83799999999997</v>
      </c>
      <c r="L84" s="136">
        <v>70.948143540765798</v>
      </c>
      <c r="M84" s="137">
        <v>86.717061102051701</v>
      </c>
      <c r="N84" s="137">
        <v>92.8689507528007</v>
      </c>
      <c r="O84" s="137">
        <v>105.784563092349</v>
      </c>
      <c r="P84" s="137">
        <v>152.25663117010899</v>
      </c>
      <c r="Q84" s="138">
        <v>200.08896417196499</v>
      </c>
      <c r="R84" s="86">
        <f t="shared" si="18"/>
        <v>4.4451952579211057E-2</v>
      </c>
      <c r="S84" s="68">
        <f t="shared" si="19"/>
        <v>1.4188418224896337E-2</v>
      </c>
      <c r="T84" s="68">
        <f t="shared" si="20"/>
        <v>2.7814704989888778E-2</v>
      </c>
      <c r="U84" s="68">
        <f t="shared" si="21"/>
        <v>8.786171955390179E-2</v>
      </c>
      <c r="V84" s="70">
        <f t="shared" si="22"/>
        <v>6.2831198397415272E-2</v>
      </c>
      <c r="W84" s="86">
        <f t="shared" si="23"/>
        <v>-1.2561007258284404E-4</v>
      </c>
      <c r="X84" s="68">
        <f t="shared" si="24"/>
        <v>-1.2568901161483744E-4</v>
      </c>
      <c r="Y84" s="68">
        <f t="shared" si="25"/>
        <v>-1.2576804992683879E-4</v>
      </c>
      <c r="Z84" s="68">
        <f t="shared" si="26"/>
        <v>-1.4152354040100827E-3</v>
      </c>
      <c r="AA84" s="70">
        <f t="shared" si="27"/>
        <v>2.0170108310196607E-3</v>
      </c>
      <c r="AB84" s="86">
        <f t="shared" si="28"/>
        <v>-353.88843955880617</v>
      </c>
      <c r="AC84" s="68">
        <f t="shared" si="29"/>
        <v>-112.88511256954949</v>
      </c>
      <c r="AD84" s="68">
        <f t="shared" si="30"/>
        <v>-221.15875221146402</v>
      </c>
      <c r="AE84" s="68">
        <f t="shared" si="31"/>
        <v>-62.082759733783362</v>
      </c>
      <c r="AF84" s="70">
        <f t="shared" si="32"/>
        <v>31.150649977249838</v>
      </c>
    </row>
    <row r="85" spans="1:32">
      <c r="A85" s="69" t="s">
        <v>1912</v>
      </c>
      <c r="B85" s="71" t="s">
        <v>1911</v>
      </c>
      <c r="C85" s="67" t="s">
        <v>1241</v>
      </c>
      <c r="D85" s="103">
        <v>-73.754968000000005</v>
      </c>
      <c r="E85" s="106">
        <v>42.651167399999999</v>
      </c>
      <c r="F85" s="136">
        <v>559.81600000000003</v>
      </c>
      <c r="G85" s="137">
        <v>577.56799999999998</v>
      </c>
      <c r="H85" s="137">
        <v>595.88900000000001</v>
      </c>
      <c r="I85" s="137">
        <v>614.79100000000005</v>
      </c>
      <c r="J85" s="137">
        <v>629.60900000000004</v>
      </c>
      <c r="K85" s="138">
        <v>646.77200000000005</v>
      </c>
      <c r="L85" s="136">
        <v>60.721677387141298</v>
      </c>
      <c r="M85" s="137">
        <v>86.212789867462604</v>
      </c>
      <c r="N85" s="137">
        <v>104.01021299664301</v>
      </c>
      <c r="O85" s="137">
        <v>114.69013303564</v>
      </c>
      <c r="P85" s="137">
        <v>153.385919087307</v>
      </c>
      <c r="Q85" s="138">
        <v>186.75874999501499</v>
      </c>
      <c r="R85" s="86">
        <f t="shared" si="18"/>
        <v>8.3960501676521276E-2</v>
      </c>
      <c r="S85" s="68">
        <f t="shared" si="19"/>
        <v>4.1287199165091146E-2</v>
      </c>
      <c r="T85" s="68">
        <f t="shared" si="20"/>
        <v>2.0536291064689384E-2</v>
      </c>
      <c r="U85" s="68">
        <f t="shared" si="21"/>
        <v>6.7478840642101731E-2</v>
      </c>
      <c r="V85" s="70">
        <f t="shared" si="22"/>
        <v>4.3514856000194169E-2</v>
      </c>
      <c r="W85" s="86">
        <f t="shared" si="23"/>
        <v>6.2436052145266388E-3</v>
      </c>
      <c r="X85" s="68">
        <f t="shared" si="24"/>
        <v>6.2456447455302693E-3</v>
      </c>
      <c r="Y85" s="68">
        <f t="shared" si="25"/>
        <v>6.245592908168081E-3</v>
      </c>
      <c r="Z85" s="68">
        <f t="shared" si="26"/>
        <v>4.7633238282075475E-3</v>
      </c>
      <c r="AA85" s="70">
        <f t="shared" si="27"/>
        <v>5.3789689862507664E-3</v>
      </c>
      <c r="AB85" s="86">
        <f t="shared" si="28"/>
        <v>13.447439226486516</v>
      </c>
      <c r="AC85" s="68">
        <f t="shared" si="29"/>
        <v>6.6105583726385593</v>
      </c>
      <c r="AD85" s="68">
        <f t="shared" si="30"/>
        <v>3.2881251414628245</v>
      </c>
      <c r="AE85" s="68">
        <f t="shared" si="31"/>
        <v>14.16633491145493</v>
      </c>
      <c r="AF85" s="70">
        <f t="shared" si="32"/>
        <v>8.0898135147131178</v>
      </c>
    </row>
    <row r="86" spans="1:32">
      <c r="A86" s="69" t="s">
        <v>1912</v>
      </c>
      <c r="B86" s="71" t="s">
        <v>1911</v>
      </c>
      <c r="C86" s="67" t="s">
        <v>1242</v>
      </c>
      <c r="D86" s="103">
        <v>-106.65098500000001</v>
      </c>
      <c r="E86" s="106">
        <v>35.084103399999996</v>
      </c>
      <c r="F86" s="136">
        <v>601.39099999999996</v>
      </c>
      <c r="G86" s="137">
        <v>669.47699999999998</v>
      </c>
      <c r="H86" s="137">
        <v>745.29399999999998</v>
      </c>
      <c r="I86" s="137">
        <v>829.697</v>
      </c>
      <c r="J86" s="137">
        <v>914.74900000000002</v>
      </c>
      <c r="K86" s="138">
        <v>978.17</v>
      </c>
      <c r="L86" s="136">
        <v>338.84922321688401</v>
      </c>
      <c r="M86" s="137">
        <v>380.60711792422097</v>
      </c>
      <c r="N86" s="137">
        <v>423.76875646115502</v>
      </c>
      <c r="O86" s="137">
        <v>442.18193134477798</v>
      </c>
      <c r="P86" s="137">
        <v>463.481157226888</v>
      </c>
      <c r="Q86" s="138">
        <v>502.540881407131</v>
      </c>
      <c r="R86" s="86">
        <f t="shared" si="18"/>
        <v>2.4646888259566339E-2</v>
      </c>
      <c r="S86" s="68">
        <f t="shared" si="19"/>
        <v>2.2680415843156956E-2</v>
      </c>
      <c r="T86" s="68">
        <f t="shared" si="20"/>
        <v>8.6901993612692446E-3</v>
      </c>
      <c r="U86" s="68">
        <f t="shared" si="21"/>
        <v>9.633693451622561E-3</v>
      </c>
      <c r="V86" s="70">
        <f t="shared" si="22"/>
        <v>1.6854935123553287E-2</v>
      </c>
      <c r="W86" s="86">
        <f t="shared" si="23"/>
        <v>2.1450301036924409E-2</v>
      </c>
      <c r="X86" s="68">
        <f t="shared" si="24"/>
        <v>2.1456392172032716E-2</v>
      </c>
      <c r="Y86" s="68">
        <f t="shared" si="25"/>
        <v>2.1456360498641767E-2</v>
      </c>
      <c r="Z86" s="68">
        <f t="shared" si="26"/>
        <v>1.9517827360977631E-2</v>
      </c>
      <c r="AA86" s="70">
        <f t="shared" si="27"/>
        <v>1.3406753671235233E-2</v>
      </c>
      <c r="AB86" s="86">
        <f t="shared" si="28"/>
        <v>1.1490229539035068</v>
      </c>
      <c r="AC86" s="68">
        <f t="shared" si="29"/>
        <v>1.0570470404022392</v>
      </c>
      <c r="AD86" s="68">
        <f t="shared" si="30"/>
        <v>0.40501740086905008</v>
      </c>
      <c r="AE86" s="68">
        <f t="shared" si="31"/>
        <v>0.49358431517246587</v>
      </c>
      <c r="AF86" s="70">
        <f t="shared" si="32"/>
        <v>1.2571973452243159</v>
      </c>
    </row>
    <row r="87" spans="1:32">
      <c r="A87" s="69" t="s">
        <v>1912</v>
      </c>
      <c r="B87" s="71" t="s">
        <v>1911</v>
      </c>
      <c r="C87" s="67" t="s">
        <v>1243</v>
      </c>
      <c r="D87" s="103">
        <v>-75.442233599999994</v>
      </c>
      <c r="E87" s="106">
        <v>40.651113700000003</v>
      </c>
      <c r="F87" s="136">
        <v>578.45399999999995</v>
      </c>
      <c r="G87" s="137">
        <v>621.15200000000004</v>
      </c>
      <c r="H87" s="137">
        <v>667.01599999999996</v>
      </c>
      <c r="I87" s="137">
        <v>716.26599999999996</v>
      </c>
      <c r="J87" s="137">
        <v>762.56100000000004</v>
      </c>
      <c r="K87" s="138">
        <v>800.06600000000003</v>
      </c>
      <c r="L87" s="136">
        <v>184.751430828823</v>
      </c>
      <c r="M87" s="137">
        <v>205.542052045025</v>
      </c>
      <c r="N87" s="137">
        <v>254.11811554428999</v>
      </c>
      <c r="O87" s="137">
        <v>286.13939583138699</v>
      </c>
      <c r="P87" s="137">
        <v>299.87257603805898</v>
      </c>
      <c r="Q87" s="138">
        <v>315.62558943517502</v>
      </c>
      <c r="R87" s="86">
        <f t="shared" si="18"/>
        <v>2.2506587497517189E-2</v>
      </c>
      <c r="S87" s="68">
        <f t="shared" si="19"/>
        <v>4.7266301971748498E-2</v>
      </c>
      <c r="T87" s="68">
        <f t="shared" si="20"/>
        <v>2.5201887097668203E-2</v>
      </c>
      <c r="U87" s="68">
        <f t="shared" si="21"/>
        <v>9.5989440159190958E-3</v>
      </c>
      <c r="V87" s="70">
        <f t="shared" si="22"/>
        <v>1.0506471518833858E-2</v>
      </c>
      <c r="W87" s="86">
        <f t="shared" si="23"/>
        <v>1.424335820122841E-2</v>
      </c>
      <c r="X87" s="68">
        <f t="shared" si="24"/>
        <v>1.4247643029046412E-2</v>
      </c>
      <c r="Y87" s="68">
        <f t="shared" si="25"/>
        <v>1.4247514542893889E-2</v>
      </c>
      <c r="Z87" s="68">
        <f t="shared" si="26"/>
        <v>1.2526179786670982E-2</v>
      </c>
      <c r="AA87" s="70">
        <f t="shared" si="27"/>
        <v>9.6023437966504307E-3</v>
      </c>
      <c r="AB87" s="86">
        <f t="shared" si="28"/>
        <v>1.58014614106778</v>
      </c>
      <c r="AC87" s="68">
        <f t="shared" si="29"/>
        <v>3.3174821881336825</v>
      </c>
      <c r="AD87" s="68">
        <f t="shared" si="30"/>
        <v>1.7688620019860188</v>
      </c>
      <c r="AE87" s="68">
        <f t="shared" si="31"/>
        <v>0.7663105734865201</v>
      </c>
      <c r="AF87" s="70">
        <f t="shared" si="32"/>
        <v>1.0941569830585334</v>
      </c>
    </row>
    <row r="88" spans="1:32">
      <c r="A88" s="69" t="s">
        <v>1912</v>
      </c>
      <c r="B88" s="71" t="s">
        <v>1911</v>
      </c>
      <c r="C88" s="67" t="s">
        <v>1747</v>
      </c>
      <c r="D88" s="103">
        <v>-83.046640300000007</v>
      </c>
      <c r="E88" s="106">
        <v>42.331550900000003</v>
      </c>
      <c r="F88" s="136">
        <v>4184</v>
      </c>
      <c r="G88" s="137">
        <v>4109</v>
      </c>
      <c r="H88" s="137">
        <v>4037</v>
      </c>
      <c r="I88" s="137">
        <v>3966</v>
      </c>
      <c r="J88" s="137">
        <v>3875</v>
      </c>
      <c r="K88" s="138">
        <v>3881</v>
      </c>
      <c r="L88" s="136">
        <v>2109.8070192064802</v>
      </c>
      <c r="M88" s="137">
        <v>2455.1985801624301</v>
      </c>
      <c r="N88" s="137">
        <v>2541.4181594422998</v>
      </c>
      <c r="O88" s="137">
        <v>2588.6699530985902</v>
      </c>
      <c r="P88" s="137">
        <v>2607.7923172915698</v>
      </c>
      <c r="Q88" s="138">
        <v>2656.21308663738</v>
      </c>
      <c r="R88" s="86">
        <f t="shared" si="18"/>
        <v>3.2741531126942135E-2</v>
      </c>
      <c r="S88" s="68">
        <f t="shared" si="19"/>
        <v>7.0234302004333754E-3</v>
      </c>
      <c r="T88" s="68">
        <f t="shared" si="20"/>
        <v>3.7185375008620793E-3</v>
      </c>
      <c r="U88" s="68">
        <f t="shared" si="21"/>
        <v>1.4773891256465881E-3</v>
      </c>
      <c r="V88" s="70">
        <f t="shared" si="22"/>
        <v>3.7135449034606848E-3</v>
      </c>
      <c r="W88" s="86">
        <f t="shared" si="23"/>
        <v>-3.6176073722698049E-3</v>
      </c>
      <c r="X88" s="68">
        <f t="shared" si="24"/>
        <v>-3.5355696060937933E-3</v>
      </c>
      <c r="Y88" s="68">
        <f t="shared" si="25"/>
        <v>-3.5487623546399073E-3</v>
      </c>
      <c r="Z88" s="68">
        <f t="shared" si="26"/>
        <v>-4.6424734584587842E-3</v>
      </c>
      <c r="AA88" s="70">
        <f t="shared" si="27"/>
        <v>3.0943791629180743E-4</v>
      </c>
      <c r="AB88" s="86">
        <f t="shared" si="28"/>
        <v>-9.0506038266941697</v>
      </c>
      <c r="AC88" s="68">
        <f t="shared" si="29"/>
        <v>-1.9865059899621318</v>
      </c>
      <c r="AD88" s="68">
        <f t="shared" si="30"/>
        <v>-1.0478406636612891</v>
      </c>
      <c r="AE88" s="68">
        <f t="shared" si="31"/>
        <v>-0.3182331873012052</v>
      </c>
      <c r="AF88" s="70">
        <f t="shared" si="32"/>
        <v>12.000936885700595</v>
      </c>
    </row>
    <row r="89" spans="1:32">
      <c r="A89" s="69" t="s">
        <v>1912</v>
      </c>
      <c r="B89" s="71" t="s">
        <v>1911</v>
      </c>
      <c r="C89" s="67" t="s">
        <v>1244</v>
      </c>
      <c r="D89" s="103">
        <v>-121.8106925</v>
      </c>
      <c r="E89" s="106">
        <v>38.009329600000001</v>
      </c>
      <c r="F89" s="136">
        <v>218.91399999999999</v>
      </c>
      <c r="G89" s="137">
        <v>247.27799999999999</v>
      </c>
      <c r="H89" s="137">
        <v>279.32600000000002</v>
      </c>
      <c r="I89" s="137">
        <v>315.52800000000002</v>
      </c>
      <c r="J89" s="137">
        <v>352.83</v>
      </c>
      <c r="K89" s="138">
        <v>380.20699999999999</v>
      </c>
      <c r="L89" s="136">
        <v>123.953330208884</v>
      </c>
      <c r="M89" s="137">
        <v>151.08262705219701</v>
      </c>
      <c r="N89" s="137">
        <v>163.885692051973</v>
      </c>
      <c r="O89" s="137">
        <v>175.338622980227</v>
      </c>
      <c r="P89" s="137">
        <v>214.279183007201</v>
      </c>
      <c r="Q89" s="138">
        <v>229.88691178190399</v>
      </c>
      <c r="R89" s="86">
        <f t="shared" si="18"/>
        <v>4.377340535763774E-2</v>
      </c>
      <c r="S89" s="68">
        <f t="shared" si="19"/>
        <v>1.6948427823342917E-2</v>
      </c>
      <c r="T89" s="68">
        <f t="shared" si="20"/>
        <v>1.3976730713773283E-2</v>
      </c>
      <c r="U89" s="68">
        <f t="shared" si="21"/>
        <v>4.4417549727609459E-2</v>
      </c>
      <c r="V89" s="70">
        <f t="shared" si="22"/>
        <v>1.456765753505648E-2</v>
      </c>
      <c r="W89" s="86">
        <f t="shared" si="23"/>
        <v>2.4366850233134514E-2</v>
      </c>
      <c r="X89" s="68">
        <f t="shared" si="24"/>
        <v>2.437326973846465E-2</v>
      </c>
      <c r="Y89" s="68">
        <f t="shared" si="25"/>
        <v>2.4373573515269711E-2</v>
      </c>
      <c r="Z89" s="68">
        <f t="shared" si="26"/>
        <v>2.2347785693728389E-2</v>
      </c>
      <c r="AA89" s="70">
        <f t="shared" si="27"/>
        <v>1.4945897343245524E-2</v>
      </c>
      <c r="AB89" s="86">
        <f t="shared" si="28"/>
        <v>1.7964326508689998</v>
      </c>
      <c r="AC89" s="68">
        <f t="shared" si="29"/>
        <v>0.69536947669338645</v>
      </c>
      <c r="AD89" s="68">
        <f t="shared" si="30"/>
        <v>0.57343789596618044</v>
      </c>
      <c r="AE89" s="68">
        <f t="shared" si="31"/>
        <v>1.9875593195828192</v>
      </c>
      <c r="AF89" s="70">
        <f t="shared" si="32"/>
        <v>0.97469273343028939</v>
      </c>
    </row>
    <row r="90" spans="1:32">
      <c r="A90" s="69" t="s">
        <v>1912</v>
      </c>
      <c r="B90" s="71" t="s">
        <v>1911</v>
      </c>
      <c r="C90" s="67" t="s">
        <v>1245</v>
      </c>
      <c r="D90" s="103">
        <v>-82.550840699999995</v>
      </c>
      <c r="E90" s="106">
        <v>35.595362999999999</v>
      </c>
      <c r="F90" s="136">
        <v>222.876</v>
      </c>
      <c r="G90" s="137">
        <v>250.834</v>
      </c>
      <c r="H90" s="137">
        <v>282.30700000000002</v>
      </c>
      <c r="I90" s="137">
        <v>317.73</v>
      </c>
      <c r="J90" s="137">
        <v>354.02800000000002</v>
      </c>
      <c r="K90" s="138">
        <v>380.76</v>
      </c>
      <c r="L90" s="136">
        <v>19.193201992975499</v>
      </c>
      <c r="M90" s="137">
        <v>23.632834274170801</v>
      </c>
      <c r="N90" s="137">
        <v>26.752043822344898</v>
      </c>
      <c r="O90" s="137">
        <v>28.980663644466102</v>
      </c>
      <c r="P90" s="137">
        <v>32.941285066006202</v>
      </c>
      <c r="Q90" s="138">
        <v>0.26534862044927099</v>
      </c>
      <c r="R90" s="86">
        <f t="shared" si="18"/>
        <v>4.6262549446623426E-2</v>
      </c>
      <c r="S90" s="68">
        <f t="shared" si="19"/>
        <v>2.6397253177399865E-2</v>
      </c>
      <c r="T90" s="68">
        <f t="shared" si="20"/>
        <v>1.666130510940422E-2</v>
      </c>
      <c r="U90" s="68">
        <f t="shared" si="21"/>
        <v>2.7332855245337951E-2</v>
      </c>
      <c r="V90" s="70">
        <f t="shared" si="22"/>
        <v>-0.19838896011544432</v>
      </c>
      <c r="W90" s="86">
        <f t="shared" si="23"/>
        <v>2.3635160553098604E-2</v>
      </c>
      <c r="X90" s="68">
        <f t="shared" si="24"/>
        <v>2.3640753101859584E-2</v>
      </c>
      <c r="Y90" s="68">
        <f t="shared" si="25"/>
        <v>2.3641366851138306E-2</v>
      </c>
      <c r="Z90" s="68">
        <f t="shared" si="26"/>
        <v>2.1634808105471477E-2</v>
      </c>
      <c r="AA90" s="70">
        <f t="shared" si="27"/>
        <v>1.4558649866411904E-2</v>
      </c>
      <c r="AB90" s="86">
        <f t="shared" si="28"/>
        <v>1.9573613364161531</v>
      </c>
      <c r="AC90" s="68">
        <f t="shared" si="29"/>
        <v>1.1165995035633385</v>
      </c>
      <c r="AD90" s="68">
        <f t="shared" si="30"/>
        <v>0.70475219196566863</v>
      </c>
      <c r="AE90" s="68">
        <f t="shared" si="31"/>
        <v>1.2633740549991488</v>
      </c>
      <c r="AF90" s="70">
        <f t="shared" si="32"/>
        <v>-13.626878998796808</v>
      </c>
    </row>
    <row r="91" spans="1:32">
      <c r="A91" s="69" t="s">
        <v>1912</v>
      </c>
      <c r="B91" s="71" t="s">
        <v>1911</v>
      </c>
      <c r="C91" s="67" t="s">
        <v>1246</v>
      </c>
      <c r="D91" s="103">
        <v>-84.389815100000007</v>
      </c>
      <c r="E91" s="106">
        <v>33.754465699999997</v>
      </c>
      <c r="F91" s="136">
        <v>3522.085</v>
      </c>
      <c r="G91" s="137">
        <v>4000.5619999999999</v>
      </c>
      <c r="H91" s="137">
        <v>4544.1980000000003</v>
      </c>
      <c r="I91" s="137">
        <v>5161.71</v>
      </c>
      <c r="J91" s="137">
        <v>5803.0649999999996</v>
      </c>
      <c r="K91" s="138">
        <v>6271.683</v>
      </c>
      <c r="L91" s="136">
        <v>460.22269376985298</v>
      </c>
      <c r="M91" s="137">
        <v>561.35526465494104</v>
      </c>
      <c r="N91" s="137">
        <v>658.07418702650705</v>
      </c>
      <c r="O91" s="137">
        <v>715.34721937559004</v>
      </c>
      <c r="P91" s="137">
        <v>846.49010704257796</v>
      </c>
      <c r="Q91" s="138">
        <v>1068.0451978811</v>
      </c>
      <c r="R91" s="86">
        <f t="shared" si="18"/>
        <v>4.3949406343556881E-2</v>
      </c>
      <c r="S91" s="68">
        <f t="shared" si="19"/>
        <v>3.4459077329939386E-2</v>
      </c>
      <c r="T91" s="68">
        <f t="shared" si="20"/>
        <v>1.7406254029768246E-2</v>
      </c>
      <c r="U91" s="68">
        <f t="shared" si="21"/>
        <v>3.6665519656722642E-2</v>
      </c>
      <c r="V91" s="70">
        <f t="shared" si="22"/>
        <v>5.234676436150669E-2</v>
      </c>
      <c r="W91" s="86">
        <f t="shared" si="23"/>
        <v>2.5476341490626397E-2</v>
      </c>
      <c r="X91" s="68">
        <f t="shared" si="24"/>
        <v>2.5483280632501121E-2</v>
      </c>
      <c r="Y91" s="68">
        <f t="shared" si="25"/>
        <v>2.5483333105960616E-2</v>
      </c>
      <c r="Z91" s="68">
        <f t="shared" si="26"/>
        <v>2.3423661261123729E-2</v>
      </c>
      <c r="AA91" s="70">
        <f t="shared" si="27"/>
        <v>1.5531702686071671E-2</v>
      </c>
      <c r="AB91" s="86">
        <f t="shared" si="28"/>
        <v>1.7251066586514137</v>
      </c>
      <c r="AC91" s="68">
        <f t="shared" si="29"/>
        <v>1.3522229663786154</v>
      </c>
      <c r="AD91" s="68">
        <f t="shared" si="30"/>
        <v>0.68304463773998547</v>
      </c>
      <c r="AE91" s="68">
        <f t="shared" si="31"/>
        <v>1.5653197528763976</v>
      </c>
      <c r="AF91" s="70">
        <f t="shared" si="32"/>
        <v>3.3703171776813354</v>
      </c>
    </row>
    <row r="92" spans="1:32">
      <c r="A92" s="69" t="s">
        <v>1912</v>
      </c>
      <c r="B92" s="71" t="s">
        <v>1911</v>
      </c>
      <c r="C92" s="67" t="s">
        <v>1700</v>
      </c>
      <c r="D92" s="103">
        <v>-82.092079600000005</v>
      </c>
      <c r="E92" s="106">
        <v>33.385075999999998</v>
      </c>
      <c r="F92" s="136">
        <v>336.81599999999997</v>
      </c>
      <c r="G92" s="137">
        <v>361.57299999999998</v>
      </c>
      <c r="H92" s="137">
        <v>388.15800000000002</v>
      </c>
      <c r="I92" s="137">
        <v>416.697</v>
      </c>
      <c r="J92" s="137">
        <v>443.50200000000001</v>
      </c>
      <c r="K92" s="138">
        <v>465.24200000000002</v>
      </c>
      <c r="L92" s="136">
        <v>55.453888869842402</v>
      </c>
      <c r="M92" s="137">
        <v>66.350078691580194</v>
      </c>
      <c r="N92" s="137">
        <v>78.929373788990404</v>
      </c>
      <c r="O92" s="137">
        <v>90.240889662374201</v>
      </c>
      <c r="P92" s="137">
        <v>113.37275596220501</v>
      </c>
      <c r="Q92" s="138">
        <v>152.22530384137801</v>
      </c>
      <c r="R92" s="86">
        <f t="shared" si="18"/>
        <v>3.9298199076038071E-2</v>
      </c>
      <c r="S92" s="68">
        <f t="shared" si="19"/>
        <v>3.7917950801184257E-2</v>
      </c>
      <c r="T92" s="68">
        <f t="shared" si="20"/>
        <v>2.8662373284815301E-2</v>
      </c>
      <c r="U92" s="68">
        <f t="shared" si="21"/>
        <v>5.1266928742338416E-2</v>
      </c>
      <c r="V92" s="70">
        <f t="shared" si="22"/>
        <v>6.8539478553604621E-2</v>
      </c>
      <c r="W92" s="86">
        <f t="shared" si="23"/>
        <v>1.4185434082116293E-2</v>
      </c>
      <c r="X92" s="68">
        <f t="shared" si="24"/>
        <v>1.4189703127871999E-2</v>
      </c>
      <c r="Y92" s="68">
        <f t="shared" si="25"/>
        <v>1.4189373150092346E-2</v>
      </c>
      <c r="Z92" s="68">
        <f t="shared" si="26"/>
        <v>1.2468594468776791E-2</v>
      </c>
      <c r="AA92" s="70">
        <f t="shared" si="27"/>
        <v>9.5710777991545159E-3</v>
      </c>
      <c r="AB92" s="86">
        <f t="shared" si="28"/>
        <v>2.7703205167039386</v>
      </c>
      <c r="AC92" s="68">
        <f t="shared" si="29"/>
        <v>2.6722159342928222</v>
      </c>
      <c r="AD92" s="68">
        <f t="shared" si="30"/>
        <v>2.0199886902423709</v>
      </c>
      <c r="AE92" s="68">
        <f t="shared" si="31"/>
        <v>4.1116846706915045</v>
      </c>
      <c r="AF92" s="70">
        <f t="shared" si="32"/>
        <v>7.1611034819567783</v>
      </c>
    </row>
    <row r="93" spans="1:32">
      <c r="A93" s="69" t="s">
        <v>1912</v>
      </c>
      <c r="B93" s="71" t="s">
        <v>1911</v>
      </c>
      <c r="C93" s="67" t="s">
        <v>1247</v>
      </c>
      <c r="D93" s="103">
        <v>-119.019463</v>
      </c>
      <c r="E93" s="106">
        <v>35.373871200000004</v>
      </c>
      <c r="F93" s="136">
        <v>398.89</v>
      </c>
      <c r="G93" s="137">
        <v>458.77100000000002</v>
      </c>
      <c r="H93" s="137">
        <v>527.66200000000003</v>
      </c>
      <c r="I93" s="137">
        <v>606.89800000000002</v>
      </c>
      <c r="J93" s="137">
        <v>690.61900000000003</v>
      </c>
      <c r="K93" s="138">
        <v>751.32299999999998</v>
      </c>
      <c r="L93" s="136">
        <v>201.09171892591999</v>
      </c>
      <c r="M93" s="137">
        <v>230.63995557331299</v>
      </c>
      <c r="N93" s="137">
        <v>269.13908567790702</v>
      </c>
      <c r="O93" s="137">
        <v>271.208373711832</v>
      </c>
      <c r="P93" s="137">
        <v>294.10652907507603</v>
      </c>
      <c r="Q93" s="138">
        <v>305.59924351916101</v>
      </c>
      <c r="R93" s="86">
        <f t="shared" si="18"/>
        <v>2.9387820448517073E-2</v>
      </c>
      <c r="S93" s="68">
        <f t="shared" si="19"/>
        <v>3.3384614568533769E-2</v>
      </c>
      <c r="T93" s="68">
        <f t="shared" si="20"/>
        <v>1.5377090463935092E-3</v>
      </c>
      <c r="U93" s="68">
        <f t="shared" si="21"/>
        <v>1.6886023871500434E-2</v>
      </c>
      <c r="V93" s="70">
        <f t="shared" si="22"/>
        <v>7.8153412508236136E-3</v>
      </c>
      <c r="W93" s="86">
        <f t="shared" si="23"/>
        <v>2.7973097046055311E-2</v>
      </c>
      <c r="X93" s="68">
        <f t="shared" si="24"/>
        <v>2.7980950463764181E-2</v>
      </c>
      <c r="Y93" s="68">
        <f t="shared" si="25"/>
        <v>2.7980962038782965E-2</v>
      </c>
      <c r="Z93" s="68">
        <f t="shared" si="26"/>
        <v>2.5845511897003008E-2</v>
      </c>
      <c r="AA93" s="70">
        <f t="shared" si="27"/>
        <v>1.6849471124808554E-2</v>
      </c>
      <c r="AB93" s="86">
        <f t="shared" si="28"/>
        <v>1.0505744287138654</v>
      </c>
      <c r="AC93" s="68">
        <f t="shared" si="29"/>
        <v>1.1931193907000202</v>
      </c>
      <c r="AD93" s="68">
        <f t="shared" si="30"/>
        <v>5.4955545998102935E-2</v>
      </c>
      <c r="AE93" s="68">
        <f t="shared" si="31"/>
        <v>0.6533445318782215</v>
      </c>
      <c r="AF93" s="70">
        <f t="shared" si="32"/>
        <v>0.46383303030304535</v>
      </c>
    </row>
    <row r="94" spans="1:32">
      <c r="A94" s="69" t="s">
        <v>1912</v>
      </c>
      <c r="B94" s="71" t="s">
        <v>1911</v>
      </c>
      <c r="C94" s="67" t="s">
        <v>1248</v>
      </c>
      <c r="D94" s="103">
        <v>-76.670755099999994</v>
      </c>
      <c r="E94" s="106">
        <v>39.174719600000003</v>
      </c>
      <c r="F94" s="136">
        <v>6028.3989999999994</v>
      </c>
      <c r="G94" s="137">
        <v>6406.2739999999994</v>
      </c>
      <c r="H94" s="137">
        <v>6811.2999999999993</v>
      </c>
      <c r="I94" s="137">
        <v>7245.4429999999993</v>
      </c>
      <c r="J94" s="137">
        <v>7646.8169999999991</v>
      </c>
      <c r="K94" s="138">
        <v>7986.4509999999991</v>
      </c>
      <c r="L94" s="136">
        <v>2051.3924004057899</v>
      </c>
      <c r="M94" s="137">
        <v>2435.40372938478</v>
      </c>
      <c r="N94" s="137">
        <v>2572.9393467177301</v>
      </c>
      <c r="O94" s="137">
        <v>2629.47477219251</v>
      </c>
      <c r="P94" s="137">
        <v>2664.0167346624798</v>
      </c>
      <c r="Q94" s="138">
        <v>2754.1599789964498</v>
      </c>
      <c r="R94" s="86">
        <f t="shared" si="18"/>
        <v>3.7439090532170066E-2</v>
      </c>
      <c r="S94" s="68">
        <f t="shared" si="19"/>
        <v>1.1294687256448744E-2</v>
      </c>
      <c r="T94" s="68">
        <f t="shared" si="20"/>
        <v>4.3946178169261179E-3</v>
      </c>
      <c r="U94" s="68">
        <f t="shared" si="21"/>
        <v>2.6272898934236975E-3</v>
      </c>
      <c r="V94" s="70">
        <f t="shared" si="22"/>
        <v>6.7674683241350396E-3</v>
      </c>
      <c r="W94" s="86">
        <f t="shared" si="23"/>
        <v>1.2159270598250258E-2</v>
      </c>
      <c r="X94" s="68">
        <f t="shared" si="24"/>
        <v>1.2261035002315283E-2</v>
      </c>
      <c r="Y94" s="68">
        <f t="shared" si="25"/>
        <v>1.235794436725839E-2</v>
      </c>
      <c r="Z94" s="68">
        <f t="shared" si="26"/>
        <v>1.0783352660285447E-2</v>
      </c>
      <c r="AA94" s="70">
        <f t="shared" si="27"/>
        <v>8.6913996106441748E-3</v>
      </c>
      <c r="AB94" s="86">
        <f t="shared" si="28"/>
        <v>3.0790572698955825</v>
      </c>
      <c r="AC94" s="68">
        <f t="shared" si="29"/>
        <v>0.92118546715802851</v>
      </c>
      <c r="AD94" s="68">
        <f t="shared" si="30"/>
        <v>0.35561074611805071</v>
      </c>
      <c r="AE94" s="68">
        <f t="shared" si="31"/>
        <v>0.2436431392158652</v>
      </c>
      <c r="AF94" s="70">
        <f t="shared" si="32"/>
        <v>0.77863964692718335</v>
      </c>
    </row>
    <row r="95" spans="1:32">
      <c r="A95" s="69" t="s">
        <v>1912</v>
      </c>
      <c r="B95" s="71" t="s">
        <v>1911</v>
      </c>
      <c r="C95" s="67" t="s">
        <v>1701</v>
      </c>
      <c r="D95" s="103">
        <v>-91.111397499999995</v>
      </c>
      <c r="E95" s="106">
        <v>30.432247400000001</v>
      </c>
      <c r="F95" s="136">
        <v>481.59500000000003</v>
      </c>
      <c r="G95" s="137">
        <v>536.42399999999998</v>
      </c>
      <c r="H95" s="137">
        <v>597.51400000000001</v>
      </c>
      <c r="I95" s="137">
        <v>665.56</v>
      </c>
      <c r="J95" s="137">
        <v>734.19399999999996</v>
      </c>
      <c r="K95" s="138">
        <v>785.33299999999997</v>
      </c>
      <c r="L95" s="136">
        <v>273.90972627318899</v>
      </c>
      <c r="M95" s="137">
        <v>300.64025835542401</v>
      </c>
      <c r="N95" s="137">
        <v>325.73829851718801</v>
      </c>
      <c r="O95" s="137">
        <v>343.37524925786403</v>
      </c>
      <c r="P95" s="137">
        <v>350.54850920353698</v>
      </c>
      <c r="Q95" s="138">
        <v>361.89334777864599</v>
      </c>
      <c r="R95" s="86">
        <f t="shared" si="18"/>
        <v>1.951776773021548E-2</v>
      </c>
      <c r="S95" s="68">
        <f t="shared" si="19"/>
        <v>1.6696393423193848E-2</v>
      </c>
      <c r="T95" s="68">
        <f t="shared" si="20"/>
        <v>1.082890824994309E-2</v>
      </c>
      <c r="U95" s="68">
        <f t="shared" si="21"/>
        <v>4.1780879438320035E-3</v>
      </c>
      <c r="V95" s="70">
        <f t="shared" si="22"/>
        <v>6.4726212077666654E-3</v>
      </c>
      <c r="W95" s="86">
        <f t="shared" si="23"/>
        <v>2.1564276250997445E-2</v>
      </c>
      <c r="X95" s="68">
        <f t="shared" si="24"/>
        <v>2.1570564271520862E-2</v>
      </c>
      <c r="Y95" s="68">
        <f t="shared" si="25"/>
        <v>2.1570215410759663E-2</v>
      </c>
      <c r="Z95" s="68">
        <f t="shared" si="26"/>
        <v>1.9628901464372156E-2</v>
      </c>
      <c r="AA95" s="70">
        <f t="shared" si="27"/>
        <v>1.3466906557178577E-2</v>
      </c>
      <c r="AB95" s="86">
        <f t="shared" si="28"/>
        <v>0.90509727769382919</v>
      </c>
      <c r="AC95" s="68">
        <f t="shared" si="29"/>
        <v>0.77403600633840286</v>
      </c>
      <c r="AD95" s="68">
        <f t="shared" si="30"/>
        <v>0.5020306030203765</v>
      </c>
      <c r="AE95" s="68">
        <f t="shared" si="31"/>
        <v>0.21285388545128359</v>
      </c>
      <c r="AF95" s="70">
        <f t="shared" si="32"/>
        <v>0.48063162689106315</v>
      </c>
    </row>
    <row r="96" spans="1:32">
      <c r="A96" s="69" t="s">
        <v>1912</v>
      </c>
      <c r="B96" s="71" t="s">
        <v>1911</v>
      </c>
      <c r="C96" s="67" t="s">
        <v>1702</v>
      </c>
      <c r="D96" s="103">
        <v>-116.200886</v>
      </c>
      <c r="E96" s="106">
        <v>43.616616299999997</v>
      </c>
      <c r="F96" s="136">
        <v>274.31799999999998</v>
      </c>
      <c r="G96" s="137">
        <v>310.67399999999998</v>
      </c>
      <c r="H96" s="137">
        <v>351.86099999999999</v>
      </c>
      <c r="I96" s="137">
        <v>398.50900000000001</v>
      </c>
      <c r="J96" s="137">
        <v>446.75599999999997</v>
      </c>
      <c r="K96" s="138">
        <v>482.09</v>
      </c>
      <c r="L96" s="136">
        <v>169.625676426616</v>
      </c>
      <c r="M96" s="137">
        <v>196.99617150133199</v>
      </c>
      <c r="N96" s="137">
        <v>236.78678821306801</v>
      </c>
      <c r="O96" s="137">
        <v>254.56656581717399</v>
      </c>
      <c r="P96" s="137">
        <v>270.409861623631</v>
      </c>
      <c r="Q96" s="138">
        <v>286.98784504997599</v>
      </c>
      <c r="R96" s="86">
        <f t="shared" si="18"/>
        <v>3.2271641477057987E-2</v>
      </c>
      <c r="S96" s="68">
        <f t="shared" si="19"/>
        <v>4.0397350271821883E-2</v>
      </c>
      <c r="T96" s="68">
        <f t="shared" si="20"/>
        <v>1.5017541931526348E-2</v>
      </c>
      <c r="U96" s="68">
        <f t="shared" si="21"/>
        <v>1.2447271506844644E-2</v>
      </c>
      <c r="V96" s="70">
        <f t="shared" si="22"/>
        <v>1.2261374882413861E-2</v>
      </c>
      <c r="W96" s="86">
        <f t="shared" si="23"/>
        <v>2.4891222703266793E-2</v>
      </c>
      <c r="X96" s="68">
        <f t="shared" si="24"/>
        <v>2.4898416071442019E-2</v>
      </c>
      <c r="Y96" s="68">
        <f t="shared" si="25"/>
        <v>2.4898774284305553E-2</v>
      </c>
      <c r="Z96" s="68">
        <f t="shared" si="26"/>
        <v>2.2856500322335362E-2</v>
      </c>
      <c r="AA96" s="70">
        <f t="shared" si="27"/>
        <v>1.5223646866481333E-2</v>
      </c>
      <c r="AB96" s="86">
        <f t="shared" si="28"/>
        <v>1.2965068796247829</v>
      </c>
      <c r="AC96" s="68">
        <f t="shared" si="29"/>
        <v>1.6224867540131129</v>
      </c>
      <c r="AD96" s="68">
        <f t="shared" si="30"/>
        <v>0.6031438238705733</v>
      </c>
      <c r="AE96" s="68">
        <f t="shared" si="31"/>
        <v>0.54458343715381374</v>
      </c>
      <c r="AF96" s="70">
        <f t="shared" si="32"/>
        <v>0.80541640186165542</v>
      </c>
    </row>
    <row r="97" spans="1:32">
      <c r="A97" s="69" t="s">
        <v>1912</v>
      </c>
      <c r="B97" s="71" t="s">
        <v>1911</v>
      </c>
      <c r="C97" s="67" t="s">
        <v>1249</v>
      </c>
      <c r="D97" s="103">
        <v>-71.060511000000005</v>
      </c>
      <c r="E97" s="106">
        <v>42.355433400000003</v>
      </c>
      <c r="F97" s="136">
        <v>4036.1129999999998</v>
      </c>
      <c r="G97" s="137">
        <v>4109.7700000000004</v>
      </c>
      <c r="H97" s="137">
        <v>4184.7920000000004</v>
      </c>
      <c r="I97" s="137">
        <v>4261.1840000000002</v>
      </c>
      <c r="J97" s="137">
        <v>4308.634</v>
      </c>
      <c r="K97" s="138">
        <v>4395.5050000000001</v>
      </c>
      <c r="L97" s="136">
        <v>706.09635223544694</v>
      </c>
      <c r="M97" s="137">
        <v>733.78736159416906</v>
      </c>
      <c r="N97" s="137">
        <v>816.48281177173601</v>
      </c>
      <c r="O97" s="137">
        <v>862.41610740465296</v>
      </c>
      <c r="P97" s="137">
        <v>865.17086166752495</v>
      </c>
      <c r="Q97" s="138">
        <v>893.24446012629903</v>
      </c>
      <c r="R97" s="86">
        <f t="shared" si="18"/>
        <v>7.8434081329140128E-3</v>
      </c>
      <c r="S97" s="68">
        <f t="shared" si="19"/>
        <v>2.2539349818702051E-2</v>
      </c>
      <c r="T97" s="68">
        <f t="shared" si="20"/>
        <v>1.1251503392519308E-2</v>
      </c>
      <c r="U97" s="68">
        <f t="shared" si="21"/>
        <v>6.3884573565355031E-4</v>
      </c>
      <c r="V97" s="70">
        <f t="shared" si="22"/>
        <v>6.4897235222797969E-3</v>
      </c>
      <c r="W97" s="86">
        <f t="shared" si="23"/>
        <v>3.6169931508879564E-3</v>
      </c>
      <c r="X97" s="68">
        <f t="shared" si="24"/>
        <v>3.6179871040731017E-3</v>
      </c>
      <c r="Y97" s="68">
        <f t="shared" si="25"/>
        <v>3.6180109089869613E-3</v>
      </c>
      <c r="Z97" s="68">
        <f t="shared" si="26"/>
        <v>2.2147721176810375E-3</v>
      </c>
      <c r="AA97" s="70">
        <f t="shared" si="27"/>
        <v>3.9923022620110939E-3</v>
      </c>
      <c r="AB97" s="86">
        <f t="shared" si="28"/>
        <v>2.1684885222933001</v>
      </c>
      <c r="AC97" s="68">
        <f t="shared" si="29"/>
        <v>6.2298038025971474</v>
      </c>
      <c r="AD97" s="68">
        <f t="shared" si="30"/>
        <v>3.1098588908538463</v>
      </c>
      <c r="AE97" s="68">
        <f t="shared" si="31"/>
        <v>0.28844761524379742</v>
      </c>
      <c r="AF97" s="70">
        <f t="shared" si="32"/>
        <v>1.6255591626999317</v>
      </c>
    </row>
    <row r="98" spans="1:32">
      <c r="A98" s="69" t="s">
        <v>1912</v>
      </c>
      <c r="B98" s="71" t="s">
        <v>1911</v>
      </c>
      <c r="C98" s="67" t="s">
        <v>1250</v>
      </c>
      <c r="D98" s="103">
        <v>-72.925051800000006</v>
      </c>
      <c r="E98" s="106">
        <v>41.308213799999997</v>
      </c>
      <c r="F98" s="136">
        <v>1422</v>
      </c>
      <c r="G98" s="137">
        <v>1454</v>
      </c>
      <c r="H98" s="137">
        <v>1488</v>
      </c>
      <c r="I98" s="137">
        <v>1522</v>
      </c>
      <c r="J98" s="137">
        <v>1546</v>
      </c>
      <c r="K98" s="138">
        <v>1581</v>
      </c>
      <c r="L98" s="136">
        <v>223.03568571936</v>
      </c>
      <c r="M98" s="137">
        <v>227.96135050848099</v>
      </c>
      <c r="N98" s="137">
        <v>269.66807968975002</v>
      </c>
      <c r="O98" s="137">
        <v>283.36920853516301</v>
      </c>
      <c r="P98" s="137">
        <v>284.43280322683103</v>
      </c>
      <c r="Q98" s="138">
        <v>291.88055540007298</v>
      </c>
      <c r="R98" s="86">
        <f t="shared" si="18"/>
        <v>4.4169297601271054E-3</v>
      </c>
      <c r="S98" s="68">
        <f t="shared" si="19"/>
        <v>3.6591052902818617E-2</v>
      </c>
      <c r="T98" s="68">
        <f t="shared" si="20"/>
        <v>1.0161476182999474E-2</v>
      </c>
      <c r="U98" s="68">
        <f t="shared" si="21"/>
        <v>7.5067767395485042E-4</v>
      </c>
      <c r="V98" s="70">
        <f t="shared" si="22"/>
        <v>5.2369150736122924E-3</v>
      </c>
      <c r="W98" s="86">
        <f t="shared" si="23"/>
        <v>4.4508095460557024E-3</v>
      </c>
      <c r="X98" s="68">
        <f t="shared" si="24"/>
        <v>4.6229114599144966E-3</v>
      </c>
      <c r="Y98" s="68">
        <f t="shared" si="25"/>
        <v>4.5184646057188117E-3</v>
      </c>
      <c r="Z98" s="68">
        <f t="shared" si="26"/>
        <v>3.1291381451472068E-3</v>
      </c>
      <c r="AA98" s="70">
        <f t="shared" si="27"/>
        <v>4.4773216124209649E-3</v>
      </c>
      <c r="AB98" s="86">
        <f t="shared" si="28"/>
        <v>0.99238794974756417</v>
      </c>
      <c r="AC98" s="68">
        <f t="shared" si="29"/>
        <v>7.9151533011396653</v>
      </c>
      <c r="AD98" s="68">
        <f t="shared" si="30"/>
        <v>2.2488781189385803</v>
      </c>
      <c r="AE98" s="68">
        <f t="shared" si="31"/>
        <v>0.23989917962523691</v>
      </c>
      <c r="AF98" s="70">
        <f t="shared" si="32"/>
        <v>1.1696535399833836</v>
      </c>
    </row>
    <row r="99" spans="1:32">
      <c r="A99" s="69" t="s">
        <v>1912</v>
      </c>
      <c r="B99" s="71" t="s">
        <v>1911</v>
      </c>
      <c r="C99" s="67" t="s">
        <v>1251</v>
      </c>
      <c r="D99" s="103">
        <v>-78.878392199999993</v>
      </c>
      <c r="E99" s="106">
        <v>42.8867166</v>
      </c>
      <c r="F99" s="136">
        <v>975.66700000000003</v>
      </c>
      <c r="G99" s="137">
        <v>955.07399999999996</v>
      </c>
      <c r="H99" s="137">
        <v>934.91099999999994</v>
      </c>
      <c r="I99" s="137">
        <v>915.173</v>
      </c>
      <c r="J99" s="137">
        <v>890.64099999999996</v>
      </c>
      <c r="K99" s="138">
        <v>889.88599999999997</v>
      </c>
      <c r="L99" s="136">
        <v>337.43912867741699</v>
      </c>
      <c r="M99" s="137">
        <v>366.30033524868799</v>
      </c>
      <c r="N99" s="137">
        <v>458.93300386453001</v>
      </c>
      <c r="O99" s="137">
        <v>478.59882465736302</v>
      </c>
      <c r="P99" s="137">
        <v>482.97908850731699</v>
      </c>
      <c r="Q99" s="138">
        <v>505.54137814947097</v>
      </c>
      <c r="R99" s="86">
        <f t="shared" si="18"/>
        <v>1.7106022460638561E-2</v>
      </c>
      <c r="S99" s="68">
        <f t="shared" si="19"/>
        <v>5.0577441351754161E-2</v>
      </c>
      <c r="T99" s="68">
        <f t="shared" si="20"/>
        <v>8.5702360158164022E-3</v>
      </c>
      <c r="U99" s="68">
        <f t="shared" si="21"/>
        <v>1.8304532415389309E-3</v>
      </c>
      <c r="V99" s="70">
        <f t="shared" si="22"/>
        <v>9.3429675027481736E-3</v>
      </c>
      <c r="W99" s="86">
        <f t="shared" si="23"/>
        <v>-4.2665030561371536E-3</v>
      </c>
      <c r="X99" s="68">
        <f t="shared" si="24"/>
        <v>-4.2674973594887238E-3</v>
      </c>
      <c r="Y99" s="68">
        <f t="shared" si="25"/>
        <v>-4.2676438300458296E-3</v>
      </c>
      <c r="Z99" s="68">
        <f t="shared" si="26"/>
        <v>-5.4343380468335357E-3</v>
      </c>
      <c r="AA99" s="70">
        <f t="shared" si="27"/>
        <v>-1.6961271471881755E-4</v>
      </c>
      <c r="AB99" s="86">
        <f t="shared" si="28"/>
        <v>-4.0093777586851589</v>
      </c>
      <c r="AC99" s="68">
        <f t="shared" si="29"/>
        <v>-11.851780350676934</v>
      </c>
      <c r="AD99" s="68">
        <f t="shared" si="30"/>
        <v>-2.0081891453730729</v>
      </c>
      <c r="AE99" s="68">
        <f t="shared" si="31"/>
        <v>-0.33683094900684252</v>
      </c>
      <c r="AF99" s="70">
        <f t="shared" si="32"/>
        <v>-55.084122191174536</v>
      </c>
    </row>
    <row r="100" spans="1:32">
      <c r="A100" s="69" t="s">
        <v>1912</v>
      </c>
      <c r="B100" s="71" t="s">
        <v>1911</v>
      </c>
      <c r="C100" s="67" t="s">
        <v>1252</v>
      </c>
      <c r="D100" s="103">
        <v>-80.843082699999997</v>
      </c>
      <c r="E100" s="106">
        <v>35.227208599999997</v>
      </c>
      <c r="F100" s="136">
        <v>768.39499999999998</v>
      </c>
      <c r="G100" s="137">
        <v>985.90499999999997</v>
      </c>
      <c r="H100" s="137">
        <v>1265.0719999999999</v>
      </c>
      <c r="I100" s="137">
        <v>1623.288</v>
      </c>
      <c r="J100" s="137">
        <v>2054.0650000000001</v>
      </c>
      <c r="K100" s="138">
        <v>2367.4580000000001</v>
      </c>
      <c r="L100" s="136">
        <v>97.286476640473893</v>
      </c>
      <c r="M100" s="137">
        <v>113.528486375594</v>
      </c>
      <c r="N100" s="137">
        <v>131.230901472429</v>
      </c>
      <c r="O100" s="137">
        <v>142.597442803218</v>
      </c>
      <c r="P100" s="137">
        <v>163.71090735979399</v>
      </c>
      <c r="Q100" s="138">
        <v>211.292573745082</v>
      </c>
      <c r="R100" s="86">
        <f t="shared" si="18"/>
        <v>3.33900667307402E-2</v>
      </c>
      <c r="S100" s="68">
        <f t="shared" si="19"/>
        <v>3.1185855923893661E-2</v>
      </c>
      <c r="T100" s="68">
        <f t="shared" si="20"/>
        <v>1.7322964642100036E-2</v>
      </c>
      <c r="U100" s="68">
        <f t="shared" si="21"/>
        <v>2.9612683287332447E-2</v>
      </c>
      <c r="V100" s="70">
        <f t="shared" si="22"/>
        <v>5.8128889702768402E-2</v>
      </c>
      <c r="W100" s="86">
        <f t="shared" si="23"/>
        <v>4.9851215446152231E-2</v>
      </c>
      <c r="X100" s="68">
        <f t="shared" si="24"/>
        <v>4.9864863092311008E-2</v>
      </c>
      <c r="Y100" s="68">
        <f t="shared" si="25"/>
        <v>4.9864936880519947E-2</v>
      </c>
      <c r="Z100" s="68">
        <f t="shared" si="26"/>
        <v>4.7073406923371294E-2</v>
      </c>
      <c r="AA100" s="70">
        <f t="shared" si="27"/>
        <v>2.8399209822629539E-2</v>
      </c>
      <c r="AB100" s="86">
        <f t="shared" si="28"/>
        <v>0.66979443594122867</v>
      </c>
      <c r="AC100" s="68">
        <f t="shared" si="29"/>
        <v>0.62540743100330332</v>
      </c>
      <c r="AD100" s="68">
        <f t="shared" si="30"/>
        <v>0.34739770519728386</v>
      </c>
      <c r="AE100" s="68">
        <f t="shared" si="31"/>
        <v>0.62907457145682311</v>
      </c>
      <c r="AF100" s="70">
        <f t="shared" si="32"/>
        <v>2.0468488407184187</v>
      </c>
    </row>
    <row r="101" spans="1:32">
      <c r="A101" s="69" t="s">
        <v>1912</v>
      </c>
      <c r="B101" s="71" t="s">
        <v>1911</v>
      </c>
      <c r="C101" s="67" t="s">
        <v>1253</v>
      </c>
      <c r="D101" s="103">
        <v>-85.309488299999998</v>
      </c>
      <c r="E101" s="106">
        <v>35.045721899999997</v>
      </c>
      <c r="F101" s="136">
        <v>344.39800000000002</v>
      </c>
      <c r="G101" s="137">
        <v>362.75700000000001</v>
      </c>
      <c r="H101" s="137">
        <v>382.101</v>
      </c>
      <c r="I101" s="137">
        <v>402.476</v>
      </c>
      <c r="J101" s="137">
        <v>420.54399999999998</v>
      </c>
      <c r="K101" s="138">
        <v>436.75700000000001</v>
      </c>
      <c r="L101" s="136">
        <v>159.27814421249499</v>
      </c>
      <c r="M101" s="137">
        <v>175.66976463980299</v>
      </c>
      <c r="N101" s="137">
        <v>204.58951972588099</v>
      </c>
      <c r="O101" s="137">
        <v>216.95162190704201</v>
      </c>
      <c r="P101" s="137">
        <v>218.822891522666</v>
      </c>
      <c r="Q101" s="138">
        <v>233.55862609885901</v>
      </c>
      <c r="R101" s="86">
        <f t="shared" si="18"/>
        <v>2.0582384994942846E-2</v>
      </c>
      <c r="S101" s="68">
        <f t="shared" si="19"/>
        <v>3.2925136713623633E-2</v>
      </c>
      <c r="T101" s="68">
        <f t="shared" si="20"/>
        <v>1.2084785376811449E-2</v>
      </c>
      <c r="U101" s="68">
        <f t="shared" si="21"/>
        <v>1.7250570419111929E-3</v>
      </c>
      <c r="V101" s="70">
        <f t="shared" si="22"/>
        <v>1.3468183766017609E-2</v>
      </c>
      <c r="W101" s="86">
        <f t="shared" si="23"/>
        <v>1.038704465577071E-2</v>
      </c>
      <c r="X101" s="68">
        <f t="shared" si="24"/>
        <v>1.0390356590145878E-2</v>
      </c>
      <c r="Y101" s="68">
        <f t="shared" si="25"/>
        <v>1.0390099237255552E-2</v>
      </c>
      <c r="Z101" s="68">
        <f t="shared" si="26"/>
        <v>8.7827287047514153E-3</v>
      </c>
      <c r="AA101" s="70">
        <f t="shared" si="27"/>
        <v>7.5655730171994649E-3</v>
      </c>
      <c r="AB101" s="86">
        <f t="shared" si="28"/>
        <v>1.9815439017591909</v>
      </c>
      <c r="AC101" s="68">
        <f t="shared" si="29"/>
        <v>3.1688168185536134</v>
      </c>
      <c r="AD101" s="68">
        <f t="shared" si="30"/>
        <v>1.1631058665425733</v>
      </c>
      <c r="AE101" s="68">
        <f t="shared" si="31"/>
        <v>0.19641470207066114</v>
      </c>
      <c r="AF101" s="70">
        <f t="shared" si="32"/>
        <v>1.7801934811017266</v>
      </c>
    </row>
    <row r="102" spans="1:32">
      <c r="A102" s="69" t="s">
        <v>1912</v>
      </c>
      <c r="B102" s="71" t="s">
        <v>1911</v>
      </c>
      <c r="C102" s="67" t="s">
        <v>1254</v>
      </c>
      <c r="D102" s="103">
        <v>-87.6244212</v>
      </c>
      <c r="E102" s="106">
        <v>41.875561599999997</v>
      </c>
      <c r="F102" s="136">
        <v>8543</v>
      </c>
      <c r="G102" s="137">
        <v>8722</v>
      </c>
      <c r="H102" s="137">
        <v>8908</v>
      </c>
      <c r="I102" s="137">
        <v>9101</v>
      </c>
      <c r="J102" s="137">
        <v>9235</v>
      </c>
      <c r="K102" s="138">
        <v>9441</v>
      </c>
      <c r="L102" s="136">
        <v>3535.8998120655201</v>
      </c>
      <c r="M102" s="137">
        <v>3804.1199549828598</v>
      </c>
      <c r="N102" s="137">
        <v>4128.65494778022</v>
      </c>
      <c r="O102" s="137">
        <v>4448.0753337627202</v>
      </c>
      <c r="P102" s="137">
        <v>4474.5923248331001</v>
      </c>
      <c r="Q102" s="138">
        <v>4640.5908090856601</v>
      </c>
      <c r="R102" s="86">
        <f t="shared" si="18"/>
        <v>1.5171252420789436E-2</v>
      </c>
      <c r="S102" s="68">
        <f t="shared" si="19"/>
        <v>1.7062290182109807E-2</v>
      </c>
      <c r="T102" s="68">
        <f t="shared" si="20"/>
        <v>1.5473338897174598E-2</v>
      </c>
      <c r="U102" s="68">
        <f t="shared" si="21"/>
        <v>1.1922905562819488E-3</v>
      </c>
      <c r="V102" s="70">
        <f t="shared" si="22"/>
        <v>7.4196026007241535E-3</v>
      </c>
      <c r="W102" s="86">
        <f t="shared" si="23"/>
        <v>4.147267050218631E-3</v>
      </c>
      <c r="X102" s="68">
        <f t="shared" si="24"/>
        <v>4.2202359949093191E-3</v>
      </c>
      <c r="Y102" s="68">
        <f t="shared" si="25"/>
        <v>4.2869096400195029E-3</v>
      </c>
      <c r="Z102" s="68">
        <f t="shared" si="26"/>
        <v>2.9232632111969121E-3</v>
      </c>
      <c r="AA102" s="70">
        <f t="shared" si="27"/>
        <v>4.4122586198352531E-3</v>
      </c>
      <c r="AB102" s="86">
        <f t="shared" si="28"/>
        <v>3.6581325092122183</v>
      </c>
      <c r="AC102" s="68">
        <f t="shared" si="29"/>
        <v>4.0429706307162157</v>
      </c>
      <c r="AD102" s="68">
        <f t="shared" si="30"/>
        <v>3.6094390123660745</v>
      </c>
      <c r="AE102" s="68">
        <f t="shared" si="31"/>
        <v>0.40786288135640469</v>
      </c>
      <c r="AF102" s="70">
        <f t="shared" si="32"/>
        <v>1.6815883292446692</v>
      </c>
    </row>
    <row r="103" spans="1:32">
      <c r="A103" s="69" t="s">
        <v>1912</v>
      </c>
      <c r="B103" s="71" t="s">
        <v>1911</v>
      </c>
      <c r="C103" s="67" t="s">
        <v>1255</v>
      </c>
      <c r="D103" s="103">
        <v>-84.512460200000007</v>
      </c>
      <c r="E103" s="106">
        <v>39.1014537</v>
      </c>
      <c r="F103" s="136">
        <v>1506.172</v>
      </c>
      <c r="G103" s="137">
        <v>1565.884</v>
      </c>
      <c r="H103" s="137">
        <v>1627.981</v>
      </c>
      <c r="I103" s="137">
        <v>1692.54</v>
      </c>
      <c r="J103" s="137">
        <v>1746.2650000000001</v>
      </c>
      <c r="K103" s="138">
        <v>1801.1369999999999</v>
      </c>
      <c r="L103" s="136">
        <v>590.05720051025799</v>
      </c>
      <c r="M103" s="137">
        <v>776.110514385187</v>
      </c>
      <c r="N103" s="137">
        <v>870.53768648145694</v>
      </c>
      <c r="O103" s="137">
        <v>913.97060462864704</v>
      </c>
      <c r="P103" s="137">
        <v>931.24950677879599</v>
      </c>
      <c r="Q103" s="138">
        <v>973.70758675664797</v>
      </c>
      <c r="R103" s="86">
        <f t="shared" si="18"/>
        <v>6.3062806017463224E-2</v>
      </c>
      <c r="S103" s="68">
        <f t="shared" si="19"/>
        <v>2.4333434567903645E-2</v>
      </c>
      <c r="T103" s="68">
        <f t="shared" si="20"/>
        <v>9.978411922116192E-3</v>
      </c>
      <c r="U103" s="68">
        <f t="shared" si="21"/>
        <v>3.7810629931953874E-3</v>
      </c>
      <c r="V103" s="70">
        <f t="shared" si="22"/>
        <v>9.1185186502197521E-3</v>
      </c>
      <c r="W103" s="86">
        <f t="shared" si="23"/>
        <v>7.7758376134608427E-3</v>
      </c>
      <c r="X103" s="68">
        <f t="shared" si="24"/>
        <v>7.7780151999312635E-3</v>
      </c>
      <c r="Y103" s="68">
        <f t="shared" si="25"/>
        <v>7.7779524904878451E-3</v>
      </c>
      <c r="Z103" s="68">
        <f t="shared" si="26"/>
        <v>6.2497724368981121E-3</v>
      </c>
      <c r="AA103" s="70">
        <f t="shared" si="27"/>
        <v>6.1877821527730956E-3</v>
      </c>
      <c r="AB103" s="86">
        <f t="shared" si="28"/>
        <v>8.1100981209142624</v>
      </c>
      <c r="AC103" s="68">
        <f t="shared" si="29"/>
        <v>3.1284889451127182</v>
      </c>
      <c r="AD103" s="68">
        <f t="shared" si="30"/>
        <v>1.2829098576160538</v>
      </c>
      <c r="AE103" s="68">
        <f t="shared" si="31"/>
        <v>0.60499210673213011</v>
      </c>
      <c r="AF103" s="70">
        <f t="shared" si="32"/>
        <v>1.4736327855584295</v>
      </c>
    </row>
    <row r="104" spans="1:32">
      <c r="A104" s="69" t="s">
        <v>1912</v>
      </c>
      <c r="B104" s="71" t="s">
        <v>1911</v>
      </c>
      <c r="C104" s="67" t="s">
        <v>1256</v>
      </c>
      <c r="D104" s="101">
        <v>-81.693677199999996</v>
      </c>
      <c r="E104" s="105">
        <v>41.499657399999997</v>
      </c>
      <c r="F104" s="136">
        <v>1786.498</v>
      </c>
      <c r="G104" s="137">
        <v>1783.509</v>
      </c>
      <c r="H104" s="137">
        <v>1780.5239999999999</v>
      </c>
      <c r="I104" s="137">
        <v>1777.5440000000001</v>
      </c>
      <c r="J104" s="137">
        <v>1763.2090000000001</v>
      </c>
      <c r="K104" s="138">
        <v>1780.095</v>
      </c>
      <c r="L104" s="136">
        <v>466.57577723088599</v>
      </c>
      <c r="M104" s="137">
        <v>514.24587650801402</v>
      </c>
      <c r="N104" s="137">
        <v>527.404371445577</v>
      </c>
      <c r="O104" s="137">
        <v>549.92544926507196</v>
      </c>
      <c r="P104" s="137">
        <v>631.45023160977496</v>
      </c>
      <c r="Q104" s="138">
        <v>701.53340605183701</v>
      </c>
      <c r="R104" s="86">
        <f t="shared" si="18"/>
        <v>2.0434022340400405E-2</v>
      </c>
      <c r="S104" s="68">
        <f t="shared" si="19"/>
        <v>5.1175888961582814E-3</v>
      </c>
      <c r="T104" s="68">
        <f t="shared" si="20"/>
        <v>8.5403455256794041E-3</v>
      </c>
      <c r="U104" s="68">
        <f t="shared" si="21"/>
        <v>2.9649394278316765E-2</v>
      </c>
      <c r="V104" s="70">
        <f t="shared" si="22"/>
        <v>2.2197529095332475E-2</v>
      </c>
      <c r="W104" s="86">
        <f t="shared" si="23"/>
        <v>-3.349013823696086E-4</v>
      </c>
      <c r="X104" s="68">
        <f t="shared" si="24"/>
        <v>-3.3501381137120785E-4</v>
      </c>
      <c r="Y104" s="68">
        <f t="shared" si="25"/>
        <v>-3.3501334958021151E-4</v>
      </c>
      <c r="Z104" s="68">
        <f t="shared" si="26"/>
        <v>-1.619438387506161E-3</v>
      </c>
      <c r="AA104" s="70">
        <f t="shared" si="27"/>
        <v>1.9062578694385667E-3</v>
      </c>
      <c r="AB104" s="86">
        <f t="shared" si="28"/>
        <v>-61.015043281752476</v>
      </c>
      <c r="AC104" s="68">
        <f t="shared" si="29"/>
        <v>-15.275754976226342</v>
      </c>
      <c r="AD104" s="68">
        <f t="shared" si="30"/>
        <v>-25.492552868059988</v>
      </c>
      <c r="AE104" s="68">
        <f t="shared" si="31"/>
        <v>-18.308442301392567</v>
      </c>
      <c r="AF104" s="70">
        <f t="shared" si="32"/>
        <v>11.644557355647859</v>
      </c>
    </row>
    <row r="105" spans="1:32">
      <c r="A105" s="69" t="s">
        <v>1912</v>
      </c>
      <c r="B105" s="71" t="s">
        <v>1911</v>
      </c>
      <c r="C105" s="67" t="s">
        <v>1703</v>
      </c>
      <c r="D105" s="103">
        <v>-104.82534800000001</v>
      </c>
      <c r="E105" s="106">
        <v>38.8339578</v>
      </c>
      <c r="F105" s="136">
        <v>468.24200000000002</v>
      </c>
      <c r="G105" s="137">
        <v>512.95799999999997</v>
      </c>
      <c r="H105" s="137">
        <v>561.96</v>
      </c>
      <c r="I105" s="137">
        <v>615.64200000000005</v>
      </c>
      <c r="J105" s="137">
        <v>668.27</v>
      </c>
      <c r="K105" s="138">
        <v>708.577</v>
      </c>
      <c r="L105" s="136">
        <v>245.34265675453099</v>
      </c>
      <c r="M105" s="137">
        <v>279.05928029285201</v>
      </c>
      <c r="N105" s="137">
        <v>317.13585983258798</v>
      </c>
      <c r="O105" s="137">
        <v>340.82908987804899</v>
      </c>
      <c r="P105" s="137">
        <v>352.25647760065903</v>
      </c>
      <c r="Q105" s="138">
        <v>371.312422156509</v>
      </c>
      <c r="R105" s="86">
        <f t="shared" si="18"/>
        <v>2.7485333357301179E-2</v>
      </c>
      <c r="S105" s="68">
        <f t="shared" si="19"/>
        <v>2.7289240837844508E-2</v>
      </c>
      <c r="T105" s="68">
        <f t="shared" si="20"/>
        <v>1.4942006279560039E-2</v>
      </c>
      <c r="U105" s="68">
        <f t="shared" si="21"/>
        <v>6.7056410746505436E-3</v>
      </c>
      <c r="V105" s="70">
        <f t="shared" si="22"/>
        <v>1.0819357921050378E-2</v>
      </c>
      <c r="W105" s="86">
        <f t="shared" si="23"/>
        <v>1.8241742837279838E-2</v>
      </c>
      <c r="X105" s="68">
        <f t="shared" si="24"/>
        <v>1.8247340501870393E-2</v>
      </c>
      <c r="Y105" s="68">
        <f t="shared" si="25"/>
        <v>1.8246990554967053E-2</v>
      </c>
      <c r="Z105" s="68">
        <f t="shared" si="26"/>
        <v>1.6405331546339788E-2</v>
      </c>
      <c r="AA105" s="70">
        <f t="shared" si="27"/>
        <v>1.1713290009197635E-2</v>
      </c>
      <c r="AB105" s="86">
        <f t="shared" si="28"/>
        <v>1.5067273781061439</v>
      </c>
      <c r="AC105" s="68">
        <f t="shared" si="29"/>
        <v>1.4955188036879841</v>
      </c>
      <c r="AD105" s="68">
        <f t="shared" si="30"/>
        <v>0.81887510351632442</v>
      </c>
      <c r="AE105" s="68">
        <f t="shared" si="31"/>
        <v>0.40874767179860177</v>
      </c>
      <c r="AF105" s="70">
        <f t="shared" si="32"/>
        <v>0.92368223723263798</v>
      </c>
    </row>
    <row r="106" spans="1:32">
      <c r="A106" s="69" t="s">
        <v>1912</v>
      </c>
      <c r="B106" s="71" t="s">
        <v>1911</v>
      </c>
      <c r="C106" s="67" t="s">
        <v>1704</v>
      </c>
      <c r="D106" s="103">
        <v>-81.035231300000007</v>
      </c>
      <c r="E106" s="106">
        <v>34.000754000000001</v>
      </c>
      <c r="F106" s="136">
        <v>423.34899999999999</v>
      </c>
      <c r="G106" s="137">
        <v>484.04500000000002</v>
      </c>
      <c r="H106" s="137">
        <v>553.46299999999997</v>
      </c>
      <c r="I106" s="137">
        <v>632.83699999999999</v>
      </c>
      <c r="J106" s="137">
        <v>716.04</v>
      </c>
      <c r="K106" s="138">
        <v>776.56500000000005</v>
      </c>
      <c r="L106" s="136">
        <v>282.16531719311399</v>
      </c>
      <c r="M106" s="137">
        <v>314.65275030864001</v>
      </c>
      <c r="N106" s="137">
        <v>364.563093866641</v>
      </c>
      <c r="O106" s="137">
        <v>382.607378412907</v>
      </c>
      <c r="P106" s="137">
        <v>388.71995762339799</v>
      </c>
      <c r="Q106" s="138">
        <v>410.32181730583301</v>
      </c>
      <c r="R106" s="86">
        <f t="shared" si="18"/>
        <v>2.302723342379575E-2</v>
      </c>
      <c r="S106" s="68">
        <f t="shared" si="19"/>
        <v>3.1724079010302234E-2</v>
      </c>
      <c r="T106" s="68">
        <f t="shared" si="20"/>
        <v>9.8991284909748373E-3</v>
      </c>
      <c r="U106" s="68">
        <f t="shared" si="21"/>
        <v>3.1952228604929531E-3</v>
      </c>
      <c r="V106" s="70">
        <f t="shared" si="22"/>
        <v>1.1114355853765277E-2</v>
      </c>
      <c r="W106" s="86">
        <f t="shared" si="23"/>
        <v>2.6796195925509615E-2</v>
      </c>
      <c r="X106" s="68">
        <f t="shared" si="24"/>
        <v>2.6803404995570417E-2</v>
      </c>
      <c r="Y106" s="68">
        <f t="shared" si="25"/>
        <v>2.6803596491145144E-2</v>
      </c>
      <c r="Z106" s="68">
        <f t="shared" si="26"/>
        <v>2.4704629257419248E-2</v>
      </c>
      <c r="AA106" s="70">
        <f t="shared" si="27"/>
        <v>1.6228863342754186E-2</v>
      </c>
      <c r="AB106" s="86">
        <f t="shared" si="28"/>
        <v>0.85934710612688625</v>
      </c>
      <c r="AC106" s="68">
        <f t="shared" si="29"/>
        <v>1.1835839146386444</v>
      </c>
      <c r="AD106" s="68">
        <f t="shared" si="30"/>
        <v>0.36932090416467511</v>
      </c>
      <c r="AE106" s="68">
        <f t="shared" si="31"/>
        <v>0.12933700915723598</v>
      </c>
      <c r="AF106" s="70">
        <f t="shared" si="32"/>
        <v>0.68485115802811791</v>
      </c>
    </row>
    <row r="107" spans="1:32">
      <c r="A107" s="69" t="s">
        <v>1912</v>
      </c>
      <c r="B107" s="71" t="s">
        <v>1911</v>
      </c>
      <c r="C107" s="67" t="s">
        <v>1705</v>
      </c>
      <c r="D107" s="103">
        <v>-83.000706500000007</v>
      </c>
      <c r="E107" s="106">
        <v>39.962260100000002</v>
      </c>
      <c r="F107" s="136">
        <v>1138.5129999999999</v>
      </c>
      <c r="G107" s="137">
        <v>1250.9259999999999</v>
      </c>
      <c r="H107" s="137">
        <v>1374.4749999999999</v>
      </c>
      <c r="I107" s="137">
        <v>1510.2260000000001</v>
      </c>
      <c r="J107" s="137">
        <v>1644.02</v>
      </c>
      <c r="K107" s="138">
        <v>1745.8920000000001</v>
      </c>
      <c r="L107" s="136">
        <v>695.57059614092998</v>
      </c>
      <c r="M107" s="137">
        <v>799.01186750116995</v>
      </c>
      <c r="N107" s="137">
        <v>867.38803621675902</v>
      </c>
      <c r="O107" s="137">
        <v>896.39405028901399</v>
      </c>
      <c r="P107" s="137">
        <v>906.88803869421201</v>
      </c>
      <c r="Q107" s="138">
        <v>934.45595945902005</v>
      </c>
      <c r="R107" s="86">
        <f t="shared" si="18"/>
        <v>2.9742853402411989E-2</v>
      </c>
      <c r="S107" s="68">
        <f t="shared" si="19"/>
        <v>1.7115182263669933E-2</v>
      </c>
      <c r="T107" s="68">
        <f t="shared" si="20"/>
        <v>6.6881286946887082E-3</v>
      </c>
      <c r="U107" s="68">
        <f t="shared" si="21"/>
        <v>2.3413784153999166E-3</v>
      </c>
      <c r="V107" s="70">
        <f t="shared" si="22"/>
        <v>6.079674576919521E-3</v>
      </c>
      <c r="W107" s="86">
        <f t="shared" si="23"/>
        <v>1.8832210413540759E-2</v>
      </c>
      <c r="X107" s="68">
        <f t="shared" si="24"/>
        <v>1.8837552593653394E-2</v>
      </c>
      <c r="Y107" s="68">
        <f t="shared" si="25"/>
        <v>1.883749369522842E-2</v>
      </c>
      <c r="Z107" s="68">
        <f t="shared" si="26"/>
        <v>1.697703070167491E-2</v>
      </c>
      <c r="AA107" s="70">
        <f t="shared" si="27"/>
        <v>1.2024227564811064E-2</v>
      </c>
      <c r="AB107" s="86">
        <f t="shared" si="28"/>
        <v>1.5793607202384616</v>
      </c>
      <c r="AC107" s="68">
        <f t="shared" si="29"/>
        <v>0.90856719197356084</v>
      </c>
      <c r="AD107" s="68">
        <f t="shared" si="30"/>
        <v>0.35504344701560941</v>
      </c>
      <c r="AE107" s="68">
        <f t="shared" si="31"/>
        <v>0.13791448319457431</v>
      </c>
      <c r="AF107" s="70">
        <f t="shared" si="32"/>
        <v>0.50561872221311788</v>
      </c>
    </row>
    <row r="108" spans="1:32">
      <c r="A108" s="69" t="s">
        <v>1912</v>
      </c>
      <c r="B108" s="71" t="s">
        <v>1911</v>
      </c>
      <c r="C108" s="67" t="s">
        <v>1257</v>
      </c>
      <c r="D108" s="101">
        <v>-122.03356239999999</v>
      </c>
      <c r="E108" s="105">
        <v>37.9768525</v>
      </c>
      <c r="F108" s="136">
        <v>554.11699999999996</v>
      </c>
      <c r="G108" s="137">
        <v>585.01099999999997</v>
      </c>
      <c r="H108" s="137">
        <v>617.63699999999994</v>
      </c>
      <c r="I108" s="137">
        <v>652.08199999999999</v>
      </c>
      <c r="J108" s="137">
        <v>682.89200000000005</v>
      </c>
      <c r="K108" s="138">
        <v>710.09100000000001</v>
      </c>
      <c r="L108" s="136">
        <v>105.953115411602</v>
      </c>
      <c r="M108" s="137">
        <v>121.017441839249</v>
      </c>
      <c r="N108" s="137">
        <v>135.16686412957301</v>
      </c>
      <c r="O108" s="137">
        <v>150.323432704212</v>
      </c>
      <c r="P108" s="137">
        <v>169.12976508148901</v>
      </c>
      <c r="Q108" s="138">
        <v>186.088127022588</v>
      </c>
      <c r="R108" s="86">
        <f t="shared" si="18"/>
        <v>2.8435834791880867E-2</v>
      </c>
      <c r="S108" s="68">
        <f t="shared" si="19"/>
        <v>2.3384104101488282E-2</v>
      </c>
      <c r="T108" s="68">
        <f t="shared" si="20"/>
        <v>2.2426455880650845E-2</v>
      </c>
      <c r="U108" s="68">
        <f t="shared" si="21"/>
        <v>2.5021158762761637E-2</v>
      </c>
      <c r="V108" s="70">
        <f t="shared" si="22"/>
        <v>2.0053669362017048E-2</v>
      </c>
      <c r="W108" s="86">
        <f t="shared" si="23"/>
        <v>1.0850958937720957E-2</v>
      </c>
      <c r="X108" s="68">
        <f t="shared" si="24"/>
        <v>1.0854051153724294E-2</v>
      </c>
      <c r="Y108" s="68">
        <f t="shared" si="25"/>
        <v>1.0853882929465913E-2</v>
      </c>
      <c r="Z108" s="68">
        <f t="shared" si="26"/>
        <v>9.2332800525320689E-3</v>
      </c>
      <c r="AA108" s="70">
        <f t="shared" si="27"/>
        <v>7.8112819368020402E-3</v>
      </c>
      <c r="AB108" s="86">
        <f t="shared" si="28"/>
        <v>2.6205826558821435</v>
      </c>
      <c r="AC108" s="68">
        <f t="shared" si="29"/>
        <v>2.1544125571459665</v>
      </c>
      <c r="AD108" s="68">
        <f t="shared" si="30"/>
        <v>2.0662150150678276</v>
      </c>
      <c r="AE108" s="68">
        <f t="shared" si="31"/>
        <v>2.7098884275583099</v>
      </c>
      <c r="AF108" s="70">
        <f t="shared" si="32"/>
        <v>2.5672699467594784</v>
      </c>
    </row>
    <row r="109" spans="1:32">
      <c r="A109" s="69" t="s">
        <v>1912</v>
      </c>
      <c r="B109" s="71" t="s">
        <v>1911</v>
      </c>
      <c r="C109" s="67" t="s">
        <v>1258</v>
      </c>
      <c r="D109" s="101">
        <v>-80.580004900000006</v>
      </c>
      <c r="E109" s="105">
        <v>35.4094178</v>
      </c>
      <c r="F109" s="136">
        <v>116.858</v>
      </c>
      <c r="G109" s="137">
        <v>159.69499999999999</v>
      </c>
      <c r="H109" s="137">
        <v>218.25399999999999</v>
      </c>
      <c r="I109" s="137">
        <v>298.286</v>
      </c>
      <c r="J109" s="137">
        <v>401.25799999999998</v>
      </c>
      <c r="K109" s="138">
        <v>478.13299999999998</v>
      </c>
      <c r="L109" s="136">
        <v>23.145736096166502</v>
      </c>
      <c r="M109" s="137">
        <v>30.4792762161768</v>
      </c>
      <c r="N109" s="137">
        <v>34.923992833844203</v>
      </c>
      <c r="O109" s="137">
        <v>39.311834253604502</v>
      </c>
      <c r="P109" s="137">
        <v>51.717132430488398</v>
      </c>
      <c r="Q109" s="138">
        <v>71.021601470266802</v>
      </c>
      <c r="R109" s="86">
        <f t="shared" si="18"/>
        <v>6.3368389664003044E-2</v>
      </c>
      <c r="S109" s="68">
        <f t="shared" si="19"/>
        <v>2.9165499771995118E-2</v>
      </c>
      <c r="T109" s="68">
        <f t="shared" si="20"/>
        <v>2.5127948231097576E-2</v>
      </c>
      <c r="U109" s="68">
        <f t="shared" si="21"/>
        <v>6.3112283679545952E-2</v>
      </c>
      <c r="V109" s="70">
        <f t="shared" si="22"/>
        <v>7.4654058075339036E-2</v>
      </c>
      <c r="W109" s="86">
        <f t="shared" si="23"/>
        <v>6.2461244708632215E-2</v>
      </c>
      <c r="X109" s="68">
        <f t="shared" si="24"/>
        <v>6.2478755226140048E-2</v>
      </c>
      <c r="Y109" s="68">
        <f t="shared" si="25"/>
        <v>6.2478647128688801E-2</v>
      </c>
      <c r="Z109" s="68">
        <f t="shared" si="26"/>
        <v>5.9310370827802592E-2</v>
      </c>
      <c r="AA109" s="70">
        <f t="shared" si="27"/>
        <v>3.5056864905357761E-2</v>
      </c>
      <c r="AB109" s="86">
        <f t="shared" si="28"/>
        <v>1.0145233249769912</v>
      </c>
      <c r="AC109" s="68">
        <f t="shared" si="29"/>
        <v>0.46680667158670869</v>
      </c>
      <c r="AD109" s="68">
        <f t="shared" si="30"/>
        <v>0.40218457642562144</v>
      </c>
      <c r="AE109" s="68">
        <f t="shared" si="31"/>
        <v>1.0641019909111942</v>
      </c>
      <c r="AF109" s="70">
        <f t="shared" si="32"/>
        <v>2.1295132430375885</v>
      </c>
    </row>
    <row r="110" spans="1:32">
      <c r="A110" s="69" t="s">
        <v>1912</v>
      </c>
      <c r="B110" s="71" t="s">
        <v>1911</v>
      </c>
      <c r="C110" s="67" t="s">
        <v>1706</v>
      </c>
      <c r="D110" s="103">
        <v>-97.403319100000004</v>
      </c>
      <c r="E110" s="106">
        <v>27.763530200000002</v>
      </c>
      <c r="F110" s="136">
        <v>294.54899999999998</v>
      </c>
      <c r="G110" s="137">
        <v>307.36799999999999</v>
      </c>
      <c r="H110" s="137">
        <v>320.75</v>
      </c>
      <c r="I110" s="137">
        <v>334.714</v>
      </c>
      <c r="J110" s="137">
        <v>346.589</v>
      </c>
      <c r="K110" s="138">
        <v>358.18400000000003</v>
      </c>
      <c r="L110" s="136">
        <v>137.63757196110001</v>
      </c>
      <c r="M110" s="137">
        <v>143.29946128709801</v>
      </c>
      <c r="N110" s="137">
        <v>155.40707500366199</v>
      </c>
      <c r="O110" s="137">
        <v>163.58028945476801</v>
      </c>
      <c r="P110" s="137">
        <v>165.54364981249</v>
      </c>
      <c r="Q110" s="138">
        <v>169.28310367379899</v>
      </c>
      <c r="R110" s="86">
        <f t="shared" si="18"/>
        <v>8.2272438336796622E-3</v>
      </c>
      <c r="S110" s="68">
        <f t="shared" si="19"/>
        <v>1.6898338078615075E-2</v>
      </c>
      <c r="T110" s="68">
        <f t="shared" si="20"/>
        <v>1.0518458636343844E-2</v>
      </c>
      <c r="U110" s="68">
        <f t="shared" si="21"/>
        <v>2.4004852470503662E-3</v>
      </c>
      <c r="V110" s="70">
        <f t="shared" si="22"/>
        <v>4.5177859320422592E-3</v>
      </c>
      <c r="W110" s="86">
        <f t="shared" si="23"/>
        <v>8.5200707678566856E-3</v>
      </c>
      <c r="X110" s="68">
        <f t="shared" si="24"/>
        <v>8.5232553407730838E-3</v>
      </c>
      <c r="Y110" s="68">
        <f t="shared" si="25"/>
        <v>8.5228864699769587E-3</v>
      </c>
      <c r="Z110" s="68">
        <f t="shared" si="26"/>
        <v>6.972640811954864E-3</v>
      </c>
      <c r="AA110" s="70">
        <f t="shared" si="27"/>
        <v>6.5814361880420294E-3</v>
      </c>
      <c r="AB110" s="86">
        <f t="shared" si="28"/>
        <v>0.9656309270010105</v>
      </c>
      <c r="AC110" s="68">
        <f t="shared" si="29"/>
        <v>1.9826154917332732</v>
      </c>
      <c r="AD110" s="68">
        <f t="shared" si="30"/>
        <v>1.2341427606007147</v>
      </c>
      <c r="AE110" s="68">
        <f t="shared" si="31"/>
        <v>0.34427203577368287</v>
      </c>
      <c r="AF110" s="70">
        <f t="shared" si="32"/>
        <v>0.68644377958882796</v>
      </c>
    </row>
    <row r="111" spans="1:32">
      <c r="A111" s="69" t="s">
        <v>1912</v>
      </c>
      <c r="B111" s="71" t="s">
        <v>1911</v>
      </c>
      <c r="C111" s="67" t="s">
        <v>1707</v>
      </c>
      <c r="D111" s="103">
        <v>-96.796855899999997</v>
      </c>
      <c r="E111" s="106">
        <v>32.776271899999998</v>
      </c>
      <c r="F111" s="136">
        <v>4167.5169999999998</v>
      </c>
      <c r="G111" s="137">
        <v>4632.2569999999996</v>
      </c>
      <c r="H111" s="137">
        <v>5148.9719999999998</v>
      </c>
      <c r="I111" s="137">
        <v>5723.3249999999998</v>
      </c>
      <c r="J111" s="137">
        <v>6300.6610000000001</v>
      </c>
      <c r="K111" s="138">
        <v>6732.0519999999997</v>
      </c>
      <c r="L111" s="136">
        <v>1532.11886125519</v>
      </c>
      <c r="M111" s="137">
        <v>1848.2724051694299</v>
      </c>
      <c r="N111" s="137">
        <v>2178.8670181665798</v>
      </c>
      <c r="O111" s="137">
        <v>2384.0130662036299</v>
      </c>
      <c r="P111" s="137">
        <v>2925.6014376262701</v>
      </c>
      <c r="Q111" s="138">
        <v>3274.0306433095102</v>
      </c>
      <c r="R111" s="86">
        <f t="shared" si="18"/>
        <v>4.1270106635882119E-2</v>
      </c>
      <c r="S111" s="68">
        <f t="shared" si="19"/>
        <v>3.5773364583327687E-2</v>
      </c>
      <c r="T111" s="68">
        <f t="shared" si="20"/>
        <v>1.8830524885329762E-2</v>
      </c>
      <c r="U111" s="68">
        <f t="shared" si="21"/>
        <v>4.5435017039154139E-2</v>
      </c>
      <c r="V111" s="70">
        <f t="shared" si="22"/>
        <v>2.3819321470250798E-2</v>
      </c>
      <c r="W111" s="86">
        <f t="shared" si="23"/>
        <v>2.1144761501056361E-2</v>
      </c>
      <c r="X111" s="68">
        <f t="shared" si="24"/>
        <v>2.1150572155233003E-2</v>
      </c>
      <c r="Y111" s="68">
        <f t="shared" si="25"/>
        <v>2.115056942243131E-2</v>
      </c>
      <c r="Z111" s="68">
        <f t="shared" si="26"/>
        <v>1.9220923663272823E-2</v>
      </c>
      <c r="AA111" s="70">
        <f t="shared" si="27"/>
        <v>1.3245090414389279E-2</v>
      </c>
      <c r="AB111" s="86">
        <f t="shared" si="28"/>
        <v>1.9517887034961507</v>
      </c>
      <c r="AC111" s="68">
        <f t="shared" si="29"/>
        <v>1.6913662817616384</v>
      </c>
      <c r="AD111" s="68">
        <f t="shared" si="30"/>
        <v>0.89030817607014323</v>
      </c>
      <c r="AE111" s="68">
        <f t="shared" si="31"/>
        <v>2.3638310954832509</v>
      </c>
      <c r="AF111" s="70">
        <f t="shared" si="32"/>
        <v>1.7983509908225181</v>
      </c>
    </row>
    <row r="112" spans="1:32">
      <c r="A112" s="69" t="s">
        <v>1912</v>
      </c>
      <c r="B112" s="71" t="s">
        <v>1911</v>
      </c>
      <c r="C112" s="67" t="s">
        <v>1259</v>
      </c>
      <c r="D112" s="103">
        <v>-84.199196000000001</v>
      </c>
      <c r="E112" s="106">
        <v>39.779440000000001</v>
      </c>
      <c r="F112" s="136">
        <v>703.95</v>
      </c>
      <c r="G112" s="137">
        <v>714.20600000000002</v>
      </c>
      <c r="H112" s="137">
        <v>724.61400000000003</v>
      </c>
      <c r="I112" s="137">
        <v>735.173</v>
      </c>
      <c r="J112" s="137">
        <v>740.75099999999998</v>
      </c>
      <c r="K112" s="138">
        <v>754.24199999999996</v>
      </c>
      <c r="L112" s="136">
        <v>369.04650785884201</v>
      </c>
      <c r="M112" s="137">
        <v>456.52363674249398</v>
      </c>
      <c r="N112" s="137">
        <v>492.52946474910902</v>
      </c>
      <c r="O112" s="137">
        <v>512.96351658987305</v>
      </c>
      <c r="P112" s="137">
        <v>515.82975410194695</v>
      </c>
      <c r="Q112" s="138">
        <v>556.45343273403796</v>
      </c>
      <c r="R112" s="86">
        <f t="shared" si="18"/>
        <v>4.7407102910244268E-2</v>
      </c>
      <c r="S112" s="68">
        <f t="shared" si="19"/>
        <v>1.5773916226346212E-2</v>
      </c>
      <c r="T112" s="68">
        <f t="shared" si="20"/>
        <v>8.2975956986341866E-3</v>
      </c>
      <c r="U112" s="68">
        <f t="shared" si="21"/>
        <v>1.1175210007636942E-3</v>
      </c>
      <c r="V112" s="70">
        <f t="shared" si="22"/>
        <v>1.5750808598785204E-2</v>
      </c>
      <c r="W112" s="86">
        <f t="shared" si="23"/>
        <v>2.8928210449288803E-3</v>
      </c>
      <c r="X112" s="68">
        <f t="shared" si="24"/>
        <v>2.8935326291680114E-3</v>
      </c>
      <c r="Y112" s="68">
        <f t="shared" si="25"/>
        <v>2.893349277465249E-3</v>
      </c>
      <c r="Z112" s="68">
        <f t="shared" si="26"/>
        <v>1.5117381539082805E-3</v>
      </c>
      <c r="AA112" s="70">
        <f t="shared" si="27"/>
        <v>3.6097469968442071E-3</v>
      </c>
      <c r="AB112" s="86">
        <f t="shared" si="28"/>
        <v>16.38784500456708</v>
      </c>
      <c r="AC112" s="68">
        <f t="shared" si="29"/>
        <v>5.4514388631178994</v>
      </c>
      <c r="AD112" s="68">
        <f t="shared" si="30"/>
        <v>2.8678168112158891</v>
      </c>
      <c r="AE112" s="68">
        <f t="shared" si="31"/>
        <v>0.73922920968461314</v>
      </c>
      <c r="AF112" s="70">
        <f t="shared" si="32"/>
        <v>4.3634106801820804</v>
      </c>
    </row>
    <row r="113" spans="1:32">
      <c r="A113" s="69" t="s">
        <v>1912</v>
      </c>
      <c r="B113" s="71" t="s">
        <v>1911</v>
      </c>
      <c r="C113" s="67" t="s">
        <v>1708</v>
      </c>
      <c r="D113" s="103">
        <v>-80.996828600000001</v>
      </c>
      <c r="E113" s="106">
        <v>29.138687399999998</v>
      </c>
      <c r="F113" s="136">
        <v>257.346</v>
      </c>
      <c r="G113" s="137">
        <v>300.88099999999997</v>
      </c>
      <c r="H113" s="137">
        <v>351.79599999999999</v>
      </c>
      <c r="I113" s="137">
        <v>411.32600000000002</v>
      </c>
      <c r="J113" s="137">
        <v>475.59199999999998</v>
      </c>
      <c r="K113" s="138">
        <v>521.90499999999997</v>
      </c>
      <c r="L113" s="136">
        <v>152.88817688810499</v>
      </c>
      <c r="M113" s="137">
        <v>165.00303251153699</v>
      </c>
      <c r="N113" s="137">
        <v>183.97988907429399</v>
      </c>
      <c r="O113" s="137">
        <v>193.47860691532699</v>
      </c>
      <c r="P113" s="137">
        <v>199.921334904769</v>
      </c>
      <c r="Q113" s="138">
        <v>219.34923342378301</v>
      </c>
      <c r="R113" s="86">
        <f t="shared" si="18"/>
        <v>1.5847995404247053E-2</v>
      </c>
      <c r="S113" s="68">
        <f t="shared" si="19"/>
        <v>2.3001827631780221E-2</v>
      </c>
      <c r="T113" s="68">
        <f t="shared" si="20"/>
        <v>1.0325821902411591E-2</v>
      </c>
      <c r="U113" s="68">
        <f t="shared" si="21"/>
        <v>6.6598866842798475E-3</v>
      </c>
      <c r="V113" s="70">
        <f t="shared" si="22"/>
        <v>1.9435543013224015E-2</v>
      </c>
      <c r="W113" s="86">
        <f t="shared" si="23"/>
        <v>3.1258670959503819E-2</v>
      </c>
      <c r="X113" s="68">
        <f t="shared" si="24"/>
        <v>3.1267324880292199E-2</v>
      </c>
      <c r="Y113" s="68">
        <f t="shared" si="25"/>
        <v>3.1266925059030962E-2</v>
      </c>
      <c r="Z113" s="68">
        <f t="shared" si="26"/>
        <v>2.9034851275992792E-2</v>
      </c>
      <c r="AA113" s="70">
        <f t="shared" si="27"/>
        <v>1.8585047033113627E-2</v>
      </c>
      <c r="AB113" s="86">
        <f t="shared" si="28"/>
        <v>0.50699517662726035</v>
      </c>
      <c r="AC113" s="68">
        <f t="shared" si="29"/>
        <v>0.73565064231888533</v>
      </c>
      <c r="AD113" s="68">
        <f t="shared" si="30"/>
        <v>0.33024743824078534</v>
      </c>
      <c r="AE113" s="68">
        <f t="shared" si="31"/>
        <v>0.2293756086770975</v>
      </c>
      <c r="AF113" s="70">
        <f t="shared" si="32"/>
        <v>1.0457623797558881</v>
      </c>
    </row>
    <row r="114" spans="1:32">
      <c r="A114" s="69" t="s">
        <v>1912</v>
      </c>
      <c r="B114" s="71" t="s">
        <v>1911</v>
      </c>
      <c r="C114" s="67" t="s">
        <v>1260</v>
      </c>
      <c r="D114" s="103">
        <v>-104.8262233</v>
      </c>
      <c r="E114" s="106">
        <v>39.672582800000001</v>
      </c>
      <c r="F114" s="136">
        <v>301.31700000000001</v>
      </c>
      <c r="G114" s="137">
        <v>332.99099999999999</v>
      </c>
      <c r="H114" s="137">
        <v>368.00400000000002</v>
      </c>
      <c r="I114" s="137">
        <v>406.69900000000001</v>
      </c>
      <c r="J114" s="137">
        <v>445.221</v>
      </c>
      <c r="K114" s="138">
        <v>474.255</v>
      </c>
      <c r="L114" s="136">
        <v>100.282045213137</v>
      </c>
      <c r="M114" s="137">
        <v>121.979860238265</v>
      </c>
      <c r="N114" s="137">
        <v>136.950392652407</v>
      </c>
      <c r="O114" s="137">
        <v>156.316850028305</v>
      </c>
      <c r="P114" s="137">
        <v>186.44233114568701</v>
      </c>
      <c r="Q114" s="138">
        <v>212.85015325121</v>
      </c>
      <c r="R114" s="86">
        <f t="shared" si="18"/>
        <v>4.3273578992155587E-2</v>
      </c>
      <c r="S114" s="68">
        <f t="shared" si="19"/>
        <v>2.4545908455543143E-2</v>
      </c>
      <c r="T114" s="68">
        <f t="shared" si="20"/>
        <v>2.8282441548089444E-2</v>
      </c>
      <c r="U114" s="68">
        <f t="shared" si="21"/>
        <v>3.8544125104781793E-2</v>
      </c>
      <c r="V114" s="70">
        <f t="shared" si="22"/>
        <v>2.8328139798775402E-2</v>
      </c>
      <c r="W114" s="86">
        <f t="shared" si="23"/>
        <v>1.999051917460026E-2</v>
      </c>
      <c r="X114" s="68">
        <f t="shared" si="24"/>
        <v>1.9995669017379009E-2</v>
      </c>
      <c r="Y114" s="68">
        <f t="shared" si="25"/>
        <v>1.9995909284045935E-2</v>
      </c>
      <c r="Z114" s="68">
        <f t="shared" si="26"/>
        <v>1.8099486800989061E-2</v>
      </c>
      <c r="AA114" s="70">
        <f t="shared" si="27"/>
        <v>1.2634872724373894E-2</v>
      </c>
      <c r="AB114" s="86">
        <f t="shared" si="28"/>
        <v>2.1647051091668761</v>
      </c>
      <c r="AC114" s="68">
        <f t="shared" si="29"/>
        <v>1.2275612500991762</v>
      </c>
      <c r="AD114" s="68">
        <f t="shared" si="30"/>
        <v>1.4144113751633718</v>
      </c>
      <c r="AE114" s="68">
        <f t="shared" si="31"/>
        <v>2.1295700551396584</v>
      </c>
      <c r="AF114" s="70">
        <f t="shared" si="32"/>
        <v>2.2420597671813245</v>
      </c>
    </row>
    <row r="115" spans="1:32">
      <c r="A115" s="69" t="s">
        <v>1912</v>
      </c>
      <c r="B115" s="71" t="s">
        <v>1911</v>
      </c>
      <c r="C115" s="67" t="s">
        <v>1261</v>
      </c>
      <c r="D115" s="68">
        <v>-104.98486200000001</v>
      </c>
      <c r="E115" s="70">
        <v>39.739236400000003</v>
      </c>
      <c r="F115" s="136">
        <v>1993.749</v>
      </c>
      <c r="G115" s="137">
        <v>2180.5129999999999</v>
      </c>
      <c r="H115" s="137">
        <v>2384.83</v>
      </c>
      <c r="I115" s="137">
        <v>2608.2919999999999</v>
      </c>
      <c r="J115" s="137">
        <v>2826.6790000000001</v>
      </c>
      <c r="K115" s="138">
        <v>2994.529</v>
      </c>
      <c r="L115" s="136">
        <v>1142.7707915784699</v>
      </c>
      <c r="M115" s="137">
        <v>1303.6408312598701</v>
      </c>
      <c r="N115" s="137">
        <v>1425.68247937305</v>
      </c>
      <c r="O115" s="137">
        <v>1489.87161707317</v>
      </c>
      <c r="P115" s="137">
        <v>1537.6443181633599</v>
      </c>
      <c r="Q115" s="138">
        <v>1606.31299192394</v>
      </c>
      <c r="R115" s="86">
        <f t="shared" si="18"/>
        <v>2.8154384215437624E-2</v>
      </c>
      <c r="S115" s="68">
        <f t="shared" si="19"/>
        <v>1.8723201235609645E-2</v>
      </c>
      <c r="T115" s="68">
        <f t="shared" si="20"/>
        <v>9.0046891406489679E-3</v>
      </c>
      <c r="U115" s="68">
        <f t="shared" si="21"/>
        <v>6.4129956625442203E-3</v>
      </c>
      <c r="V115" s="70">
        <f t="shared" si="22"/>
        <v>8.9316720322683476E-3</v>
      </c>
      <c r="W115" s="86">
        <f t="shared" si="23"/>
        <v>1.7908676846950796E-2</v>
      </c>
      <c r="X115" s="68">
        <f t="shared" si="24"/>
        <v>1.7913534551120935E-2</v>
      </c>
      <c r="Y115" s="68">
        <f t="shared" si="25"/>
        <v>1.7913551602665587E-2</v>
      </c>
      <c r="Z115" s="68">
        <f t="shared" si="26"/>
        <v>1.6081384669310035E-2</v>
      </c>
      <c r="AA115" s="70">
        <f t="shared" si="27"/>
        <v>1.1536886552639044E-2</v>
      </c>
      <c r="AB115" s="86">
        <f t="shared" si="28"/>
        <v>1.5721085625726339</v>
      </c>
      <c r="AC115" s="68">
        <f t="shared" si="29"/>
        <v>1.0451986000963749</v>
      </c>
      <c r="AD115" s="68">
        <f t="shared" si="30"/>
        <v>0.5026746979258454</v>
      </c>
      <c r="AE115" s="68">
        <f t="shared" si="31"/>
        <v>0.39878379843639217</v>
      </c>
      <c r="AF115" s="70">
        <f t="shared" si="32"/>
        <v>0.7741839179501373</v>
      </c>
    </row>
    <row r="116" spans="1:32">
      <c r="A116" s="69" t="s">
        <v>1912</v>
      </c>
      <c r="B116" s="71" t="s">
        <v>1911</v>
      </c>
      <c r="C116" s="67" t="s">
        <v>1709</v>
      </c>
      <c r="D116" s="103">
        <v>-84.777924499999997</v>
      </c>
      <c r="E116" s="106">
        <v>44.495479000000003</v>
      </c>
      <c r="F116" s="136">
        <v>372.30200000000002</v>
      </c>
      <c r="G116" s="137">
        <v>410.33199999999999</v>
      </c>
      <c r="H116" s="137">
        <v>452.25900000000001</v>
      </c>
      <c r="I116" s="137">
        <v>498.46899999999999</v>
      </c>
      <c r="J116" s="137">
        <v>544.26700000000005</v>
      </c>
      <c r="K116" s="138">
        <v>578.94000000000005</v>
      </c>
      <c r="L116" s="136">
        <v>197.88614238561601</v>
      </c>
      <c r="M116" s="137">
        <v>290.688601609709</v>
      </c>
      <c r="N116" s="137">
        <v>324.50082368123202</v>
      </c>
      <c r="O116" s="137">
        <v>336.43341696049498</v>
      </c>
      <c r="P116" s="137">
        <v>340.32172163636301</v>
      </c>
      <c r="Q116" s="138">
        <v>369.64048104473198</v>
      </c>
      <c r="R116" s="86">
        <f t="shared" si="18"/>
        <v>9.3793792839976672E-2</v>
      </c>
      <c r="S116" s="68">
        <f t="shared" si="19"/>
        <v>2.3263534850892272E-2</v>
      </c>
      <c r="T116" s="68">
        <f t="shared" si="20"/>
        <v>7.3544301945962049E-3</v>
      </c>
      <c r="U116" s="68">
        <f t="shared" si="21"/>
        <v>2.3114854112869557E-3</v>
      </c>
      <c r="V116" s="70">
        <f t="shared" si="22"/>
        <v>1.7230025322742312E-2</v>
      </c>
      <c r="W116" s="86">
        <f t="shared" si="23"/>
        <v>1.9452247048852945E-2</v>
      </c>
      <c r="X116" s="68">
        <f t="shared" si="24"/>
        <v>1.94576872909159E-2</v>
      </c>
      <c r="Y116" s="68">
        <f t="shared" si="25"/>
        <v>1.9457275266728986E-2</v>
      </c>
      <c r="Z116" s="68">
        <f t="shared" si="26"/>
        <v>1.757970687273365E-2</v>
      </c>
      <c r="AA116" s="70">
        <f t="shared" si="27"/>
        <v>1.2351781997625915E-2</v>
      </c>
      <c r="AB116" s="86">
        <f t="shared" si="28"/>
        <v>4.8217459198631492</v>
      </c>
      <c r="AC116" s="68">
        <f t="shared" si="29"/>
        <v>1.1955960902790943</v>
      </c>
      <c r="AD116" s="68">
        <f t="shared" si="30"/>
        <v>0.37797842163295753</v>
      </c>
      <c r="AE116" s="68">
        <f t="shared" si="31"/>
        <v>0.13148600417633238</v>
      </c>
      <c r="AF116" s="70">
        <f t="shared" si="32"/>
        <v>1.3949424727585076</v>
      </c>
    </row>
    <row r="117" spans="1:32">
      <c r="A117" s="69" t="s">
        <v>1912</v>
      </c>
      <c r="B117" s="71" t="s">
        <v>1911</v>
      </c>
      <c r="C117" s="67" t="s">
        <v>1710</v>
      </c>
      <c r="D117" s="103">
        <v>-106.5480199</v>
      </c>
      <c r="E117" s="106">
        <v>31.834116900000001</v>
      </c>
      <c r="F117" s="136">
        <v>677.72799999999995</v>
      </c>
      <c r="G117" s="137">
        <v>739.34299999999996</v>
      </c>
      <c r="H117" s="137">
        <v>806.57899999999995</v>
      </c>
      <c r="I117" s="137">
        <v>879.92899999999997</v>
      </c>
      <c r="J117" s="137">
        <v>951.27</v>
      </c>
      <c r="K117" s="138">
        <v>1006.415</v>
      </c>
      <c r="L117" s="136">
        <v>411.22138263855902</v>
      </c>
      <c r="M117" s="137">
        <v>533.51271292810702</v>
      </c>
      <c r="N117" s="137">
        <v>613.032069923932</v>
      </c>
      <c r="O117" s="137">
        <v>642.84933017414005</v>
      </c>
      <c r="P117" s="137">
        <v>672.48503353502701</v>
      </c>
      <c r="Q117" s="138">
        <v>728.77092020406997</v>
      </c>
      <c r="R117" s="86">
        <f t="shared" si="18"/>
        <v>5.947712616735952E-2</v>
      </c>
      <c r="S117" s="68">
        <f t="shared" si="19"/>
        <v>2.9809732765089903E-2</v>
      </c>
      <c r="T117" s="68">
        <f t="shared" si="20"/>
        <v>9.7277978471527349E-3</v>
      </c>
      <c r="U117" s="68">
        <f t="shared" si="21"/>
        <v>9.2201086537210871E-3</v>
      </c>
      <c r="V117" s="70">
        <f t="shared" si="22"/>
        <v>1.6739669691432989E-2</v>
      </c>
      <c r="W117" s="86">
        <f t="shared" si="23"/>
        <v>1.7403185298747403E-2</v>
      </c>
      <c r="X117" s="68">
        <f t="shared" si="24"/>
        <v>1.7407978578379318E-2</v>
      </c>
      <c r="Y117" s="68">
        <f t="shared" si="25"/>
        <v>1.7407875101658622E-2</v>
      </c>
      <c r="Z117" s="68">
        <f t="shared" si="26"/>
        <v>1.5591342304581049E-2</v>
      </c>
      <c r="AA117" s="70">
        <f t="shared" si="27"/>
        <v>1.1270371304714758E-2</v>
      </c>
      <c r="AB117" s="86">
        <f t="shared" si="28"/>
        <v>3.4176000051921758</v>
      </c>
      <c r="AC117" s="68">
        <f t="shared" si="29"/>
        <v>1.7124178221424022</v>
      </c>
      <c r="AD117" s="68">
        <f t="shared" si="30"/>
        <v>0.55881592614516573</v>
      </c>
      <c r="AE117" s="68">
        <f t="shared" si="31"/>
        <v>0.59136079970561828</v>
      </c>
      <c r="AF117" s="70">
        <f t="shared" si="32"/>
        <v>1.4852811179725949</v>
      </c>
    </row>
    <row r="118" spans="1:32">
      <c r="A118" s="69" t="s">
        <v>1912</v>
      </c>
      <c r="B118" s="71" t="s">
        <v>1911</v>
      </c>
      <c r="C118" s="67" t="s">
        <v>1262</v>
      </c>
      <c r="D118" s="103">
        <v>-94.157432799999995</v>
      </c>
      <c r="E118" s="106">
        <v>36.062584299999997</v>
      </c>
      <c r="F118" s="136">
        <v>277.16500000000002</v>
      </c>
      <c r="G118" s="137">
        <v>293.67700000000002</v>
      </c>
      <c r="H118" s="137">
        <v>311.17899999999997</v>
      </c>
      <c r="I118" s="137">
        <v>329.72300000000001</v>
      </c>
      <c r="J118" s="137">
        <v>346.517</v>
      </c>
      <c r="K118" s="138">
        <v>361.00700000000001</v>
      </c>
      <c r="L118" s="136">
        <v>73.126445749085406</v>
      </c>
      <c r="M118" s="137">
        <v>84.005627441538493</v>
      </c>
      <c r="N118" s="137">
        <v>97.496487925554007</v>
      </c>
      <c r="O118" s="137">
        <v>101.153248382334</v>
      </c>
      <c r="P118" s="137">
        <v>108.33051522977399</v>
      </c>
      <c r="Q118" s="138">
        <v>114.77164522690001</v>
      </c>
      <c r="R118" s="86">
        <f t="shared" si="18"/>
        <v>2.9754438578300939E-2</v>
      </c>
      <c r="S118" s="68">
        <f t="shared" si="19"/>
        <v>3.2118944634760629E-2</v>
      </c>
      <c r="T118" s="68">
        <f t="shared" si="20"/>
        <v>7.5013172978542712E-3</v>
      </c>
      <c r="U118" s="68">
        <f t="shared" si="21"/>
        <v>1.4190877628193845E-2</v>
      </c>
      <c r="V118" s="70">
        <f t="shared" si="22"/>
        <v>1.1891626257779869E-2</v>
      </c>
      <c r="W118" s="86">
        <f t="shared" si="23"/>
        <v>1.1573505443699252E-2</v>
      </c>
      <c r="X118" s="68">
        <f t="shared" si="24"/>
        <v>1.1577557074266092E-2</v>
      </c>
      <c r="Y118" s="68">
        <f t="shared" si="25"/>
        <v>1.1576919745051687E-2</v>
      </c>
      <c r="Z118" s="68">
        <f t="shared" si="26"/>
        <v>9.9357942885485283E-3</v>
      </c>
      <c r="AA118" s="70">
        <f t="shared" si="27"/>
        <v>8.1930938502173031E-3</v>
      </c>
      <c r="AB118" s="86">
        <f t="shared" si="28"/>
        <v>2.5709098011008922</v>
      </c>
      <c r="AC118" s="68">
        <f t="shared" si="29"/>
        <v>2.7742419604350488</v>
      </c>
      <c r="AD118" s="68">
        <f t="shared" si="30"/>
        <v>0.64795450457022929</v>
      </c>
      <c r="AE118" s="68">
        <f t="shared" si="31"/>
        <v>1.4282579948891958</v>
      </c>
      <c r="AF118" s="70">
        <f t="shared" si="32"/>
        <v>1.4514207300901931</v>
      </c>
    </row>
    <row r="119" spans="1:32">
      <c r="A119" s="69" t="s">
        <v>1912</v>
      </c>
      <c r="B119" s="71" t="s">
        <v>1911</v>
      </c>
      <c r="C119" s="67" t="s">
        <v>1263</v>
      </c>
      <c r="D119" s="103">
        <v>-94.121505400000004</v>
      </c>
      <c r="E119" s="106">
        <v>36.140274900000001</v>
      </c>
      <c r="F119" s="136">
        <v>174.90199999999999</v>
      </c>
      <c r="G119" s="137">
        <v>228.696</v>
      </c>
      <c r="H119" s="137">
        <v>299.05599999999998</v>
      </c>
      <c r="I119" s="137">
        <v>391.06400000000002</v>
      </c>
      <c r="J119" s="137">
        <v>504.00299999999999</v>
      </c>
      <c r="K119" s="138">
        <v>586.726</v>
      </c>
      <c r="L119" s="136">
        <v>152.26126751080099</v>
      </c>
      <c r="M119" s="137">
        <v>171.881778822738</v>
      </c>
      <c r="N119" s="137">
        <v>194.70971610557501</v>
      </c>
      <c r="O119" s="137">
        <v>216.06109387454401</v>
      </c>
      <c r="P119" s="137">
        <v>221.953501037428</v>
      </c>
      <c r="Q119" s="138">
        <v>279.12519857529799</v>
      </c>
      <c r="R119" s="86">
        <f t="shared" si="18"/>
        <v>2.5772163377722025E-2</v>
      </c>
      <c r="S119" s="68">
        <f t="shared" si="19"/>
        <v>2.6562370297993611E-2</v>
      </c>
      <c r="T119" s="68">
        <f t="shared" si="20"/>
        <v>2.1931496995652659E-2</v>
      </c>
      <c r="U119" s="68">
        <f t="shared" si="21"/>
        <v>5.4543898276340425E-3</v>
      </c>
      <c r="V119" s="70">
        <f t="shared" si="22"/>
        <v>5.1516824263320923E-2</v>
      </c>
      <c r="W119" s="86">
        <f t="shared" si="23"/>
        <v>5.3633558729809204E-2</v>
      </c>
      <c r="X119" s="68">
        <f t="shared" si="24"/>
        <v>5.3647447221965031E-2</v>
      </c>
      <c r="Y119" s="68">
        <f t="shared" si="25"/>
        <v>5.3648076526283103E-2</v>
      </c>
      <c r="Z119" s="68">
        <f t="shared" si="26"/>
        <v>5.0742198195873625E-2</v>
      </c>
      <c r="AA119" s="70">
        <f t="shared" si="27"/>
        <v>3.0395142035836271E-2</v>
      </c>
      <c r="AB119" s="86">
        <f t="shared" si="28"/>
        <v>0.48052309017111733</v>
      </c>
      <c r="AC119" s="68">
        <f t="shared" si="29"/>
        <v>0.49512831781337963</v>
      </c>
      <c r="AD119" s="68">
        <f t="shared" si="30"/>
        <v>0.40880304412979368</v>
      </c>
      <c r="AE119" s="68">
        <f t="shared" si="31"/>
        <v>0.10749218641610989</v>
      </c>
      <c r="AF119" s="70">
        <f t="shared" si="32"/>
        <v>1.6949032250805709</v>
      </c>
    </row>
    <row r="120" spans="1:32">
      <c r="A120" s="69" t="s">
        <v>1912</v>
      </c>
      <c r="B120" s="71" t="s">
        <v>1911</v>
      </c>
      <c r="C120" s="67" t="s">
        <v>1711</v>
      </c>
      <c r="D120" s="103">
        <v>-105.0786925</v>
      </c>
      <c r="E120" s="106">
        <v>40.559051599999997</v>
      </c>
      <c r="F120" s="136">
        <v>208.02699999999999</v>
      </c>
      <c r="G120" s="137">
        <v>235.27099999999999</v>
      </c>
      <c r="H120" s="137">
        <v>266.09300000000002</v>
      </c>
      <c r="I120" s="137">
        <v>300.95299999999997</v>
      </c>
      <c r="J120" s="137">
        <v>336.93900000000002</v>
      </c>
      <c r="K120" s="138">
        <v>363.32299999999998</v>
      </c>
      <c r="L120" s="136">
        <v>110.655009415541</v>
      </c>
      <c r="M120" s="137">
        <v>122.49366424597299</v>
      </c>
      <c r="N120" s="137">
        <v>130.54021716980199</v>
      </c>
      <c r="O120" s="137">
        <v>139.69008476720799</v>
      </c>
      <c r="P120" s="137">
        <v>141.590360756857</v>
      </c>
      <c r="Q120" s="138">
        <v>151.33360251985599</v>
      </c>
      <c r="R120" s="86">
        <f t="shared" si="18"/>
        <v>2.1397413263008237E-2</v>
      </c>
      <c r="S120" s="68">
        <f t="shared" si="19"/>
        <v>1.3137908761829745E-2</v>
      </c>
      <c r="T120" s="68">
        <f t="shared" si="20"/>
        <v>1.4018465413619136E-2</v>
      </c>
      <c r="U120" s="68">
        <f t="shared" si="21"/>
        <v>2.7207027511162193E-3</v>
      </c>
      <c r="V120" s="70">
        <f t="shared" si="22"/>
        <v>1.3762577778483612E-2</v>
      </c>
      <c r="W120" s="86">
        <f t="shared" si="23"/>
        <v>2.461403244992558E-2</v>
      </c>
      <c r="X120" s="68">
        <f t="shared" si="24"/>
        <v>2.4621566103727135E-2</v>
      </c>
      <c r="Y120" s="68">
        <f t="shared" si="25"/>
        <v>2.4621646927957996E-2</v>
      </c>
      <c r="Z120" s="68">
        <f t="shared" si="26"/>
        <v>2.2589559737761278E-2</v>
      </c>
      <c r="AA120" s="70">
        <f t="shared" si="27"/>
        <v>1.5078068143495197E-2</v>
      </c>
      <c r="AB120" s="86">
        <f t="shared" si="28"/>
        <v>0.86931766692592183</v>
      </c>
      <c r="AC120" s="68">
        <f t="shared" si="29"/>
        <v>0.53359354585657204</v>
      </c>
      <c r="AD120" s="68">
        <f t="shared" si="30"/>
        <v>0.56935530976610271</v>
      </c>
      <c r="AE120" s="68">
        <f t="shared" si="31"/>
        <v>0.12044071609630461</v>
      </c>
      <c r="AF120" s="70">
        <f t="shared" si="32"/>
        <v>0.9127547141654816</v>
      </c>
    </row>
    <row r="121" spans="1:32">
      <c r="A121" s="69" t="s">
        <v>1912</v>
      </c>
      <c r="B121" s="71" t="s">
        <v>1911</v>
      </c>
      <c r="C121" s="67" t="s">
        <v>1264</v>
      </c>
      <c r="D121" s="103">
        <v>-119.78483</v>
      </c>
      <c r="E121" s="106">
        <v>36.739442099999998</v>
      </c>
      <c r="F121" s="136">
        <v>557.20799999999997</v>
      </c>
      <c r="G121" s="137">
        <v>605.19600000000003</v>
      </c>
      <c r="H121" s="137">
        <v>657.33100000000002</v>
      </c>
      <c r="I121" s="137">
        <v>713.95799999999997</v>
      </c>
      <c r="J121" s="137">
        <v>768.54899999999998</v>
      </c>
      <c r="K121" s="138">
        <v>811.21100000000001</v>
      </c>
      <c r="L121" s="136">
        <v>288.93167643693198</v>
      </c>
      <c r="M121" s="137">
        <v>319.797631665442</v>
      </c>
      <c r="N121" s="137">
        <v>333.433925565089</v>
      </c>
      <c r="O121" s="137">
        <v>340.60770133359898</v>
      </c>
      <c r="P121" s="137">
        <v>346.18473693645501</v>
      </c>
      <c r="Q121" s="138">
        <v>360.80696661476202</v>
      </c>
      <c r="R121" s="86">
        <f t="shared" si="18"/>
        <v>2.1365573764112668E-2</v>
      </c>
      <c r="S121" s="68">
        <f t="shared" si="19"/>
        <v>8.5280768519966285E-3</v>
      </c>
      <c r="T121" s="68">
        <f t="shared" si="20"/>
        <v>4.3029669259672283E-3</v>
      </c>
      <c r="U121" s="68">
        <f t="shared" si="21"/>
        <v>3.2747560205009878E-3</v>
      </c>
      <c r="V121" s="70">
        <f t="shared" si="22"/>
        <v>8.4476455014774587E-3</v>
      </c>
      <c r="W121" s="86">
        <f t="shared" si="23"/>
        <v>1.6522754640530862E-2</v>
      </c>
      <c r="X121" s="68">
        <f t="shared" si="24"/>
        <v>1.6527064857079783E-2</v>
      </c>
      <c r="Y121" s="68">
        <f t="shared" si="25"/>
        <v>1.6527288057514071E-2</v>
      </c>
      <c r="Z121" s="68">
        <f t="shared" si="26"/>
        <v>1.4736036887714941E-2</v>
      </c>
      <c r="AA121" s="70">
        <f t="shared" si="27"/>
        <v>1.0804774276839187E-2</v>
      </c>
      <c r="AB121" s="86">
        <f t="shared" si="28"/>
        <v>1.2930999841698436</v>
      </c>
      <c r="AC121" s="68">
        <f t="shared" si="29"/>
        <v>0.51600673959619714</v>
      </c>
      <c r="AD121" s="68">
        <f t="shared" si="30"/>
        <v>0.2603552930761015</v>
      </c>
      <c r="AE121" s="68">
        <f t="shared" si="31"/>
        <v>0.22222772957572254</v>
      </c>
      <c r="AF121" s="70">
        <f t="shared" si="32"/>
        <v>0.78184377433831231</v>
      </c>
    </row>
    <row r="122" spans="1:32">
      <c r="A122" s="69" t="s">
        <v>1912</v>
      </c>
      <c r="B122" s="71" t="s">
        <v>1911</v>
      </c>
      <c r="C122" s="67" t="s">
        <v>1712</v>
      </c>
      <c r="D122" s="103">
        <v>-85.592828900000001</v>
      </c>
      <c r="E122" s="106">
        <v>42.911092199999999</v>
      </c>
      <c r="F122" s="136">
        <v>539.827</v>
      </c>
      <c r="G122" s="137">
        <v>555.05999999999995</v>
      </c>
      <c r="H122" s="137">
        <v>570.72699999999998</v>
      </c>
      <c r="I122" s="137">
        <v>586.83600000000001</v>
      </c>
      <c r="J122" s="137">
        <v>599.00300000000004</v>
      </c>
      <c r="K122" s="138">
        <v>614.23</v>
      </c>
      <c r="L122" s="136">
        <v>193.84504875623901</v>
      </c>
      <c r="M122" s="137">
        <v>290.97113735254402</v>
      </c>
      <c r="N122" s="137">
        <v>332.60263912212901</v>
      </c>
      <c r="O122" s="137">
        <v>365.16537444834898</v>
      </c>
      <c r="P122" s="137">
        <v>369.77838044111201</v>
      </c>
      <c r="Q122" s="138">
        <v>414.54297863827401</v>
      </c>
      <c r="R122" s="86">
        <f t="shared" si="18"/>
        <v>0.10021002777165744</v>
      </c>
      <c r="S122" s="68">
        <f t="shared" si="19"/>
        <v>2.8615554208143861E-2</v>
      </c>
      <c r="T122" s="68">
        <f t="shared" si="20"/>
        <v>1.9580563408736637E-2</v>
      </c>
      <c r="U122" s="68">
        <f t="shared" si="21"/>
        <v>2.5265297947440033E-3</v>
      </c>
      <c r="V122" s="70">
        <f t="shared" si="22"/>
        <v>2.4211582161056525E-2</v>
      </c>
      <c r="W122" s="86">
        <f t="shared" si="23"/>
        <v>5.5654996305765673E-3</v>
      </c>
      <c r="X122" s="68">
        <f t="shared" si="24"/>
        <v>5.5669541465882093E-3</v>
      </c>
      <c r="Y122" s="68">
        <f t="shared" si="25"/>
        <v>5.5668814672078914E-3</v>
      </c>
      <c r="Z122" s="68">
        <f t="shared" si="26"/>
        <v>4.1042424739780627E-3</v>
      </c>
      <c r="AA122" s="70">
        <f t="shared" si="27"/>
        <v>5.0205688776972183E-3</v>
      </c>
      <c r="AB122" s="86">
        <f t="shared" si="28"/>
        <v>18.005576214776607</v>
      </c>
      <c r="AC122" s="68">
        <f t="shared" si="29"/>
        <v>5.1402532614142924</v>
      </c>
      <c r="AD122" s="68">
        <f t="shared" si="30"/>
        <v>3.5173307576382449</v>
      </c>
      <c r="AE122" s="68">
        <f t="shared" si="31"/>
        <v>0.61558979781600198</v>
      </c>
      <c r="AF122" s="70">
        <f t="shared" si="32"/>
        <v>4.8224778408301887</v>
      </c>
    </row>
    <row r="123" spans="1:32">
      <c r="A123" s="69" t="s">
        <v>1912</v>
      </c>
      <c r="B123" s="71" t="s">
        <v>1911</v>
      </c>
      <c r="C123" s="67" t="s">
        <v>1265</v>
      </c>
      <c r="D123" s="103">
        <v>-79.791975399999998</v>
      </c>
      <c r="E123" s="106">
        <v>36.072635499999997</v>
      </c>
      <c r="F123" s="136">
        <v>268.89699999999999</v>
      </c>
      <c r="G123" s="137">
        <v>290.10599999999999</v>
      </c>
      <c r="H123" s="137">
        <v>312.99299999999999</v>
      </c>
      <c r="I123" s="137">
        <v>337.68599999999998</v>
      </c>
      <c r="J123" s="137">
        <v>361.15300000000002</v>
      </c>
      <c r="K123" s="138">
        <v>379.85599999999999</v>
      </c>
      <c r="L123" s="136">
        <v>186.47623327112601</v>
      </c>
      <c r="M123" s="137">
        <v>215.078509134082</v>
      </c>
      <c r="N123" s="137">
        <v>250.97320329643699</v>
      </c>
      <c r="O123" s="137">
        <v>273.72304613485198</v>
      </c>
      <c r="P123" s="137">
        <v>277.08183356040399</v>
      </c>
      <c r="Q123" s="138">
        <v>297.79664603174598</v>
      </c>
      <c r="R123" s="86">
        <f t="shared" si="18"/>
        <v>3.0676591178640855E-2</v>
      </c>
      <c r="S123" s="68">
        <f t="shared" si="19"/>
        <v>3.3378224822990472E-2</v>
      </c>
      <c r="T123" s="68">
        <f t="shared" si="20"/>
        <v>1.8129300291508825E-2</v>
      </c>
      <c r="U123" s="68">
        <f t="shared" si="21"/>
        <v>2.4541502609884548E-3</v>
      </c>
      <c r="V123" s="70">
        <f t="shared" si="22"/>
        <v>1.4952126023683284E-2</v>
      </c>
      <c r="W123" s="86">
        <f t="shared" si="23"/>
        <v>1.5183593357588007E-2</v>
      </c>
      <c r="X123" s="68">
        <f t="shared" si="24"/>
        <v>1.5186890527214451E-2</v>
      </c>
      <c r="Y123" s="68">
        <f t="shared" si="25"/>
        <v>1.5187128708984246E-2</v>
      </c>
      <c r="Z123" s="68">
        <f t="shared" si="26"/>
        <v>1.3437044328468966E-2</v>
      </c>
      <c r="AA123" s="70">
        <f t="shared" si="27"/>
        <v>1.0098108454645613E-2</v>
      </c>
      <c r="AB123" s="86">
        <f t="shared" si="28"/>
        <v>2.0203775520180285</v>
      </c>
      <c r="AC123" s="68">
        <f t="shared" si="29"/>
        <v>2.1978313969655408</v>
      </c>
      <c r="AD123" s="68">
        <f t="shared" si="30"/>
        <v>1.1937279678669004</v>
      </c>
      <c r="AE123" s="68">
        <f t="shared" si="31"/>
        <v>0.18264063145113429</v>
      </c>
      <c r="AF123" s="70">
        <f t="shared" si="32"/>
        <v>1.4806858225814155</v>
      </c>
    </row>
    <row r="124" spans="1:32">
      <c r="A124" s="69" t="s">
        <v>1912</v>
      </c>
      <c r="B124" s="71" t="s">
        <v>1911</v>
      </c>
      <c r="C124" s="67" t="s">
        <v>1266</v>
      </c>
      <c r="D124" s="103">
        <v>-82.398488200000003</v>
      </c>
      <c r="E124" s="106">
        <v>34.851354000000001</v>
      </c>
      <c r="F124" s="136">
        <v>304.31799999999998</v>
      </c>
      <c r="G124" s="137">
        <v>350.33</v>
      </c>
      <c r="H124" s="137">
        <v>403.31400000000002</v>
      </c>
      <c r="I124" s="137">
        <v>464.31299999999999</v>
      </c>
      <c r="J124" s="137">
        <v>528.84500000000003</v>
      </c>
      <c r="K124" s="138">
        <v>575.61300000000006</v>
      </c>
      <c r="L124" s="136">
        <v>284.27206186284099</v>
      </c>
      <c r="M124" s="137">
        <v>342.24219908070597</v>
      </c>
      <c r="N124" s="137">
        <v>370.64319081027799</v>
      </c>
      <c r="O124" s="137">
        <v>389.18489397380102</v>
      </c>
      <c r="P124" s="137">
        <v>397.58993211198401</v>
      </c>
      <c r="Q124" s="138">
        <v>430.52854770542098</v>
      </c>
      <c r="R124" s="86">
        <f t="shared" si="18"/>
        <v>4.0784969749039293E-2</v>
      </c>
      <c r="S124" s="68">
        <f t="shared" si="19"/>
        <v>1.6597013346606404E-2</v>
      </c>
      <c r="T124" s="68">
        <f t="shared" si="20"/>
        <v>1.0005149763031273E-2</v>
      </c>
      <c r="U124" s="68">
        <f t="shared" si="21"/>
        <v>4.3193033791022704E-3</v>
      </c>
      <c r="V124" s="70">
        <f t="shared" si="22"/>
        <v>1.6569139675377681E-2</v>
      </c>
      <c r="W124" s="86">
        <f t="shared" si="23"/>
        <v>2.8160472021945972E-2</v>
      </c>
      <c r="X124" s="68">
        <f t="shared" si="24"/>
        <v>2.8167969494759519E-2</v>
      </c>
      <c r="Y124" s="68">
        <f t="shared" si="25"/>
        <v>2.8168695776576224E-2</v>
      </c>
      <c r="Z124" s="68">
        <f t="shared" si="26"/>
        <v>2.6027297896055561E-2</v>
      </c>
      <c r="AA124" s="70">
        <f t="shared" si="27"/>
        <v>1.6948035326812164E-2</v>
      </c>
      <c r="AB124" s="86">
        <f t="shared" si="28"/>
        <v>1.4483056149504461</v>
      </c>
      <c r="AC124" s="68">
        <f t="shared" si="29"/>
        <v>0.58921582365722802</v>
      </c>
      <c r="AD124" s="68">
        <f t="shared" si="30"/>
        <v>0.3551868301744765</v>
      </c>
      <c r="AE124" s="68">
        <f t="shared" si="31"/>
        <v>0.16595281601463752</v>
      </c>
      <c r="AF124" s="70">
        <f t="shared" si="32"/>
        <v>0.97764368293267234</v>
      </c>
    </row>
    <row r="125" spans="1:32">
      <c r="A125" s="69" t="s">
        <v>1912</v>
      </c>
      <c r="B125" s="71" t="s">
        <v>1911</v>
      </c>
      <c r="C125" s="67" t="s">
        <v>1267</v>
      </c>
      <c r="D125" s="103">
        <v>-76.886112199999999</v>
      </c>
      <c r="E125" s="106">
        <v>40.266310699999998</v>
      </c>
      <c r="F125" s="136">
        <v>364.61900000000003</v>
      </c>
      <c r="G125" s="137">
        <v>403.58600000000001</v>
      </c>
      <c r="H125" s="137">
        <v>446.73099999999999</v>
      </c>
      <c r="I125" s="137">
        <v>494.48700000000002</v>
      </c>
      <c r="J125" s="137">
        <v>542.16499999999996</v>
      </c>
      <c r="K125" s="138">
        <v>578.00800000000004</v>
      </c>
      <c r="L125" s="136">
        <v>58.482477392499398</v>
      </c>
      <c r="M125" s="137">
        <v>73.057346454875002</v>
      </c>
      <c r="N125" s="137">
        <v>78.847005554932593</v>
      </c>
      <c r="O125" s="137">
        <v>88.421243825785993</v>
      </c>
      <c r="P125" s="137">
        <v>107.57301977912999</v>
      </c>
      <c r="Q125" s="138">
        <v>148.13681471975099</v>
      </c>
      <c r="R125" s="86">
        <f t="shared" si="18"/>
        <v>4.9843541902501162E-2</v>
      </c>
      <c r="S125" s="68">
        <f t="shared" si="19"/>
        <v>1.5849628766995152E-2</v>
      </c>
      <c r="T125" s="68">
        <f t="shared" si="20"/>
        <v>2.4285610349991139E-2</v>
      </c>
      <c r="U125" s="68">
        <f t="shared" si="21"/>
        <v>4.3319399557595527E-2</v>
      </c>
      <c r="V125" s="70">
        <f t="shared" si="22"/>
        <v>7.541629866653736E-2</v>
      </c>
      <c r="W125" s="86">
        <f t="shared" si="23"/>
        <v>2.0307325455572987E-2</v>
      </c>
      <c r="X125" s="68">
        <f t="shared" si="24"/>
        <v>2.0313404737637035E-2</v>
      </c>
      <c r="Y125" s="68">
        <f t="shared" si="25"/>
        <v>2.0312847555983792E-2</v>
      </c>
      <c r="Z125" s="68">
        <f t="shared" si="26"/>
        <v>1.8409904323780486E-2</v>
      </c>
      <c r="AA125" s="70">
        <f t="shared" si="27"/>
        <v>1.2803465250386411E-2</v>
      </c>
      <c r="AB125" s="86">
        <f t="shared" si="28"/>
        <v>2.454461175182598</v>
      </c>
      <c r="AC125" s="68">
        <f t="shared" si="29"/>
        <v>0.78025466295311297</v>
      </c>
      <c r="AD125" s="68">
        <f t="shared" si="30"/>
        <v>1.1955788218790153</v>
      </c>
      <c r="AE125" s="68">
        <f t="shared" si="31"/>
        <v>2.353048597957073</v>
      </c>
      <c r="AF125" s="70">
        <f t="shared" si="32"/>
        <v>5.8903036944831229</v>
      </c>
    </row>
    <row r="126" spans="1:32">
      <c r="A126" s="69" t="s">
        <v>1912</v>
      </c>
      <c r="B126" s="71" t="s">
        <v>1911</v>
      </c>
      <c r="C126" s="67" t="s">
        <v>1268</v>
      </c>
      <c r="D126" s="103">
        <v>-72.690854700000003</v>
      </c>
      <c r="E126" s="106">
        <v>41.764581999999997</v>
      </c>
      <c r="F126" s="136">
        <v>853.28599999999994</v>
      </c>
      <c r="G126" s="137">
        <v>889.26199999999994</v>
      </c>
      <c r="H126" s="137">
        <v>926.76599999999996</v>
      </c>
      <c r="I126" s="137">
        <v>965.851</v>
      </c>
      <c r="J126" s="137">
        <v>998.85199999999998</v>
      </c>
      <c r="K126" s="138">
        <v>1031.5550000000001</v>
      </c>
      <c r="L126" s="136">
        <v>88.274674636666802</v>
      </c>
      <c r="M126" s="137">
        <v>120.02877343757901</v>
      </c>
      <c r="N126" s="137">
        <v>150.43587053616201</v>
      </c>
      <c r="O126" s="137">
        <v>192.39771245948299</v>
      </c>
      <c r="P126" s="137">
        <v>193.31045687136699</v>
      </c>
      <c r="Q126" s="138">
        <v>229.74458407246101</v>
      </c>
      <c r="R126" s="86">
        <f t="shared" si="18"/>
        <v>7.1943847839961231E-2</v>
      </c>
      <c r="S126" s="68">
        <f t="shared" si="19"/>
        <v>5.0666346456329038E-2</v>
      </c>
      <c r="T126" s="68">
        <f t="shared" si="20"/>
        <v>5.5787016452614101E-2</v>
      </c>
      <c r="U126" s="68">
        <f t="shared" si="21"/>
        <v>9.4881004583276512E-4</v>
      </c>
      <c r="V126" s="70">
        <f t="shared" si="22"/>
        <v>3.7694936725888632E-2</v>
      </c>
      <c r="W126" s="86">
        <f t="shared" si="23"/>
        <v>8.2594253476632219E-3</v>
      </c>
      <c r="X126" s="68">
        <f t="shared" si="24"/>
        <v>8.2618402521836658E-3</v>
      </c>
      <c r="Y126" s="68">
        <f t="shared" si="25"/>
        <v>8.2616942985877222E-3</v>
      </c>
      <c r="Z126" s="68">
        <f t="shared" si="26"/>
        <v>6.7194083032322046E-3</v>
      </c>
      <c r="AA126" s="70">
        <f t="shared" si="27"/>
        <v>6.4432063943227289E-3</v>
      </c>
      <c r="AB126" s="86">
        <f t="shared" si="28"/>
        <v>8.7105149343490069</v>
      </c>
      <c r="AC126" s="68">
        <f t="shared" si="29"/>
        <v>6.1325739677594884</v>
      </c>
      <c r="AD126" s="68">
        <f t="shared" si="30"/>
        <v>6.7524910068568493</v>
      </c>
      <c r="AE126" s="68">
        <f t="shared" si="31"/>
        <v>0.14120440416998675</v>
      </c>
      <c r="AF126" s="70">
        <f t="shared" si="32"/>
        <v>5.8503382351840516</v>
      </c>
    </row>
    <row r="127" spans="1:32">
      <c r="A127" s="69" t="s">
        <v>1912</v>
      </c>
      <c r="B127" s="71" t="s">
        <v>1911</v>
      </c>
      <c r="C127" s="67" t="s">
        <v>1269</v>
      </c>
      <c r="D127" s="103">
        <v>-86.158350200000001</v>
      </c>
      <c r="E127" s="106">
        <v>39.7683331</v>
      </c>
      <c r="F127" s="136">
        <v>1224.97</v>
      </c>
      <c r="G127" s="137">
        <v>1353.1969999999999</v>
      </c>
      <c r="H127" s="137">
        <v>1494.8869999999999</v>
      </c>
      <c r="I127" s="137">
        <v>1651.414</v>
      </c>
      <c r="J127" s="137">
        <v>1807.1489999999999</v>
      </c>
      <c r="K127" s="138">
        <v>1924.6020000000001</v>
      </c>
      <c r="L127" s="136">
        <v>828.745832271621</v>
      </c>
      <c r="M127" s="137">
        <v>946.95195001279899</v>
      </c>
      <c r="N127" s="137">
        <v>1135.38754867136</v>
      </c>
      <c r="O127" s="137">
        <v>1171.7396357344701</v>
      </c>
      <c r="P127" s="137">
        <v>1176.4284567664699</v>
      </c>
      <c r="Q127" s="138">
        <v>1198.2815374649099</v>
      </c>
      <c r="R127" s="86">
        <f t="shared" si="18"/>
        <v>2.8526506713685888E-2</v>
      </c>
      <c r="S127" s="68">
        <f t="shared" si="19"/>
        <v>3.9798344288960841E-2</v>
      </c>
      <c r="T127" s="68">
        <f t="shared" si="20"/>
        <v>6.4034676275337987E-3</v>
      </c>
      <c r="U127" s="68">
        <f t="shared" si="21"/>
        <v>8.0031790152098139E-4</v>
      </c>
      <c r="V127" s="70">
        <f t="shared" si="22"/>
        <v>3.7151567649945003E-3</v>
      </c>
      <c r="W127" s="86">
        <f t="shared" si="23"/>
        <v>1.9910717410775568E-2</v>
      </c>
      <c r="X127" s="68">
        <f t="shared" si="24"/>
        <v>1.9916135549377469E-2</v>
      </c>
      <c r="Y127" s="68">
        <f t="shared" si="25"/>
        <v>1.9916254383784315E-2</v>
      </c>
      <c r="Z127" s="68">
        <f t="shared" si="26"/>
        <v>1.8023714940269192E-2</v>
      </c>
      <c r="AA127" s="70">
        <f t="shared" si="27"/>
        <v>1.2593745558934107E-2</v>
      </c>
      <c r="AB127" s="86">
        <f t="shared" si="28"/>
        <v>1.432721188551825</v>
      </c>
      <c r="AC127" s="68">
        <f t="shared" si="29"/>
        <v>1.9982965164245854</v>
      </c>
      <c r="AD127" s="68">
        <f t="shared" si="30"/>
        <v>0.32151967454018165</v>
      </c>
      <c r="AE127" s="68">
        <f t="shared" si="31"/>
        <v>4.4403604039080988E-2</v>
      </c>
      <c r="AF127" s="70">
        <f t="shared" si="32"/>
        <v>0.29500014492185267</v>
      </c>
    </row>
    <row r="128" spans="1:32">
      <c r="A128" s="69" t="s">
        <v>1912</v>
      </c>
      <c r="B128" s="71" t="s">
        <v>1911</v>
      </c>
      <c r="C128" s="67" t="s">
        <v>1713</v>
      </c>
      <c r="D128" s="103">
        <v>-116.21880539999999</v>
      </c>
      <c r="E128" s="106">
        <v>33.7192808</v>
      </c>
      <c r="F128" s="136">
        <v>256.79300000000001</v>
      </c>
      <c r="G128" s="137">
        <v>299.024</v>
      </c>
      <c r="H128" s="137">
        <v>348.214</v>
      </c>
      <c r="I128" s="137">
        <v>405.49599999999998</v>
      </c>
      <c r="J128" s="137">
        <v>467.017</v>
      </c>
      <c r="K128" s="138">
        <v>511.40199999999999</v>
      </c>
      <c r="L128" s="136">
        <v>152.229298667889</v>
      </c>
      <c r="M128" s="137">
        <v>173.395070446868</v>
      </c>
      <c r="N128" s="137">
        <v>211.08269592220299</v>
      </c>
      <c r="O128" s="137">
        <v>240.86451735494401</v>
      </c>
      <c r="P128" s="137">
        <v>244.61464396714999</v>
      </c>
      <c r="Q128" s="138">
        <v>284.96621249013702</v>
      </c>
      <c r="R128" s="86">
        <f t="shared" si="18"/>
        <v>2.7807750497695332E-2</v>
      </c>
      <c r="S128" s="68">
        <f t="shared" si="19"/>
        <v>4.3470238661580965E-2</v>
      </c>
      <c r="T128" s="68">
        <f t="shared" si="20"/>
        <v>2.8218155261497575E-2</v>
      </c>
      <c r="U128" s="68">
        <f t="shared" si="21"/>
        <v>3.1138887980579504E-3</v>
      </c>
      <c r="V128" s="70">
        <f t="shared" si="22"/>
        <v>3.2991948371174348E-2</v>
      </c>
      <c r="W128" s="86">
        <f t="shared" si="23"/>
        <v>3.0450704970128074E-2</v>
      </c>
      <c r="X128" s="68">
        <f t="shared" si="24"/>
        <v>3.0458679115117005E-2</v>
      </c>
      <c r="Y128" s="68">
        <f t="shared" si="25"/>
        <v>3.0458755167660223E-2</v>
      </c>
      <c r="Z128" s="68">
        <f t="shared" si="26"/>
        <v>2.825093008682002E-2</v>
      </c>
      <c r="AA128" s="70">
        <f t="shared" si="27"/>
        <v>1.8158062821302685E-2</v>
      </c>
      <c r="AB128" s="86">
        <f t="shared" si="28"/>
        <v>0.91320547504481553</v>
      </c>
      <c r="AC128" s="68">
        <f t="shared" si="29"/>
        <v>1.4271872557994862</v>
      </c>
      <c r="AD128" s="68">
        <f t="shared" si="30"/>
        <v>0.92643823118084556</v>
      </c>
      <c r="AE128" s="68">
        <f t="shared" si="31"/>
        <v>0.11022252324041823</v>
      </c>
      <c r="AF128" s="70">
        <f t="shared" si="32"/>
        <v>1.8169310622975068</v>
      </c>
    </row>
    <row r="129" spans="1:32">
      <c r="A129" s="69" t="s">
        <v>1912</v>
      </c>
      <c r="B129" s="71" t="s">
        <v>1911</v>
      </c>
      <c r="C129" s="67" t="s">
        <v>1714</v>
      </c>
      <c r="D129" s="103">
        <v>-90.183040800000001</v>
      </c>
      <c r="E129" s="106">
        <v>32.299868600000003</v>
      </c>
      <c r="F129" s="136">
        <v>293.97300000000001</v>
      </c>
      <c r="G129" s="137">
        <v>322.173</v>
      </c>
      <c r="H129" s="137">
        <v>353.08699999999999</v>
      </c>
      <c r="I129" s="137">
        <v>386.96800000000002</v>
      </c>
      <c r="J129" s="137">
        <v>420.20800000000003</v>
      </c>
      <c r="K129" s="138">
        <v>445.64499999999998</v>
      </c>
      <c r="L129" s="136">
        <v>150.660544931533</v>
      </c>
      <c r="M129" s="137">
        <v>169.45215450012299</v>
      </c>
      <c r="N129" s="137">
        <v>199.938203917549</v>
      </c>
      <c r="O129" s="137">
        <v>212.84579545622</v>
      </c>
      <c r="P129" s="137">
        <v>214.052333112366</v>
      </c>
      <c r="Q129" s="138">
        <v>234.03872996063001</v>
      </c>
      <c r="R129" s="86">
        <f t="shared" si="18"/>
        <v>2.4945628037028211E-2</v>
      </c>
      <c r="S129" s="68">
        <f t="shared" si="19"/>
        <v>3.5981896491500666E-2</v>
      </c>
      <c r="T129" s="68">
        <f t="shared" si="20"/>
        <v>1.2911580964280207E-2</v>
      </c>
      <c r="U129" s="68">
        <f t="shared" si="21"/>
        <v>1.1337199812285399E-3</v>
      </c>
      <c r="V129" s="70">
        <f t="shared" si="22"/>
        <v>1.8674308808184978E-2</v>
      </c>
      <c r="W129" s="86">
        <f t="shared" si="23"/>
        <v>1.8320148392426662E-2</v>
      </c>
      <c r="X129" s="68">
        <f t="shared" si="24"/>
        <v>1.8325163428385645E-2</v>
      </c>
      <c r="Y129" s="68">
        <f t="shared" si="25"/>
        <v>1.8325503356339187E-2</v>
      </c>
      <c r="Z129" s="68">
        <f t="shared" si="26"/>
        <v>1.6481564902048999E-2</v>
      </c>
      <c r="AA129" s="70">
        <f t="shared" si="27"/>
        <v>1.1754568832824514E-2</v>
      </c>
      <c r="AB129" s="86">
        <f t="shared" si="28"/>
        <v>1.3616498896559399</v>
      </c>
      <c r="AC129" s="68">
        <f t="shared" si="29"/>
        <v>1.9635239070100063</v>
      </c>
      <c r="AD129" s="68">
        <f t="shared" si="30"/>
        <v>0.70456896671347435</v>
      </c>
      <c r="AE129" s="68">
        <f t="shared" si="31"/>
        <v>6.8787156314725623E-2</v>
      </c>
      <c r="AF129" s="70">
        <f t="shared" si="32"/>
        <v>1.5886851379896776</v>
      </c>
    </row>
    <row r="130" spans="1:32">
      <c r="A130" s="69" t="s">
        <v>1912</v>
      </c>
      <c r="B130" s="71" t="s">
        <v>1911</v>
      </c>
      <c r="C130" s="67" t="s">
        <v>1715</v>
      </c>
      <c r="D130" s="103">
        <v>-81.655651000000006</v>
      </c>
      <c r="E130" s="106">
        <v>30.332183799999999</v>
      </c>
      <c r="F130" s="136">
        <v>886.43899999999996</v>
      </c>
      <c r="G130" s="137">
        <v>973.99900000000002</v>
      </c>
      <c r="H130" s="137">
        <v>1070.2349999999999</v>
      </c>
      <c r="I130" s="137">
        <v>1175.981</v>
      </c>
      <c r="J130" s="137">
        <v>1280.2090000000001</v>
      </c>
      <c r="K130" s="138">
        <v>1359.5630000000001</v>
      </c>
      <c r="L130" s="136">
        <v>535.42262072071799</v>
      </c>
      <c r="M130" s="137">
        <v>637.46705644555504</v>
      </c>
      <c r="N130" s="137">
        <v>739.34593334147303</v>
      </c>
      <c r="O130" s="137">
        <v>812.76993434347696</v>
      </c>
      <c r="P130" s="137">
        <v>851.21835316195802</v>
      </c>
      <c r="Q130" s="138">
        <v>969.83410140316198</v>
      </c>
      <c r="R130" s="86">
        <f t="shared" si="18"/>
        <v>3.8117341993312792E-2</v>
      </c>
      <c r="S130" s="68">
        <f t="shared" si="19"/>
        <v>3.19636523537336E-2</v>
      </c>
      <c r="T130" s="68">
        <f t="shared" si="20"/>
        <v>1.9861879991728431E-2</v>
      </c>
      <c r="U130" s="68">
        <f t="shared" si="21"/>
        <v>9.4610829445944383E-3</v>
      </c>
      <c r="V130" s="70">
        <f t="shared" si="22"/>
        <v>2.7869640686338775E-2</v>
      </c>
      <c r="W130" s="86">
        <f t="shared" si="23"/>
        <v>1.8839592745577994E-2</v>
      </c>
      <c r="X130" s="68">
        <f t="shared" si="24"/>
        <v>1.8844650512383394E-2</v>
      </c>
      <c r="Y130" s="68">
        <f t="shared" si="25"/>
        <v>1.8844888471118065E-2</v>
      </c>
      <c r="Z130" s="68">
        <f t="shared" si="26"/>
        <v>1.6984130593852065E-2</v>
      </c>
      <c r="AA130" s="70">
        <f t="shared" si="27"/>
        <v>1.2027995746097775E-2</v>
      </c>
      <c r="AB130" s="86">
        <f t="shared" si="28"/>
        <v>2.0232572172909444</v>
      </c>
      <c r="AC130" s="68">
        <f t="shared" si="29"/>
        <v>1.6961658340508523</v>
      </c>
      <c r="AD130" s="68">
        <f t="shared" si="30"/>
        <v>1.0539664388127858</v>
      </c>
      <c r="AE130" s="68">
        <f t="shared" si="31"/>
        <v>0.55705429797031658</v>
      </c>
      <c r="AF130" s="70">
        <f t="shared" si="32"/>
        <v>2.3170643949870438</v>
      </c>
    </row>
    <row r="131" spans="1:32">
      <c r="A131" s="69" t="s">
        <v>1912</v>
      </c>
      <c r="B131" s="71" t="s">
        <v>1911</v>
      </c>
      <c r="C131" s="67" t="s">
        <v>1716</v>
      </c>
      <c r="D131" s="103">
        <v>-94.583606099999997</v>
      </c>
      <c r="E131" s="106">
        <v>39.034463000000002</v>
      </c>
      <c r="F131" s="136">
        <v>1365.4590000000001</v>
      </c>
      <c r="G131" s="137">
        <v>1442.3409999999999</v>
      </c>
      <c r="H131" s="137">
        <v>1523.5740000000001</v>
      </c>
      <c r="I131" s="137">
        <v>1609.3820000000001</v>
      </c>
      <c r="J131" s="137">
        <v>1686.28</v>
      </c>
      <c r="K131" s="138">
        <v>1753.925</v>
      </c>
      <c r="L131" s="136">
        <v>1019.5532464199</v>
      </c>
      <c r="M131" s="137">
        <v>1150.8166032203101</v>
      </c>
      <c r="N131" s="137">
        <v>1238.1459259626199</v>
      </c>
      <c r="O131" s="137">
        <v>1291.4290740927199</v>
      </c>
      <c r="P131" s="137">
        <v>1306.2506608475001</v>
      </c>
      <c r="Q131" s="138">
        <v>1357.2563826579401</v>
      </c>
      <c r="R131" s="86">
        <f t="shared" si="18"/>
        <v>2.5749191081747513E-2</v>
      </c>
      <c r="S131" s="68">
        <f t="shared" si="19"/>
        <v>1.5176931319540876E-2</v>
      </c>
      <c r="T131" s="68">
        <f t="shared" si="20"/>
        <v>8.6069254056098492E-3</v>
      </c>
      <c r="U131" s="68">
        <f t="shared" si="21"/>
        <v>2.2953775862902702E-3</v>
      </c>
      <c r="V131" s="70">
        <f t="shared" si="22"/>
        <v>7.8094845559499807E-3</v>
      </c>
      <c r="W131" s="86">
        <f t="shared" si="23"/>
        <v>1.0955370434472367E-2</v>
      </c>
      <c r="X131" s="68">
        <f t="shared" si="24"/>
        <v>1.0958280521743989E-2</v>
      </c>
      <c r="Y131" s="68">
        <f t="shared" si="25"/>
        <v>1.0958272748955698E-2</v>
      </c>
      <c r="Z131" s="68">
        <f t="shared" si="26"/>
        <v>9.3349329925534567E-3</v>
      </c>
      <c r="AA131" s="70">
        <f t="shared" si="27"/>
        <v>7.8662428581753926E-3</v>
      </c>
      <c r="AB131" s="86">
        <f t="shared" si="28"/>
        <v>2.3503715584755258</v>
      </c>
      <c r="AC131" s="68">
        <f t="shared" si="29"/>
        <v>1.3849737912281057</v>
      </c>
      <c r="AD131" s="68">
        <f t="shared" si="30"/>
        <v>0.78542719302456432</v>
      </c>
      <c r="AE131" s="68">
        <f t="shared" si="31"/>
        <v>0.24589116902299238</v>
      </c>
      <c r="AF131" s="70">
        <f t="shared" si="32"/>
        <v>0.9927845728578768</v>
      </c>
    </row>
    <row r="132" spans="1:32">
      <c r="A132" s="69" t="s">
        <v>1912</v>
      </c>
      <c r="B132" s="71" t="s">
        <v>1911</v>
      </c>
      <c r="C132" s="67" t="s">
        <v>1270</v>
      </c>
      <c r="D132" s="103">
        <v>-81.407583799999998</v>
      </c>
      <c r="E132" s="106">
        <v>28.2918995</v>
      </c>
      <c r="F132" s="136">
        <v>189.09800000000001</v>
      </c>
      <c r="G132" s="137">
        <v>245.27799999999999</v>
      </c>
      <c r="H132" s="137">
        <v>318.17200000000003</v>
      </c>
      <c r="I132" s="137">
        <v>412.73</v>
      </c>
      <c r="J132" s="137">
        <v>527.79300000000001</v>
      </c>
      <c r="K132" s="138">
        <v>611.81899999999996</v>
      </c>
      <c r="L132" s="136">
        <v>54.625395676800601</v>
      </c>
      <c r="M132" s="137">
        <v>76.312843784114506</v>
      </c>
      <c r="N132" s="137">
        <v>91.217888304997302</v>
      </c>
      <c r="O132" s="137">
        <v>100.307180448506</v>
      </c>
      <c r="P132" s="137">
        <v>128.902563380148</v>
      </c>
      <c r="Q132" s="138">
        <v>159.31774342381399</v>
      </c>
      <c r="R132" s="86">
        <f t="shared" ref="R132:R194" si="33">(M132-L132)/L132/5</f>
        <v>7.9404269163123195E-2</v>
      </c>
      <c r="S132" s="68">
        <f t="shared" ref="S132:S194" si="34">(N132-M132)/M132/5</f>
        <v>3.9063003766570348E-2</v>
      </c>
      <c r="T132" s="68">
        <f t="shared" ref="T132:T194" si="35">(O132-N132)/N132/5</f>
        <v>1.9928749310919425E-2</v>
      </c>
      <c r="U132" s="68">
        <f t="shared" ref="U132:U194" si="36">(P132-O132)/O132/5</f>
        <v>5.7015625010657746E-2</v>
      </c>
      <c r="V132" s="70">
        <f t="shared" ref="V132:V194" si="37">(Q132-P132)/P132/5</f>
        <v>4.7190962299125505E-2</v>
      </c>
      <c r="W132" s="86">
        <f t="shared" ref="W132:W194" si="38">LN(G132/F132)/5</f>
        <v>5.2025372389972888E-2</v>
      </c>
      <c r="X132" s="68">
        <f t="shared" ref="X132:X194" si="39">LN(H132/G132)/5</f>
        <v>5.2039971183287161E-2</v>
      </c>
      <c r="Y132" s="68">
        <f t="shared" ref="Y132:Y194" si="40">LN(I132/H132)/5</f>
        <v>5.2040301816904069E-2</v>
      </c>
      <c r="Z132" s="68">
        <f t="shared" ref="Z132:Z194" si="41">LN(J132/I132)/5</f>
        <v>4.9182107047419779E-2</v>
      </c>
      <c r="AA132" s="70">
        <f t="shared" ref="AA132:AA194" si="42">LN(K132/J132)/5</f>
        <v>2.9546465150678915E-2</v>
      </c>
      <c r="AB132" s="86">
        <f t="shared" ref="AB132:AB194" si="43">R132/W132</f>
        <v>1.5262604670644737</v>
      </c>
      <c r="AC132" s="68">
        <f t="shared" ref="AC132:AC194" si="44">S132/X132</f>
        <v>0.75063461563014056</v>
      </c>
      <c r="AD132" s="68">
        <f t="shared" ref="AD132:AD194" si="45">T132/Y132</f>
        <v>0.38294838068072157</v>
      </c>
      <c r="AE132" s="68">
        <f t="shared" ref="AE132:AE194" si="46">U132/Z132</f>
        <v>1.1592757698584395</v>
      </c>
      <c r="AF132" s="70">
        <f t="shared" ref="AF132:AF194" si="47">V132/AA132</f>
        <v>1.5971779384933009</v>
      </c>
    </row>
    <row r="133" spans="1:32">
      <c r="A133" s="69" t="s">
        <v>1912</v>
      </c>
      <c r="B133" s="71" t="s">
        <v>1911</v>
      </c>
      <c r="C133" s="67" t="s">
        <v>1271</v>
      </c>
      <c r="D133" s="103">
        <v>-81.949804200000003</v>
      </c>
      <c r="E133" s="106">
        <v>28.039465400000001</v>
      </c>
      <c r="F133" s="136">
        <v>200.85499999999999</v>
      </c>
      <c r="G133" s="137">
        <v>230.44399999999999</v>
      </c>
      <c r="H133" s="137">
        <v>264.40199999999999</v>
      </c>
      <c r="I133" s="137">
        <v>303.36399999999998</v>
      </c>
      <c r="J133" s="137">
        <v>344.399</v>
      </c>
      <c r="K133" s="138">
        <v>374.18900000000002</v>
      </c>
      <c r="L133" s="136">
        <v>116.783910644569</v>
      </c>
      <c r="M133" s="137">
        <v>139.57776998378301</v>
      </c>
      <c r="N133" s="137">
        <v>177.50596918354</v>
      </c>
      <c r="O133" s="137">
        <v>185.89804376284201</v>
      </c>
      <c r="P133" s="137">
        <v>190.33443375471199</v>
      </c>
      <c r="Q133" s="138">
        <v>214.69914819343501</v>
      </c>
      <c r="R133" s="86">
        <f t="shared" si="33"/>
        <v>3.9035958315502821E-2</v>
      </c>
      <c r="S133" s="68">
        <f t="shared" si="34"/>
        <v>5.4347048536688494E-2</v>
      </c>
      <c r="T133" s="68">
        <f t="shared" si="35"/>
        <v>9.4555406986056405E-3</v>
      </c>
      <c r="U133" s="68">
        <f t="shared" si="36"/>
        <v>4.7729281084094429E-3</v>
      </c>
      <c r="V133" s="70">
        <f t="shared" si="37"/>
        <v>2.5602003755266202E-2</v>
      </c>
      <c r="W133" s="86">
        <f t="shared" si="38"/>
        <v>2.7484925623199531E-2</v>
      </c>
      <c r="X133" s="68">
        <f t="shared" si="39"/>
        <v>2.7492557886871549E-2</v>
      </c>
      <c r="Y133" s="68">
        <f t="shared" si="40"/>
        <v>2.7492546477658579E-2</v>
      </c>
      <c r="Z133" s="68">
        <f t="shared" si="41"/>
        <v>2.537349286303206E-2</v>
      </c>
      <c r="AA133" s="70">
        <f t="shared" si="42"/>
        <v>1.6592029682825121E-2</v>
      </c>
      <c r="AB133" s="86">
        <f t="shared" si="43"/>
        <v>1.4202679261592497</v>
      </c>
      <c r="AC133" s="68">
        <f t="shared" si="44"/>
        <v>1.9767912742175475</v>
      </c>
      <c r="AD133" s="68">
        <f t="shared" si="45"/>
        <v>0.34393106168937637</v>
      </c>
      <c r="AE133" s="68">
        <f t="shared" si="46"/>
        <v>0.18810686152568951</v>
      </c>
      <c r="AF133" s="70">
        <f t="shared" si="47"/>
        <v>1.5430302527585014</v>
      </c>
    </row>
    <row r="134" spans="1:32">
      <c r="A134" s="69" t="s">
        <v>1912</v>
      </c>
      <c r="B134" s="71" t="s">
        <v>1911</v>
      </c>
      <c r="C134" s="67" t="s">
        <v>1272</v>
      </c>
      <c r="D134" s="103">
        <v>-76.305670699999993</v>
      </c>
      <c r="E134" s="106">
        <v>40.037995799999997</v>
      </c>
      <c r="F134" s="136">
        <v>325.30599999999998</v>
      </c>
      <c r="G134" s="137">
        <v>362.60199999999998</v>
      </c>
      <c r="H134" s="137">
        <v>404.18599999999998</v>
      </c>
      <c r="I134" s="137">
        <v>450.54</v>
      </c>
      <c r="J134" s="137">
        <v>497.34100000000001</v>
      </c>
      <c r="K134" s="138">
        <v>532.18100000000004</v>
      </c>
      <c r="L134" s="136">
        <v>80.558320104561105</v>
      </c>
      <c r="M134" s="137">
        <v>107.06563659395199</v>
      </c>
      <c r="N134" s="137">
        <v>126.959999550551</v>
      </c>
      <c r="O134" s="137">
        <v>137.23338811084901</v>
      </c>
      <c r="P134" s="137">
        <v>141.25362612025199</v>
      </c>
      <c r="Q134" s="138">
        <v>153.86248542262999</v>
      </c>
      <c r="R134" s="86">
        <f t="shared" si="33"/>
        <v>6.5809010056281148E-2</v>
      </c>
      <c r="S134" s="68">
        <f t="shared" si="34"/>
        <v>3.7162928441828023E-2</v>
      </c>
      <c r="T134" s="68">
        <f t="shared" si="35"/>
        <v>1.6183661935517731E-2</v>
      </c>
      <c r="U134" s="68">
        <f t="shared" si="36"/>
        <v>5.8589794579081258E-3</v>
      </c>
      <c r="V134" s="70">
        <f t="shared" si="37"/>
        <v>1.7852793798927076E-2</v>
      </c>
      <c r="W134" s="86">
        <f t="shared" si="38"/>
        <v>2.1707907240675065E-2</v>
      </c>
      <c r="X134" s="68">
        <f t="shared" si="39"/>
        <v>2.1713870805134955E-2</v>
      </c>
      <c r="Y134" s="68">
        <f t="shared" si="40"/>
        <v>2.1714339057766444E-2</v>
      </c>
      <c r="Z134" s="68">
        <f t="shared" si="41"/>
        <v>1.9765808837305672E-2</v>
      </c>
      <c r="AA134" s="70">
        <f t="shared" si="42"/>
        <v>1.3541549903117031E-2</v>
      </c>
      <c r="AB134" s="86">
        <f t="shared" si="43"/>
        <v>3.0315686043181489</v>
      </c>
      <c r="AC134" s="68">
        <f t="shared" si="44"/>
        <v>1.7114833543653412</v>
      </c>
      <c r="AD134" s="68">
        <f t="shared" si="45"/>
        <v>0.74529838980889507</v>
      </c>
      <c r="AE134" s="68">
        <f t="shared" si="46"/>
        <v>0.29641991917122973</v>
      </c>
      <c r="AF134" s="70">
        <f t="shared" si="47"/>
        <v>1.3183715251691885</v>
      </c>
    </row>
    <row r="135" spans="1:32">
      <c r="A135" s="69" t="s">
        <v>1912</v>
      </c>
      <c r="B135" s="71" t="s">
        <v>1911</v>
      </c>
      <c r="C135" s="67" t="s">
        <v>1273</v>
      </c>
      <c r="D135" s="103">
        <v>-118.14634909999999</v>
      </c>
      <c r="E135" s="106">
        <v>34.697868900000003</v>
      </c>
      <c r="F135" s="136">
        <v>238.697</v>
      </c>
      <c r="G135" s="137">
        <v>286.69099999999997</v>
      </c>
      <c r="H135" s="137">
        <v>344.351</v>
      </c>
      <c r="I135" s="137">
        <v>413.60899999999998</v>
      </c>
      <c r="J135" s="137">
        <v>490.88</v>
      </c>
      <c r="K135" s="138">
        <v>546.38699999999994</v>
      </c>
      <c r="L135" s="136">
        <v>22.0409800681368</v>
      </c>
      <c r="M135" s="137">
        <v>25.745020172987601</v>
      </c>
      <c r="N135" s="137">
        <v>28.459168581227601</v>
      </c>
      <c r="O135" s="137">
        <v>30.488672190229099</v>
      </c>
      <c r="P135" s="137">
        <v>38.893848609266101</v>
      </c>
      <c r="Q135" s="138">
        <v>56.314068873689699</v>
      </c>
      <c r="R135" s="86">
        <f t="shared" si="33"/>
        <v>3.3610484591885176E-2</v>
      </c>
      <c r="S135" s="68">
        <f t="shared" si="34"/>
        <v>2.1084841961691379E-2</v>
      </c>
      <c r="T135" s="68">
        <f t="shared" si="35"/>
        <v>1.4262564299508109E-2</v>
      </c>
      <c r="U135" s="68">
        <f t="shared" si="36"/>
        <v>5.5136388797742811E-2</v>
      </c>
      <c r="V135" s="70">
        <f t="shared" si="37"/>
        <v>8.9578279791387841E-2</v>
      </c>
      <c r="W135" s="86">
        <f t="shared" si="38"/>
        <v>3.6642003101846697E-2</v>
      </c>
      <c r="X135" s="68">
        <f t="shared" si="39"/>
        <v>3.6651301062121278E-2</v>
      </c>
      <c r="Y135" s="68">
        <f t="shared" si="40"/>
        <v>3.6651919420729678E-2</v>
      </c>
      <c r="Z135" s="68">
        <f t="shared" si="41"/>
        <v>3.4255723125325419E-2</v>
      </c>
      <c r="AA135" s="70">
        <f t="shared" si="42"/>
        <v>2.1425563428200588E-2</v>
      </c>
      <c r="AB135" s="86">
        <f t="shared" si="43"/>
        <v>0.91726657242139864</v>
      </c>
      <c r="AC135" s="68">
        <f t="shared" si="44"/>
        <v>0.57528222329554179</v>
      </c>
      <c r="AD135" s="68">
        <f t="shared" si="45"/>
        <v>0.38913553573517501</v>
      </c>
      <c r="AE135" s="68">
        <f t="shared" si="46"/>
        <v>1.6095526168291632</v>
      </c>
      <c r="AF135" s="70">
        <f t="shared" si="47"/>
        <v>4.1809066114678606</v>
      </c>
    </row>
    <row r="136" spans="1:32">
      <c r="A136" s="69" t="s">
        <v>1912</v>
      </c>
      <c r="B136" s="71" t="s">
        <v>1911</v>
      </c>
      <c r="C136" s="67" t="s">
        <v>1274</v>
      </c>
      <c r="D136" s="103">
        <v>-84.554629500000004</v>
      </c>
      <c r="E136" s="106">
        <v>42.733825400000001</v>
      </c>
      <c r="F136" s="136">
        <v>300.36099999999999</v>
      </c>
      <c r="G136" s="137">
        <v>307.04300000000001</v>
      </c>
      <c r="H136" s="137">
        <v>313.87599999999998</v>
      </c>
      <c r="I136" s="137">
        <v>320.86200000000002</v>
      </c>
      <c r="J136" s="137">
        <v>325.66800000000001</v>
      </c>
      <c r="K136" s="138">
        <v>332.92099999999999</v>
      </c>
      <c r="L136" s="136">
        <v>120.720802863481</v>
      </c>
      <c r="M136" s="137">
        <v>127.86680019596101</v>
      </c>
      <c r="N136" s="137">
        <v>148.66967951981101</v>
      </c>
      <c r="O136" s="137">
        <v>175.24056388922099</v>
      </c>
      <c r="P136" s="137">
        <v>176.85770254437799</v>
      </c>
      <c r="Q136" s="138">
        <v>212.576236917953</v>
      </c>
      <c r="R136" s="86">
        <f t="shared" si="33"/>
        <v>1.1838883047458141E-2</v>
      </c>
      <c r="S136" s="68">
        <f t="shared" si="34"/>
        <v>3.2538359123664248E-2</v>
      </c>
      <c r="T136" s="68">
        <f t="shared" si="35"/>
        <v>3.5744859954270999E-2</v>
      </c>
      <c r="U136" s="68">
        <f t="shared" si="36"/>
        <v>1.8456213781408201E-3</v>
      </c>
      <c r="V136" s="70">
        <f t="shared" si="37"/>
        <v>4.0392398928299253E-2</v>
      </c>
      <c r="W136" s="86">
        <f t="shared" si="38"/>
        <v>4.4005436722603436E-3</v>
      </c>
      <c r="X136" s="68">
        <f t="shared" si="39"/>
        <v>4.4020401057568246E-3</v>
      </c>
      <c r="Y136" s="68">
        <f t="shared" si="40"/>
        <v>4.4026241394588828E-3</v>
      </c>
      <c r="Z136" s="68">
        <f t="shared" si="41"/>
        <v>2.9734666760913905E-3</v>
      </c>
      <c r="AA136" s="70">
        <f t="shared" si="42"/>
        <v>4.4053534131792147E-3</v>
      </c>
      <c r="AB136" s="86">
        <f t="shared" si="43"/>
        <v>2.6903228167207547</v>
      </c>
      <c r="AC136" s="68">
        <f t="shared" si="44"/>
        <v>7.3916544015834367</v>
      </c>
      <c r="AD136" s="68">
        <f t="shared" si="45"/>
        <v>8.1189896802465462</v>
      </c>
      <c r="AE136" s="68">
        <f t="shared" si="46"/>
        <v>0.6206968428403179</v>
      </c>
      <c r="AF136" s="70">
        <f t="shared" si="47"/>
        <v>9.1689349615991969</v>
      </c>
    </row>
    <row r="137" spans="1:32">
      <c r="A137" s="69" t="s">
        <v>1912</v>
      </c>
      <c r="B137" s="71" t="s">
        <v>1911</v>
      </c>
      <c r="C137" s="67" t="s">
        <v>1275</v>
      </c>
      <c r="D137" s="103">
        <v>-99.506992199999999</v>
      </c>
      <c r="E137" s="106">
        <v>27.507500499999999</v>
      </c>
      <c r="F137" s="136">
        <v>176.87700000000001</v>
      </c>
      <c r="G137" s="137">
        <v>204.941</v>
      </c>
      <c r="H137" s="137">
        <v>237.46799999999999</v>
      </c>
      <c r="I137" s="137">
        <v>275.15699999999998</v>
      </c>
      <c r="J137" s="137">
        <v>315.37400000000002</v>
      </c>
      <c r="K137" s="138">
        <v>344.44</v>
      </c>
      <c r="L137" s="136">
        <v>114.909637250169</v>
      </c>
      <c r="M137" s="137">
        <v>153.63718596918301</v>
      </c>
      <c r="N137" s="137">
        <v>185.64332014218499</v>
      </c>
      <c r="O137" s="137">
        <v>194.13008442130501</v>
      </c>
      <c r="P137" s="137">
        <v>206.96662406757301</v>
      </c>
      <c r="Q137" s="138">
        <v>232.416075886296</v>
      </c>
      <c r="R137" s="86">
        <f t="shared" si="33"/>
        <v>6.7405223174972745E-2</v>
      </c>
      <c r="S137" s="68">
        <f t="shared" si="34"/>
        <v>4.1664567039677317E-2</v>
      </c>
      <c r="T137" s="68">
        <f t="shared" si="35"/>
        <v>9.1430860777753555E-3</v>
      </c>
      <c r="U137" s="68">
        <f t="shared" si="36"/>
        <v>1.3224678374331592E-2</v>
      </c>
      <c r="V137" s="70">
        <f t="shared" si="37"/>
        <v>2.4592807592410594E-2</v>
      </c>
      <c r="W137" s="86">
        <f t="shared" si="38"/>
        <v>2.9453511416503798E-2</v>
      </c>
      <c r="X137" s="68">
        <f t="shared" si="39"/>
        <v>2.9462148943635892E-2</v>
      </c>
      <c r="Y137" s="68">
        <f t="shared" si="40"/>
        <v>2.9461793259223747E-2</v>
      </c>
      <c r="Z137" s="68">
        <f t="shared" si="41"/>
        <v>2.7283478455386062E-2</v>
      </c>
      <c r="AA137" s="70">
        <f t="shared" si="42"/>
        <v>1.7632134740029715E-2</v>
      </c>
      <c r="AB137" s="86">
        <f t="shared" si="43"/>
        <v>2.2885292765874876</v>
      </c>
      <c r="AC137" s="68">
        <f t="shared" si="44"/>
        <v>1.4141727108700013</v>
      </c>
      <c r="AD137" s="68">
        <f t="shared" si="45"/>
        <v>0.31033705237588977</v>
      </c>
      <c r="AE137" s="68">
        <f t="shared" si="46"/>
        <v>0.4847137946855487</v>
      </c>
      <c r="AF137" s="70">
        <f t="shared" si="47"/>
        <v>1.3947719862064274</v>
      </c>
    </row>
    <row r="138" spans="1:32">
      <c r="A138" s="69" t="s">
        <v>1912</v>
      </c>
      <c r="B138" s="71" t="s">
        <v>1911</v>
      </c>
      <c r="C138" s="67" t="s">
        <v>1717</v>
      </c>
      <c r="D138" s="103">
        <v>-115.1484131</v>
      </c>
      <c r="E138" s="106">
        <v>36.167426300000002</v>
      </c>
      <c r="F138" s="136">
        <v>1326.2139999999999</v>
      </c>
      <c r="G138" s="137">
        <v>1588.633</v>
      </c>
      <c r="H138" s="137">
        <v>1903.0709999999999</v>
      </c>
      <c r="I138" s="137">
        <v>2279.7469999999998</v>
      </c>
      <c r="J138" s="137">
        <v>2698.6840000000002</v>
      </c>
      <c r="K138" s="138">
        <v>2999.6260000000002</v>
      </c>
      <c r="L138" s="136">
        <v>664.08009779075996</v>
      </c>
      <c r="M138" s="137">
        <v>806.38196938448198</v>
      </c>
      <c r="N138" s="137">
        <v>891.30706729860401</v>
      </c>
      <c r="O138" s="137">
        <v>953.83209666714197</v>
      </c>
      <c r="P138" s="137">
        <v>1003.7177184056</v>
      </c>
      <c r="Q138" s="138">
        <v>1070.4158630325201</v>
      </c>
      <c r="R138" s="86">
        <f t="shared" si="33"/>
        <v>4.2856839729763695E-2</v>
      </c>
      <c r="S138" s="68">
        <f t="shared" si="34"/>
        <v>2.1063243261489607E-2</v>
      </c>
      <c r="T138" s="68">
        <f t="shared" si="35"/>
        <v>1.4029963782973335E-2</v>
      </c>
      <c r="U138" s="68">
        <f t="shared" si="36"/>
        <v>1.046004258249794E-2</v>
      </c>
      <c r="V138" s="70">
        <f t="shared" si="37"/>
        <v>1.3290219631246472E-2</v>
      </c>
      <c r="W138" s="86">
        <f t="shared" si="38"/>
        <v>3.610912632695093E-2</v>
      </c>
      <c r="X138" s="68">
        <f t="shared" si="39"/>
        <v>3.6118999824101869E-2</v>
      </c>
      <c r="Y138" s="68">
        <f t="shared" si="40"/>
        <v>3.6119114953535869E-2</v>
      </c>
      <c r="Z138" s="68">
        <f t="shared" si="41"/>
        <v>3.3739954976853441E-2</v>
      </c>
      <c r="AA138" s="70">
        <f t="shared" si="42"/>
        <v>2.1144673489726779E-2</v>
      </c>
      <c r="AB138" s="86">
        <f t="shared" si="43"/>
        <v>1.1868700267548828</v>
      </c>
      <c r="AC138" s="68">
        <f t="shared" si="44"/>
        <v>0.58316241767675703</v>
      </c>
      <c r="AD138" s="68">
        <f t="shared" si="45"/>
        <v>0.38843597914903716</v>
      </c>
      <c r="AE138" s="68">
        <f t="shared" si="46"/>
        <v>0.31001945881889359</v>
      </c>
      <c r="AF138" s="70">
        <f t="shared" si="47"/>
        <v>0.62853747246102321</v>
      </c>
    </row>
    <row r="139" spans="1:32">
      <c r="A139" s="69" t="s">
        <v>1912</v>
      </c>
      <c r="B139" s="71" t="s">
        <v>1911</v>
      </c>
      <c r="C139" s="67" t="s">
        <v>1276</v>
      </c>
      <c r="D139" s="103">
        <v>-84.423935200000003</v>
      </c>
      <c r="E139" s="106">
        <v>38.036809499999997</v>
      </c>
      <c r="F139" s="136">
        <v>251.90299999999999</v>
      </c>
      <c r="G139" s="137">
        <v>270.89100000000002</v>
      </c>
      <c r="H139" s="137">
        <v>291.31700000000001</v>
      </c>
      <c r="I139" s="137">
        <v>313.28300000000002</v>
      </c>
      <c r="J139" s="137">
        <v>333.99900000000002</v>
      </c>
      <c r="K139" s="138">
        <v>350.69400000000002</v>
      </c>
      <c r="L139" s="136">
        <v>148.874941509162</v>
      </c>
      <c r="M139" s="137">
        <v>184.097164144385</v>
      </c>
      <c r="N139" s="137">
        <v>194.303496701265</v>
      </c>
      <c r="O139" s="137">
        <v>200.36146889253399</v>
      </c>
      <c r="P139" s="137">
        <v>205.723982010257</v>
      </c>
      <c r="Q139" s="138">
        <v>228.910317007381</v>
      </c>
      <c r="R139" s="86">
        <f t="shared" si="33"/>
        <v>4.7317865959403752E-2</v>
      </c>
      <c r="S139" s="68">
        <f t="shared" si="34"/>
        <v>1.1087984548067569E-2</v>
      </c>
      <c r="T139" s="68">
        <f t="shared" si="35"/>
        <v>6.2355771194204639E-3</v>
      </c>
      <c r="U139" s="68">
        <f t="shared" si="36"/>
        <v>5.3528386943492139E-3</v>
      </c>
      <c r="V139" s="70">
        <f t="shared" si="37"/>
        <v>2.2541207661407183E-2</v>
      </c>
      <c r="W139" s="86">
        <f t="shared" si="38"/>
        <v>1.4534486634453165E-2</v>
      </c>
      <c r="X139" s="68">
        <f t="shared" si="39"/>
        <v>1.453909907894908E-2</v>
      </c>
      <c r="Y139" s="68">
        <f t="shared" si="40"/>
        <v>1.4538982810360802E-2</v>
      </c>
      <c r="Z139" s="68">
        <f t="shared" si="41"/>
        <v>1.2806212713177617E-2</v>
      </c>
      <c r="AA139" s="70">
        <f t="shared" si="42"/>
        <v>9.755209879934482E-3</v>
      </c>
      <c r="AB139" s="86">
        <f t="shared" si="43"/>
        <v>3.2555581183885418</v>
      </c>
      <c r="AC139" s="68">
        <f t="shared" si="44"/>
        <v>0.76263216089652197</v>
      </c>
      <c r="AD139" s="68">
        <f t="shared" si="45"/>
        <v>0.42888675230958068</v>
      </c>
      <c r="AE139" s="68">
        <f t="shared" si="46"/>
        <v>0.41798764507801223</v>
      </c>
      <c r="AF139" s="70">
        <f t="shared" si="47"/>
        <v>2.310684028210634</v>
      </c>
    </row>
    <row r="140" spans="1:32">
      <c r="A140" s="69" t="s">
        <v>1912</v>
      </c>
      <c r="B140" s="71" t="s">
        <v>1911</v>
      </c>
      <c r="C140" s="67" t="s">
        <v>1277</v>
      </c>
      <c r="D140" s="103">
        <v>-118.242766</v>
      </c>
      <c r="E140" s="106">
        <v>34.053690899999999</v>
      </c>
      <c r="F140" s="136">
        <v>13849</v>
      </c>
      <c r="G140" s="137">
        <v>14254</v>
      </c>
      <c r="H140" s="137">
        <v>14690</v>
      </c>
      <c r="I140" s="137">
        <v>15160</v>
      </c>
      <c r="J140" s="137">
        <v>15551</v>
      </c>
      <c r="K140" s="138">
        <v>16000</v>
      </c>
      <c r="L140" s="136">
        <v>4779.3893784746497</v>
      </c>
      <c r="M140" s="137">
        <v>5057.6632110238297</v>
      </c>
      <c r="N140" s="137">
        <v>5263.7157861045898</v>
      </c>
      <c r="O140" s="137">
        <v>5332.7851145223403</v>
      </c>
      <c r="P140" s="137">
        <v>5375.66732612346</v>
      </c>
      <c r="Q140" s="138">
        <v>5495.1882390434503</v>
      </c>
      <c r="R140" s="86">
        <f t="shared" si="33"/>
        <v>1.1644744150893669E-2</v>
      </c>
      <c r="S140" s="68">
        <f t="shared" si="34"/>
        <v>8.1481334949959471E-3</v>
      </c>
      <c r="T140" s="68">
        <f t="shared" si="35"/>
        <v>2.624356299786666E-3</v>
      </c>
      <c r="U140" s="68">
        <f t="shared" si="36"/>
        <v>1.6082482485312247E-3</v>
      </c>
      <c r="V140" s="70">
        <f t="shared" si="37"/>
        <v>4.4467377041421206E-3</v>
      </c>
      <c r="W140" s="86">
        <f t="shared" si="38"/>
        <v>5.7649082438196702E-3</v>
      </c>
      <c r="X140" s="68">
        <f t="shared" si="39"/>
        <v>6.0258842212213984E-3</v>
      </c>
      <c r="Y140" s="68">
        <f t="shared" si="40"/>
        <v>6.2986780056879218E-3</v>
      </c>
      <c r="Z140" s="68">
        <f t="shared" si="41"/>
        <v>5.0929130049949681E-3</v>
      </c>
      <c r="AA140" s="70">
        <f t="shared" si="42"/>
        <v>5.6927554001161241E-3</v>
      </c>
      <c r="AB140" s="86">
        <f t="shared" si="43"/>
        <v>2.0199357315665063</v>
      </c>
      <c r="AC140" s="68">
        <f t="shared" si="44"/>
        <v>1.352188856583173</v>
      </c>
      <c r="AD140" s="68">
        <f t="shared" si="45"/>
        <v>0.41665192242194038</v>
      </c>
      <c r="AE140" s="68">
        <f t="shared" si="46"/>
        <v>0.31578160611695227</v>
      </c>
      <c r="AF140" s="70">
        <f t="shared" si="47"/>
        <v>0.78112221439400209</v>
      </c>
    </row>
    <row r="141" spans="1:32">
      <c r="A141" s="69" t="s">
        <v>1912</v>
      </c>
      <c r="B141" s="71" t="s">
        <v>1911</v>
      </c>
      <c r="C141" s="67" t="s">
        <v>1278</v>
      </c>
      <c r="D141" s="103">
        <v>-85.759406999999996</v>
      </c>
      <c r="E141" s="106">
        <v>38.254237600000003</v>
      </c>
      <c r="F141" s="136">
        <v>866.13800000000003</v>
      </c>
      <c r="G141" s="137">
        <v>919.154</v>
      </c>
      <c r="H141" s="137">
        <v>975.43200000000002</v>
      </c>
      <c r="I141" s="137">
        <v>1035.1559999999999</v>
      </c>
      <c r="J141" s="137">
        <v>1089.499</v>
      </c>
      <c r="K141" s="138">
        <v>1135.9770000000001</v>
      </c>
      <c r="L141" s="136">
        <v>16.687239306378899</v>
      </c>
      <c r="M141" s="137">
        <v>39.867800299008501</v>
      </c>
      <c r="N141" s="137">
        <v>43.857672810987999</v>
      </c>
      <c r="O141" s="137">
        <v>62.738039575087399</v>
      </c>
      <c r="P141" s="137">
        <v>141.964786865382</v>
      </c>
      <c r="Q141" s="138">
        <v>210.88058359518899</v>
      </c>
      <c r="R141" s="86">
        <f t="shared" si="33"/>
        <v>0.27782379777784516</v>
      </c>
      <c r="S141" s="68">
        <f t="shared" si="34"/>
        <v>2.001551368299959E-2</v>
      </c>
      <c r="T141" s="68">
        <f t="shared" si="35"/>
        <v>8.6098352028241482E-2</v>
      </c>
      <c r="U141" s="68">
        <f t="shared" si="36"/>
        <v>0.25256366895389792</v>
      </c>
      <c r="V141" s="70">
        <f t="shared" si="37"/>
        <v>9.708857844467636E-2</v>
      </c>
      <c r="W141" s="86">
        <f t="shared" si="38"/>
        <v>1.1881886510091529E-2</v>
      </c>
      <c r="X141" s="68">
        <f t="shared" si="39"/>
        <v>1.1885353605020526E-2</v>
      </c>
      <c r="Y141" s="68">
        <f t="shared" si="40"/>
        <v>1.1885393837600879E-2</v>
      </c>
      <c r="Z141" s="68">
        <f t="shared" si="41"/>
        <v>1.0233163510538776E-2</v>
      </c>
      <c r="AA141" s="70">
        <f t="shared" si="42"/>
        <v>8.355023213046632E-3</v>
      </c>
      <c r="AB141" s="86">
        <f t="shared" si="43"/>
        <v>23.38212854851658</v>
      </c>
      <c r="AC141" s="68">
        <f t="shared" si="44"/>
        <v>1.6840486491327258</v>
      </c>
      <c r="AD141" s="68">
        <f t="shared" si="45"/>
        <v>7.2440470382949318</v>
      </c>
      <c r="AE141" s="68">
        <f t="shared" si="46"/>
        <v>24.680898403879841</v>
      </c>
      <c r="AF141" s="70">
        <f t="shared" si="47"/>
        <v>11.620384045500852</v>
      </c>
    </row>
    <row r="142" spans="1:32">
      <c r="A142" s="69" t="s">
        <v>1912</v>
      </c>
      <c r="B142" s="71" t="s">
        <v>1911</v>
      </c>
      <c r="C142" s="67" t="s">
        <v>1279</v>
      </c>
      <c r="D142" s="103">
        <v>-98.230060499999993</v>
      </c>
      <c r="E142" s="106">
        <v>26.204114000000001</v>
      </c>
      <c r="F142" s="136">
        <v>527.476</v>
      </c>
      <c r="G142" s="137">
        <v>622.58500000000004</v>
      </c>
      <c r="H142" s="137">
        <v>734.87599999999998</v>
      </c>
      <c r="I142" s="137">
        <v>867.42100000000005</v>
      </c>
      <c r="J142" s="137">
        <v>1012.2140000000001</v>
      </c>
      <c r="K142" s="138">
        <v>1116.354</v>
      </c>
      <c r="L142" s="136">
        <v>126.751517703554</v>
      </c>
      <c r="M142" s="137">
        <v>174.44086147825701</v>
      </c>
      <c r="N142" s="137">
        <v>239.93134893060599</v>
      </c>
      <c r="O142" s="137">
        <v>302.54041719879802</v>
      </c>
      <c r="P142" s="137">
        <v>420.19804546793802</v>
      </c>
      <c r="Q142" s="138">
        <v>466.36839085382098</v>
      </c>
      <c r="R142" s="86">
        <f t="shared" si="33"/>
        <v>7.5248556607012268E-2</v>
      </c>
      <c r="S142" s="68">
        <f t="shared" si="34"/>
        <v>7.508617751295843E-2</v>
      </c>
      <c r="T142" s="68">
        <f t="shared" si="35"/>
        <v>5.2189152061409116E-2</v>
      </c>
      <c r="U142" s="68">
        <f t="shared" si="36"/>
        <v>7.7779775250212374E-2</v>
      </c>
      <c r="V142" s="70">
        <f t="shared" si="37"/>
        <v>2.1975516489833775E-2</v>
      </c>
      <c r="W142" s="86">
        <f t="shared" si="38"/>
        <v>3.3155359703435763E-2</v>
      </c>
      <c r="X142" s="68">
        <f t="shared" si="39"/>
        <v>3.3164322459023073E-2</v>
      </c>
      <c r="Y142" s="68">
        <f t="shared" si="40"/>
        <v>3.3164532778934545E-2</v>
      </c>
      <c r="Z142" s="68">
        <f t="shared" si="41"/>
        <v>3.0874169710232657E-2</v>
      </c>
      <c r="AA142" s="70">
        <f t="shared" si="42"/>
        <v>1.9585601400142476E-2</v>
      </c>
      <c r="AB142" s="86">
        <f t="shared" si="43"/>
        <v>2.2695744302003318</v>
      </c>
      <c r="AC142" s="68">
        <f t="shared" si="44"/>
        <v>2.2640648728986656</v>
      </c>
      <c r="AD142" s="68">
        <f t="shared" si="45"/>
        <v>1.5736435187942293</v>
      </c>
      <c r="AE142" s="68">
        <f t="shared" si="46"/>
        <v>2.5192507516868945</v>
      </c>
      <c r="AF142" s="70">
        <f t="shared" si="47"/>
        <v>1.1220240849828544</v>
      </c>
    </row>
    <row r="143" spans="1:32">
      <c r="A143" s="69" t="s">
        <v>1912</v>
      </c>
      <c r="B143" s="71" t="s">
        <v>1911</v>
      </c>
      <c r="C143" s="67" t="s">
        <v>1280</v>
      </c>
      <c r="D143" s="103">
        <v>-80.193619999999996</v>
      </c>
      <c r="E143" s="106">
        <v>25.774172799999999</v>
      </c>
      <c r="F143" s="136">
        <v>4932.7640000000001</v>
      </c>
      <c r="G143" s="137">
        <v>5217.0370000000003</v>
      </c>
      <c r="H143" s="137">
        <v>5517.777</v>
      </c>
      <c r="I143" s="137">
        <v>5835.8540000000003</v>
      </c>
      <c r="J143" s="137">
        <v>6122.134</v>
      </c>
      <c r="K143" s="138">
        <v>6371.9359999999997</v>
      </c>
      <c r="L143" s="136">
        <v>2208.7041051055398</v>
      </c>
      <c r="M143" s="137">
        <v>2378.8861179962601</v>
      </c>
      <c r="N143" s="137">
        <v>2521.06821184708</v>
      </c>
      <c r="O143" s="137">
        <v>2647.11035318329</v>
      </c>
      <c r="P143" s="137">
        <v>2686.5062242898898</v>
      </c>
      <c r="Q143" s="138">
        <v>2821.5883067111199</v>
      </c>
      <c r="R143" s="86">
        <f t="shared" si="33"/>
        <v>1.5410123293322562E-2</v>
      </c>
      <c r="S143" s="68">
        <f t="shared" si="34"/>
        <v>1.1953669641872571E-2</v>
      </c>
      <c r="T143" s="68">
        <f t="shared" si="35"/>
        <v>9.9991059935553538E-3</v>
      </c>
      <c r="U143" s="68">
        <f t="shared" si="36"/>
        <v>2.9765189848790516E-3</v>
      </c>
      <c r="V143" s="70">
        <f t="shared" si="37"/>
        <v>1.0056338689997685E-2</v>
      </c>
      <c r="W143" s="86">
        <f t="shared" si="38"/>
        <v>1.1206027235369922E-2</v>
      </c>
      <c r="X143" s="68">
        <f t="shared" si="39"/>
        <v>1.120908911431711E-2</v>
      </c>
      <c r="Y143" s="68">
        <f t="shared" si="40"/>
        <v>1.1209110285461659E-2</v>
      </c>
      <c r="Z143" s="68">
        <f t="shared" si="41"/>
        <v>9.5780230685802159E-3</v>
      </c>
      <c r="AA143" s="70">
        <f t="shared" si="42"/>
        <v>7.9985238999262572E-3</v>
      </c>
      <c r="AB143" s="86">
        <f t="shared" si="43"/>
        <v>1.3751638265417672</v>
      </c>
      <c r="AC143" s="68">
        <f t="shared" si="44"/>
        <v>1.0664264972792861</v>
      </c>
      <c r="AD143" s="68">
        <f t="shared" si="45"/>
        <v>0.89205170962804292</v>
      </c>
      <c r="AE143" s="68">
        <f t="shared" si="46"/>
        <v>0.31076548506583118</v>
      </c>
      <c r="AF143" s="70">
        <f t="shared" si="47"/>
        <v>1.2572743190891009</v>
      </c>
    </row>
    <row r="144" spans="1:32">
      <c r="A144" s="69" t="s">
        <v>1912</v>
      </c>
      <c r="B144" s="71" t="s">
        <v>1911</v>
      </c>
      <c r="C144" s="67" t="s">
        <v>1281</v>
      </c>
      <c r="D144" s="103">
        <v>-87.909075099999995</v>
      </c>
      <c r="E144" s="106">
        <v>43.038647500000003</v>
      </c>
      <c r="F144" s="136">
        <v>1310.5519999999999</v>
      </c>
      <c r="G144" s="137">
        <v>1343.9480000000001</v>
      </c>
      <c r="H144" s="137">
        <v>1378.2049999999999</v>
      </c>
      <c r="I144" s="137">
        <v>1413.3340000000001</v>
      </c>
      <c r="J144" s="137">
        <v>1438.923</v>
      </c>
      <c r="K144" s="138">
        <v>1473.431</v>
      </c>
      <c r="L144" s="136">
        <v>386.601310885217</v>
      </c>
      <c r="M144" s="137">
        <v>510.83292117021398</v>
      </c>
      <c r="N144" s="137">
        <v>596.39270120845697</v>
      </c>
      <c r="O144" s="137">
        <v>701.24228950868599</v>
      </c>
      <c r="P144" s="137">
        <v>707.39947281299396</v>
      </c>
      <c r="Q144" s="138">
        <v>824.05414601483699</v>
      </c>
      <c r="R144" s="86">
        <f t="shared" si="33"/>
        <v>6.4268592364851912E-2</v>
      </c>
      <c r="S144" s="68">
        <f t="shared" si="34"/>
        <v>3.3498146455495856E-2</v>
      </c>
      <c r="T144" s="68">
        <f t="shared" si="35"/>
        <v>3.5161258039467846E-2</v>
      </c>
      <c r="U144" s="68">
        <f t="shared" si="36"/>
        <v>1.7560787181337589E-3</v>
      </c>
      <c r="V144" s="70">
        <f t="shared" si="37"/>
        <v>3.29812723037416E-2</v>
      </c>
      <c r="W144" s="86">
        <f t="shared" si="38"/>
        <v>5.0326256741043919E-3</v>
      </c>
      <c r="X144" s="68">
        <f t="shared" si="39"/>
        <v>5.034075395718771E-3</v>
      </c>
      <c r="Y144" s="68">
        <f t="shared" si="40"/>
        <v>5.0339048837786133E-3</v>
      </c>
      <c r="Z144" s="68">
        <f t="shared" si="41"/>
        <v>3.5886929636557998E-3</v>
      </c>
      <c r="AA144" s="70">
        <f t="shared" si="42"/>
        <v>4.739755545032304E-3</v>
      </c>
      <c r="AB144" s="86">
        <f t="shared" si="43"/>
        <v>12.770389956787156</v>
      </c>
      <c r="AC144" s="68">
        <f t="shared" si="44"/>
        <v>6.6542798472951663</v>
      </c>
      <c r="AD144" s="68">
        <f t="shared" si="45"/>
        <v>6.9848872498112557</v>
      </c>
      <c r="AE144" s="68">
        <f t="shared" si="46"/>
        <v>0.48933657348742438</v>
      </c>
      <c r="AF144" s="70">
        <f t="shared" si="47"/>
        <v>6.9584331914140556</v>
      </c>
    </row>
    <row r="145" spans="1:32">
      <c r="A145" s="69" t="s">
        <v>1912</v>
      </c>
      <c r="B145" s="71" t="s">
        <v>1911</v>
      </c>
      <c r="C145" s="67" t="s">
        <v>1718</v>
      </c>
      <c r="D145" s="103">
        <v>-93.055492200000003</v>
      </c>
      <c r="E145" s="106">
        <v>44.922704899999999</v>
      </c>
      <c r="F145" s="136">
        <v>2394.79</v>
      </c>
      <c r="G145" s="137">
        <v>2522.8449999999998</v>
      </c>
      <c r="H145" s="137">
        <v>2657.7860000000001</v>
      </c>
      <c r="I145" s="137">
        <v>2799.9450000000002</v>
      </c>
      <c r="J145" s="137">
        <v>2926.0940000000001</v>
      </c>
      <c r="K145" s="138">
        <v>3039.163</v>
      </c>
      <c r="L145" s="136">
        <v>1075.37830171358</v>
      </c>
      <c r="M145" s="137">
        <v>1453.913766033</v>
      </c>
      <c r="N145" s="137">
        <v>1666.1404885527299</v>
      </c>
      <c r="O145" s="137">
        <v>1784.6364184807401</v>
      </c>
      <c r="P145" s="137">
        <v>1804.7129946176201</v>
      </c>
      <c r="Q145" s="138">
        <v>1947.15913666395</v>
      </c>
      <c r="R145" s="86">
        <f t="shared" si="33"/>
        <v>7.0400428150026131E-2</v>
      </c>
      <c r="S145" s="68">
        <f t="shared" si="34"/>
        <v>2.9193852823718704E-2</v>
      </c>
      <c r="T145" s="68">
        <f t="shared" si="35"/>
        <v>1.4224002206553421E-2</v>
      </c>
      <c r="U145" s="68">
        <f t="shared" si="36"/>
        <v>2.2499346005693641E-3</v>
      </c>
      <c r="V145" s="70">
        <f t="shared" si="37"/>
        <v>1.5786016111277702E-2</v>
      </c>
      <c r="W145" s="86">
        <f t="shared" si="38"/>
        <v>1.0418337725118009E-2</v>
      </c>
      <c r="X145" s="68">
        <f t="shared" si="39"/>
        <v>1.0421242483005324E-2</v>
      </c>
      <c r="Y145" s="68">
        <f t="shared" si="40"/>
        <v>1.0421265748836141E-2</v>
      </c>
      <c r="Z145" s="68">
        <f t="shared" si="41"/>
        <v>8.8137307439574188E-3</v>
      </c>
      <c r="AA145" s="70">
        <f t="shared" si="42"/>
        <v>7.5827441419819451E-3</v>
      </c>
      <c r="AB145" s="86">
        <f t="shared" si="43"/>
        <v>6.7573570762920054</v>
      </c>
      <c r="AC145" s="68">
        <f t="shared" si="44"/>
        <v>2.8013792857547686</v>
      </c>
      <c r="AD145" s="68">
        <f t="shared" si="45"/>
        <v>1.364901591550141</v>
      </c>
      <c r="AE145" s="68">
        <f t="shared" si="46"/>
        <v>0.25527607615105447</v>
      </c>
      <c r="AF145" s="70">
        <f t="shared" si="47"/>
        <v>2.0818342035145632</v>
      </c>
    </row>
    <row r="146" spans="1:32">
      <c r="A146" s="69" t="s">
        <v>1912</v>
      </c>
      <c r="B146" s="71" t="s">
        <v>1911</v>
      </c>
      <c r="C146" s="67" t="s">
        <v>1282</v>
      </c>
      <c r="D146" s="103">
        <v>-120.9968892</v>
      </c>
      <c r="E146" s="106">
        <v>37.639341899999998</v>
      </c>
      <c r="F146" s="136">
        <v>312.04000000000002</v>
      </c>
      <c r="G146" s="137">
        <v>334.89800000000002</v>
      </c>
      <c r="H146" s="137">
        <v>359.43700000000001</v>
      </c>
      <c r="I146" s="137">
        <v>385.774</v>
      </c>
      <c r="J146" s="137">
        <v>410.50099999999998</v>
      </c>
      <c r="K146" s="138">
        <v>430.57299999999998</v>
      </c>
      <c r="L146" s="136">
        <v>128.088999907687</v>
      </c>
      <c r="M146" s="137">
        <v>138.44115302236099</v>
      </c>
      <c r="N146" s="137">
        <v>144.82048929255001</v>
      </c>
      <c r="O146" s="137">
        <v>148.164541986834</v>
      </c>
      <c r="P146" s="137">
        <v>158.32887784980801</v>
      </c>
      <c r="Q146" s="138">
        <v>167.36329187656401</v>
      </c>
      <c r="R146" s="86">
        <f t="shared" si="33"/>
        <v>1.6164000221931211E-2</v>
      </c>
      <c r="S146" s="68">
        <f t="shared" si="34"/>
        <v>9.2159536827299098E-3</v>
      </c>
      <c r="T146" s="68">
        <f t="shared" si="35"/>
        <v>4.6182038337527088E-3</v>
      </c>
      <c r="U146" s="68">
        <f t="shared" si="36"/>
        <v>1.3720335144527663E-2</v>
      </c>
      <c r="V146" s="70">
        <f t="shared" si="37"/>
        <v>1.1412212540691549E-2</v>
      </c>
      <c r="W146" s="86">
        <f t="shared" si="38"/>
        <v>1.4138924626058886E-2</v>
      </c>
      <c r="X146" s="68">
        <f t="shared" si="39"/>
        <v>1.4142582112034938E-2</v>
      </c>
      <c r="Y146" s="68">
        <f t="shared" si="40"/>
        <v>1.4142557471752725E-2</v>
      </c>
      <c r="Z146" s="68">
        <f t="shared" si="41"/>
        <v>1.2425331834752727E-2</v>
      </c>
      <c r="AA146" s="70">
        <f t="shared" si="42"/>
        <v>9.5477029632790276E-3</v>
      </c>
      <c r="AB146" s="86">
        <f t="shared" si="43"/>
        <v>1.143226988574505</v>
      </c>
      <c r="AC146" s="68">
        <f t="shared" si="44"/>
        <v>0.65164576098783222</v>
      </c>
      <c r="AD146" s="68">
        <f t="shared" si="45"/>
        <v>0.32654658416462223</v>
      </c>
      <c r="AE146" s="68">
        <f t="shared" si="46"/>
        <v>1.1042228350113683</v>
      </c>
      <c r="AF146" s="70">
        <f t="shared" si="47"/>
        <v>1.1952835760165061</v>
      </c>
    </row>
    <row r="147" spans="1:32">
      <c r="A147" s="69" t="s">
        <v>1912</v>
      </c>
      <c r="B147" s="71" t="s">
        <v>1911</v>
      </c>
      <c r="C147" s="67" t="s">
        <v>1283</v>
      </c>
      <c r="D147" s="103">
        <v>-86.309168299999996</v>
      </c>
      <c r="E147" s="106">
        <v>32.377420000000001</v>
      </c>
      <c r="F147" s="136">
        <v>198.33199999999999</v>
      </c>
      <c r="G147" s="137">
        <v>229.614</v>
      </c>
      <c r="H147" s="137">
        <v>265.84199999999998</v>
      </c>
      <c r="I147" s="137">
        <v>307.78500000000003</v>
      </c>
      <c r="J147" s="137">
        <v>352.49599999999998</v>
      </c>
      <c r="K147" s="138">
        <v>384.82</v>
      </c>
      <c r="L147" s="136">
        <v>129.547966872849</v>
      </c>
      <c r="M147" s="137">
        <v>146.18649660385</v>
      </c>
      <c r="N147" s="137">
        <v>169.92609665536199</v>
      </c>
      <c r="O147" s="137">
        <v>191.90963049361801</v>
      </c>
      <c r="P147" s="137">
        <v>193.11212941373799</v>
      </c>
      <c r="Q147" s="138">
        <v>219.43101977942399</v>
      </c>
      <c r="R147" s="86">
        <f t="shared" si="33"/>
        <v>2.568705651294655E-2</v>
      </c>
      <c r="S147" s="68">
        <f t="shared" si="34"/>
        <v>3.2478512862708239E-2</v>
      </c>
      <c r="T147" s="68">
        <f t="shared" si="35"/>
        <v>2.5874229174865631E-2</v>
      </c>
      <c r="U147" s="68">
        <f t="shared" si="36"/>
        <v>1.2531928877430338E-3</v>
      </c>
      <c r="V147" s="70">
        <f t="shared" si="37"/>
        <v>2.7257625345012304E-2</v>
      </c>
      <c r="W147" s="86">
        <f t="shared" si="38"/>
        <v>2.9291448806076714E-2</v>
      </c>
      <c r="X147" s="68">
        <f t="shared" si="39"/>
        <v>2.9300501828821473E-2</v>
      </c>
      <c r="Y147" s="68">
        <f t="shared" si="40"/>
        <v>2.9299867986696565E-2</v>
      </c>
      <c r="Z147" s="68">
        <f t="shared" si="41"/>
        <v>2.7127557479277718E-2</v>
      </c>
      <c r="AA147" s="70">
        <f t="shared" si="42"/>
        <v>1.7547283564532216E-2</v>
      </c>
      <c r="AB147" s="86">
        <f t="shared" si="43"/>
        <v>0.87694728529841759</v>
      </c>
      <c r="AC147" s="68">
        <f t="shared" si="44"/>
        <v>1.1084626827367412</v>
      </c>
      <c r="AD147" s="68">
        <f t="shared" si="45"/>
        <v>0.88308347282020772</v>
      </c>
      <c r="AE147" s="68">
        <f t="shared" si="46"/>
        <v>4.6196303839751388E-2</v>
      </c>
      <c r="AF147" s="70">
        <f t="shared" si="47"/>
        <v>1.5533814817985447</v>
      </c>
    </row>
    <row r="148" spans="1:32">
      <c r="A148" s="69" t="s">
        <v>1912</v>
      </c>
      <c r="B148" s="71" t="s">
        <v>1911</v>
      </c>
      <c r="C148" s="67" t="s">
        <v>1284</v>
      </c>
      <c r="D148" s="103">
        <v>-86.774298400000006</v>
      </c>
      <c r="E148" s="106">
        <v>36.1622767</v>
      </c>
      <c r="F148" s="136">
        <v>754.74099999999999</v>
      </c>
      <c r="G148" s="137">
        <v>858.17499999999995</v>
      </c>
      <c r="H148" s="137">
        <v>975.81799999999998</v>
      </c>
      <c r="I148" s="137">
        <v>1109.588</v>
      </c>
      <c r="J148" s="137">
        <v>1248.729</v>
      </c>
      <c r="K148" s="138">
        <v>1350.318</v>
      </c>
      <c r="L148" s="136">
        <v>173.25080235095999</v>
      </c>
      <c r="M148" s="137">
        <v>197.056737615716</v>
      </c>
      <c r="N148" s="137">
        <v>216.26674226430401</v>
      </c>
      <c r="O148" s="137">
        <v>232.56699553903101</v>
      </c>
      <c r="P148" s="137">
        <v>268.78148280423801</v>
      </c>
      <c r="Q148" s="138">
        <v>363.39745922460298</v>
      </c>
      <c r="R148" s="86">
        <f t="shared" si="33"/>
        <v>2.7481471879745218E-2</v>
      </c>
      <c r="S148" s="68">
        <f t="shared" si="34"/>
        <v>1.949692751541416E-2</v>
      </c>
      <c r="T148" s="68">
        <f t="shared" si="35"/>
        <v>1.5074211692527484E-2</v>
      </c>
      <c r="U148" s="68">
        <f t="shared" si="36"/>
        <v>3.1143273086768869E-2</v>
      </c>
      <c r="V148" s="70">
        <f t="shared" si="37"/>
        <v>7.0403641972074965E-2</v>
      </c>
      <c r="W148" s="86">
        <f t="shared" si="38"/>
        <v>2.5686679471362717E-2</v>
      </c>
      <c r="X148" s="68">
        <f t="shared" si="39"/>
        <v>2.5693610444038978E-2</v>
      </c>
      <c r="Y148" s="68">
        <f t="shared" si="40"/>
        <v>2.5693592123916826E-2</v>
      </c>
      <c r="Z148" s="68">
        <f t="shared" si="41"/>
        <v>2.3627491754080535E-2</v>
      </c>
      <c r="AA148" s="70">
        <f t="shared" si="42"/>
        <v>1.56427772489269E-2</v>
      </c>
      <c r="AB148" s="86">
        <f t="shared" si="43"/>
        <v>1.0698724959909069</v>
      </c>
      <c r="AC148" s="68">
        <f t="shared" si="44"/>
        <v>0.75882397134800206</v>
      </c>
      <c r="AD148" s="68">
        <f t="shared" si="45"/>
        <v>0.58669148400217985</v>
      </c>
      <c r="AE148" s="68">
        <f t="shared" si="46"/>
        <v>1.3180947605828848</v>
      </c>
      <c r="AF148" s="70">
        <f t="shared" si="47"/>
        <v>4.5007124279612611</v>
      </c>
    </row>
    <row r="149" spans="1:32">
      <c r="A149" s="69" t="s">
        <v>1912</v>
      </c>
      <c r="B149" s="71" t="s">
        <v>1911</v>
      </c>
      <c r="C149" s="67" t="s">
        <v>1719</v>
      </c>
      <c r="D149" s="103">
        <v>-90.073025900000005</v>
      </c>
      <c r="E149" s="106">
        <v>29.955914499999999</v>
      </c>
      <c r="F149" s="136">
        <v>1008.629</v>
      </c>
      <c r="G149" s="137">
        <v>995.56700000000001</v>
      </c>
      <c r="H149" s="137">
        <v>902.01300000000003</v>
      </c>
      <c r="I149" s="137">
        <v>949.61900000000003</v>
      </c>
      <c r="J149" s="137">
        <v>991.75400000000002</v>
      </c>
      <c r="K149" s="138">
        <v>1029.71</v>
      </c>
      <c r="L149" s="136">
        <v>371.62597307545798</v>
      </c>
      <c r="M149" s="137">
        <v>422.87736241329401</v>
      </c>
      <c r="N149" s="137">
        <v>442.54897299460703</v>
      </c>
      <c r="O149" s="137">
        <v>466.30780082589598</v>
      </c>
      <c r="P149" s="137">
        <v>469.03985319010098</v>
      </c>
      <c r="Q149" s="138">
        <v>487.50762241129797</v>
      </c>
      <c r="R149" s="86">
        <f t="shared" si="33"/>
        <v>2.758224292758436E-2</v>
      </c>
      <c r="S149" s="68">
        <f t="shared" si="34"/>
        <v>9.3036952694985874E-3</v>
      </c>
      <c r="T149" s="68">
        <f t="shared" si="35"/>
        <v>1.0737264927096998E-2</v>
      </c>
      <c r="U149" s="68">
        <f t="shared" si="36"/>
        <v>1.1717806819299007E-3</v>
      </c>
      <c r="V149" s="70">
        <f t="shared" si="37"/>
        <v>7.8747121787589476E-3</v>
      </c>
      <c r="W149" s="86">
        <f t="shared" si="38"/>
        <v>-2.6069675706854056E-3</v>
      </c>
      <c r="X149" s="68">
        <f t="shared" si="39"/>
        <v>-1.9736698345356123E-2</v>
      </c>
      <c r="Y149" s="68">
        <f t="shared" si="40"/>
        <v>1.0286383828854989E-2</v>
      </c>
      <c r="Z149" s="68">
        <f t="shared" si="41"/>
        <v>8.682848228185689E-3</v>
      </c>
      <c r="AA149" s="70">
        <f t="shared" si="42"/>
        <v>7.5114791042406506E-3</v>
      </c>
      <c r="AB149" s="86">
        <f t="shared" si="43"/>
        <v>-10.580201778395207</v>
      </c>
      <c r="AC149" s="68">
        <f t="shared" si="44"/>
        <v>-0.47139066051985679</v>
      </c>
      <c r="AD149" s="68">
        <f t="shared" si="45"/>
        <v>1.0438328090555218</v>
      </c>
      <c r="AE149" s="68">
        <f t="shared" si="46"/>
        <v>0.13495349119729441</v>
      </c>
      <c r="AF149" s="70">
        <f t="shared" si="47"/>
        <v>1.0483570638322393</v>
      </c>
    </row>
    <row r="150" spans="1:32">
      <c r="A150" s="69" t="s">
        <v>1912</v>
      </c>
      <c r="B150" s="71" t="s">
        <v>1911</v>
      </c>
      <c r="C150" s="67" t="s">
        <v>1720</v>
      </c>
      <c r="D150" s="103">
        <v>-74.006015199999993</v>
      </c>
      <c r="E150" s="106">
        <v>40.7127281</v>
      </c>
      <c r="F150" s="136">
        <v>17813.370999999999</v>
      </c>
      <c r="G150" s="137">
        <v>18087.173999999999</v>
      </c>
      <c r="H150" s="137">
        <v>18365.261999999999</v>
      </c>
      <c r="I150" s="137">
        <v>18647.626</v>
      </c>
      <c r="J150" s="137">
        <v>18803.552</v>
      </c>
      <c r="K150" s="138">
        <v>19154.024000000001</v>
      </c>
      <c r="L150" s="136">
        <v>3467.01273059495</v>
      </c>
      <c r="M150" s="137">
        <v>4028.7751195484698</v>
      </c>
      <c r="N150" s="137">
        <v>4207.0021159607804</v>
      </c>
      <c r="O150" s="137">
        <v>4298.3216202742497</v>
      </c>
      <c r="P150" s="137">
        <v>4346.5056442367504</v>
      </c>
      <c r="Q150" s="138">
        <v>4476.9888446835903</v>
      </c>
      <c r="R150" s="86">
        <f t="shared" si="33"/>
        <v>3.2406133614462942E-2</v>
      </c>
      <c r="S150" s="68">
        <f t="shared" si="34"/>
        <v>8.8477014042067301E-3</v>
      </c>
      <c r="T150" s="68">
        <f t="shared" si="35"/>
        <v>4.3413101204306855E-3</v>
      </c>
      <c r="U150" s="68">
        <f t="shared" si="36"/>
        <v>2.2419924900559875E-3</v>
      </c>
      <c r="V150" s="70">
        <f t="shared" si="37"/>
        <v>6.0040506617012723E-3</v>
      </c>
      <c r="W150" s="86">
        <f t="shared" si="38"/>
        <v>3.050742643856773E-3</v>
      </c>
      <c r="X150" s="68">
        <f t="shared" si="39"/>
        <v>3.0515754277875731E-3</v>
      </c>
      <c r="Y150" s="68">
        <f t="shared" si="40"/>
        <v>3.0515800650111691E-3</v>
      </c>
      <c r="Z150" s="68">
        <f t="shared" si="41"/>
        <v>1.6653884795290643E-3</v>
      </c>
      <c r="AA150" s="70">
        <f t="shared" si="42"/>
        <v>3.6934071881401312E-3</v>
      </c>
      <c r="AB150" s="86">
        <f t="shared" si="43"/>
        <v>10.622375400861364</v>
      </c>
      <c r="AC150" s="68">
        <f t="shared" si="44"/>
        <v>2.8993880746449103</v>
      </c>
      <c r="AD150" s="68">
        <f t="shared" si="45"/>
        <v>1.4226433611253768</v>
      </c>
      <c r="AE150" s="68">
        <f t="shared" si="46"/>
        <v>1.3462279327703612</v>
      </c>
      <c r="AF150" s="70">
        <f t="shared" si="47"/>
        <v>1.625612978980717</v>
      </c>
    </row>
    <row r="151" spans="1:32">
      <c r="A151" s="69" t="s">
        <v>1912</v>
      </c>
      <c r="B151" s="71" t="s">
        <v>1911</v>
      </c>
      <c r="C151" s="67" t="s">
        <v>1285</v>
      </c>
      <c r="D151" s="103">
        <v>-112.0281107</v>
      </c>
      <c r="E151" s="106">
        <v>41.047365999999997</v>
      </c>
      <c r="F151" s="136">
        <v>420.721</v>
      </c>
      <c r="G151" s="137">
        <v>480.887</v>
      </c>
      <c r="H151" s="137">
        <v>549.678</v>
      </c>
      <c r="I151" s="137">
        <v>628.30999999999995</v>
      </c>
      <c r="J151" s="137">
        <v>710.69500000000005</v>
      </c>
      <c r="K151" s="138">
        <v>770.63599999999997</v>
      </c>
      <c r="L151" s="136">
        <v>141.608146990585</v>
      </c>
      <c r="M151" s="137">
        <v>160.730752831069</v>
      </c>
      <c r="N151" s="137">
        <v>268.04429557239399</v>
      </c>
      <c r="O151" s="137">
        <v>327.23733954566001</v>
      </c>
      <c r="P151" s="137">
        <v>338.03656455683802</v>
      </c>
      <c r="Q151" s="138">
        <v>410.01875640280298</v>
      </c>
      <c r="R151" s="86">
        <f t="shared" si="33"/>
        <v>2.7007776384158733E-2</v>
      </c>
      <c r="S151" s="68">
        <f t="shared" si="34"/>
        <v>0.13353206010814062</v>
      </c>
      <c r="T151" s="68">
        <f t="shared" si="35"/>
        <v>4.4166613467272256E-2</v>
      </c>
      <c r="U151" s="68">
        <f t="shared" si="36"/>
        <v>6.6002400741747725E-3</v>
      </c>
      <c r="V151" s="70">
        <f t="shared" si="37"/>
        <v>4.2588405748551356E-2</v>
      </c>
      <c r="W151" s="86">
        <f t="shared" si="38"/>
        <v>2.6732481823022201E-2</v>
      </c>
      <c r="X151" s="68">
        <f t="shared" si="39"/>
        <v>2.6740067392904448E-2</v>
      </c>
      <c r="Y151" s="68">
        <f t="shared" si="40"/>
        <v>2.6740204602064905E-2</v>
      </c>
      <c r="Z151" s="68">
        <f t="shared" si="41"/>
        <v>2.4641937848970709E-2</v>
      </c>
      <c r="AA151" s="70">
        <f t="shared" si="42"/>
        <v>1.6194556690813676E-2</v>
      </c>
      <c r="AB151" s="86">
        <f t="shared" si="43"/>
        <v>1.0102981295548641</v>
      </c>
      <c r="AC151" s="68">
        <f t="shared" si="44"/>
        <v>4.9937069397055343</v>
      </c>
      <c r="AD151" s="68">
        <f t="shared" si="45"/>
        <v>1.6516931760447962</v>
      </c>
      <c r="AE151" s="68">
        <f t="shared" si="46"/>
        <v>0.26784582099944154</v>
      </c>
      <c r="AF151" s="70">
        <f t="shared" si="47"/>
        <v>2.6297975648020997</v>
      </c>
    </row>
    <row r="152" spans="1:32">
      <c r="A152" s="69" t="s">
        <v>1912</v>
      </c>
      <c r="B152" s="71" t="s">
        <v>1911</v>
      </c>
      <c r="C152" s="67" t="s">
        <v>1721</v>
      </c>
      <c r="D152" s="103">
        <v>-97.530513799999994</v>
      </c>
      <c r="E152" s="106">
        <v>35.534200499999997</v>
      </c>
      <c r="F152" s="136">
        <v>749.65700000000004</v>
      </c>
      <c r="G152" s="137">
        <v>805.06</v>
      </c>
      <c r="H152" s="137">
        <v>864.57399999999996</v>
      </c>
      <c r="I152" s="137">
        <v>928.48800000000006</v>
      </c>
      <c r="J152" s="137">
        <v>988.577</v>
      </c>
      <c r="K152" s="138">
        <v>1037.2429999999999</v>
      </c>
      <c r="L152" s="136">
        <v>440.78451636181501</v>
      </c>
      <c r="M152" s="137">
        <v>537.23145859375495</v>
      </c>
      <c r="N152" s="137">
        <v>612.52078275652195</v>
      </c>
      <c r="O152" s="137">
        <v>652.87803095700895</v>
      </c>
      <c r="P152" s="137">
        <v>669.52561510329201</v>
      </c>
      <c r="Q152" s="138">
        <v>709.22549456663398</v>
      </c>
      <c r="R152" s="86">
        <f t="shared" si="33"/>
        <v>4.3761492816490909E-2</v>
      </c>
      <c r="S152" s="68">
        <f t="shared" si="34"/>
        <v>2.8028635687062202E-2</v>
      </c>
      <c r="T152" s="68">
        <f t="shared" si="35"/>
        <v>1.3177429839643193E-2</v>
      </c>
      <c r="U152" s="68">
        <f t="shared" si="36"/>
        <v>5.0997532025638904E-3</v>
      </c>
      <c r="V152" s="70">
        <f t="shared" si="37"/>
        <v>1.1859106975979469E-2</v>
      </c>
      <c r="W152" s="86">
        <f t="shared" si="38"/>
        <v>1.4260208042856538E-2</v>
      </c>
      <c r="X152" s="68">
        <f t="shared" si="39"/>
        <v>1.4264018253877211E-2</v>
      </c>
      <c r="Y152" s="68">
        <f t="shared" si="40"/>
        <v>1.4264111313250834E-2</v>
      </c>
      <c r="Z152" s="68">
        <f t="shared" si="41"/>
        <v>1.2541815748101847E-2</v>
      </c>
      <c r="AA152" s="70">
        <f t="shared" si="42"/>
        <v>9.6109950394820832E-3</v>
      </c>
      <c r="AB152" s="86">
        <f t="shared" si="43"/>
        <v>3.0687836169692244</v>
      </c>
      <c r="AC152" s="68">
        <f t="shared" si="44"/>
        <v>1.9649887702186253</v>
      </c>
      <c r="AD152" s="68">
        <f t="shared" si="45"/>
        <v>0.92381709243967025</v>
      </c>
      <c r="AE152" s="68">
        <f t="shared" si="46"/>
        <v>0.40662000662350006</v>
      </c>
      <c r="AF152" s="70">
        <f t="shared" si="47"/>
        <v>1.2339104252225825</v>
      </c>
    </row>
    <row r="153" spans="1:32">
      <c r="A153" s="69" t="s">
        <v>1912</v>
      </c>
      <c r="B153" s="71" t="s">
        <v>1911</v>
      </c>
      <c r="C153" s="67" t="s">
        <v>1286</v>
      </c>
      <c r="D153" s="103">
        <v>-95.938375800000003</v>
      </c>
      <c r="E153" s="106">
        <v>41.258745900000001</v>
      </c>
      <c r="F153" s="136">
        <v>628.9</v>
      </c>
      <c r="G153" s="137">
        <v>676.46799999999996</v>
      </c>
      <c r="H153" s="137">
        <v>727.649</v>
      </c>
      <c r="I153" s="137">
        <v>782.70299999999997</v>
      </c>
      <c r="J153" s="137">
        <v>834.66099999999994</v>
      </c>
      <c r="K153" s="138">
        <v>876.49599999999998</v>
      </c>
      <c r="L153" s="136">
        <v>318.88960501815097</v>
      </c>
      <c r="M153" s="137">
        <v>401.91700777617899</v>
      </c>
      <c r="N153" s="137">
        <v>466.51866252066702</v>
      </c>
      <c r="O153" s="137">
        <v>505.49678500643</v>
      </c>
      <c r="P153" s="137">
        <v>512.23159331633099</v>
      </c>
      <c r="Q153" s="138">
        <v>547.93852772620005</v>
      </c>
      <c r="R153" s="86">
        <f t="shared" si="33"/>
        <v>5.2072818587675283E-2</v>
      </c>
      <c r="S153" s="68">
        <f t="shared" si="34"/>
        <v>3.2146763383779788E-2</v>
      </c>
      <c r="T153" s="68">
        <f t="shared" si="35"/>
        <v>1.6710209308737452E-2</v>
      </c>
      <c r="U153" s="68">
        <f t="shared" si="36"/>
        <v>2.6646295326350359E-3</v>
      </c>
      <c r="V153" s="70">
        <f t="shared" si="37"/>
        <v>1.3941714988211623E-2</v>
      </c>
      <c r="W153" s="86">
        <f t="shared" si="38"/>
        <v>1.4582576530278325E-2</v>
      </c>
      <c r="X153" s="68">
        <f t="shared" si="39"/>
        <v>1.4586728974090604E-2</v>
      </c>
      <c r="Y153" s="68">
        <f t="shared" si="40"/>
        <v>1.4586904923661593E-2</v>
      </c>
      <c r="Z153" s="68">
        <f t="shared" si="41"/>
        <v>1.2854468140368539E-2</v>
      </c>
      <c r="AA153" s="70">
        <f t="shared" si="42"/>
        <v>9.7812972708349859E-3</v>
      </c>
      <c r="AB153" s="86">
        <f t="shared" si="43"/>
        <v>3.5708928720212527</v>
      </c>
      <c r="AC153" s="68">
        <f t="shared" si="44"/>
        <v>2.2038363392423248</v>
      </c>
      <c r="AD153" s="68">
        <f t="shared" si="45"/>
        <v>1.1455623654358384</v>
      </c>
      <c r="AE153" s="68">
        <f t="shared" si="46"/>
        <v>0.2072920873534205</v>
      </c>
      <c r="AF153" s="70">
        <f t="shared" si="47"/>
        <v>1.4253441647031633</v>
      </c>
    </row>
    <row r="154" spans="1:32">
      <c r="A154" s="69" t="s">
        <v>1912</v>
      </c>
      <c r="B154" s="71" t="s">
        <v>1911</v>
      </c>
      <c r="C154" s="67" t="s">
        <v>1287</v>
      </c>
      <c r="D154" s="103">
        <v>-81.379030400000005</v>
      </c>
      <c r="E154" s="106">
        <v>28.542110900000001</v>
      </c>
      <c r="F154" s="136">
        <v>1165.1199999999999</v>
      </c>
      <c r="G154" s="137">
        <v>1331.011</v>
      </c>
      <c r="H154" s="137">
        <v>1520.578</v>
      </c>
      <c r="I154" s="137">
        <v>1737.144</v>
      </c>
      <c r="J154" s="137">
        <v>1963.8789999999999</v>
      </c>
      <c r="K154" s="138">
        <v>2128.9009999999998</v>
      </c>
      <c r="L154" s="136">
        <v>963.51012410531803</v>
      </c>
      <c r="M154" s="137">
        <v>1133.9270135445199</v>
      </c>
      <c r="N154" s="137">
        <v>1289.4610652181</v>
      </c>
      <c r="O154" s="137">
        <v>1358.1559932023899</v>
      </c>
      <c r="P154" s="137">
        <v>1423.0682783254499</v>
      </c>
      <c r="Q154" s="138">
        <v>1543.0066096051801</v>
      </c>
      <c r="R154" s="86">
        <f t="shared" si="33"/>
        <v>3.5374177224644129E-2</v>
      </c>
      <c r="S154" s="68">
        <f t="shared" si="34"/>
        <v>2.7432815307468376E-2</v>
      </c>
      <c r="T154" s="68">
        <f t="shared" si="35"/>
        <v>1.0654827793915727E-2</v>
      </c>
      <c r="U154" s="68">
        <f t="shared" si="36"/>
        <v>9.5588850541392656E-3</v>
      </c>
      <c r="V154" s="70">
        <f t="shared" si="37"/>
        <v>1.685630030638639E-2</v>
      </c>
      <c r="W154" s="86">
        <f t="shared" si="38"/>
        <v>2.662294356734049E-2</v>
      </c>
      <c r="X154" s="68">
        <f t="shared" si="39"/>
        <v>2.6630344378546906E-2</v>
      </c>
      <c r="Y154" s="68">
        <f t="shared" si="40"/>
        <v>2.6630371928571907E-2</v>
      </c>
      <c r="Z154" s="68">
        <f t="shared" si="41"/>
        <v>2.4535842739166498E-2</v>
      </c>
      <c r="AA154" s="70">
        <f t="shared" si="42"/>
        <v>1.6136857010506867E-2</v>
      </c>
      <c r="AB154" s="86">
        <f t="shared" si="43"/>
        <v>1.3287102207600798</v>
      </c>
      <c r="AC154" s="68">
        <f t="shared" si="44"/>
        <v>1.0301337045257264</v>
      </c>
      <c r="AD154" s="68">
        <f t="shared" si="45"/>
        <v>0.40010060026552202</v>
      </c>
      <c r="AE154" s="68">
        <f t="shared" si="46"/>
        <v>0.38958861758925623</v>
      </c>
      <c r="AF154" s="70">
        <f t="shared" si="47"/>
        <v>1.0445838551714925</v>
      </c>
    </row>
    <row r="155" spans="1:32">
      <c r="A155" s="69" t="s">
        <v>1912</v>
      </c>
      <c r="B155" s="71" t="s">
        <v>1911</v>
      </c>
      <c r="C155" s="67" t="s">
        <v>1288</v>
      </c>
      <c r="D155" s="103">
        <v>-119.180381</v>
      </c>
      <c r="E155" s="106">
        <v>34.197630799999999</v>
      </c>
      <c r="F155" s="136">
        <v>338.29899999999998</v>
      </c>
      <c r="G155" s="137">
        <v>352.85</v>
      </c>
      <c r="H155" s="137">
        <v>368.03199999999998</v>
      </c>
      <c r="I155" s="137">
        <v>383.86700000000002</v>
      </c>
      <c r="J155" s="137">
        <v>397.30099999999999</v>
      </c>
      <c r="K155" s="138">
        <v>410.48700000000002</v>
      </c>
      <c r="L155" s="136">
        <v>94.026075297691804</v>
      </c>
      <c r="M155" s="137">
        <v>106.13622123543</v>
      </c>
      <c r="N155" s="137">
        <v>116.124992156681</v>
      </c>
      <c r="O155" s="137">
        <v>126.29871664247599</v>
      </c>
      <c r="P155" s="137">
        <v>128.087906255609</v>
      </c>
      <c r="Q155" s="138">
        <v>138.027851881603</v>
      </c>
      <c r="R155" s="86">
        <f t="shared" si="33"/>
        <v>2.5759122454907957E-2</v>
      </c>
      <c r="S155" s="68">
        <f t="shared" si="34"/>
        <v>1.8822548617203998E-2</v>
      </c>
      <c r="T155" s="68">
        <f t="shared" si="35"/>
        <v>1.7522023979244968E-2</v>
      </c>
      <c r="U155" s="68">
        <f t="shared" si="36"/>
        <v>2.83326649818273E-3</v>
      </c>
      <c r="V155" s="70">
        <f t="shared" si="37"/>
        <v>1.5520506059577702E-2</v>
      </c>
      <c r="W155" s="86">
        <f t="shared" si="38"/>
        <v>8.4225835241594649E-3</v>
      </c>
      <c r="X155" s="68">
        <f t="shared" si="39"/>
        <v>8.4253706926663164E-3</v>
      </c>
      <c r="Y155" s="68">
        <f t="shared" si="40"/>
        <v>8.4252495032863597E-3</v>
      </c>
      <c r="Z155" s="68">
        <f t="shared" si="41"/>
        <v>6.8796082760926606E-3</v>
      </c>
      <c r="AA155" s="70">
        <f t="shared" si="42"/>
        <v>6.5300159774483932E-3</v>
      </c>
      <c r="AB155" s="86">
        <f t="shared" si="43"/>
        <v>3.0583398052414803</v>
      </c>
      <c r="AC155" s="68">
        <f t="shared" si="44"/>
        <v>2.2340321042001965</v>
      </c>
      <c r="AD155" s="68">
        <f t="shared" si="45"/>
        <v>2.0797038678095303</v>
      </c>
      <c r="AE155" s="68">
        <f t="shared" si="46"/>
        <v>0.41183543953056451</v>
      </c>
      <c r="AF155" s="70">
        <f t="shared" si="47"/>
        <v>2.37679449991826</v>
      </c>
    </row>
    <row r="156" spans="1:32">
      <c r="A156" s="69" t="s">
        <v>1912</v>
      </c>
      <c r="B156" s="71" t="s">
        <v>1911</v>
      </c>
      <c r="C156" s="67" t="s">
        <v>1722</v>
      </c>
      <c r="D156" s="103">
        <v>-80.636614399999999</v>
      </c>
      <c r="E156" s="106">
        <v>27.994696900000001</v>
      </c>
      <c r="F156" s="136">
        <v>394.66899999999998</v>
      </c>
      <c r="G156" s="137">
        <v>423.47199999999998</v>
      </c>
      <c r="H156" s="137">
        <v>454.38499999999999</v>
      </c>
      <c r="I156" s="137">
        <v>487.55399999999997</v>
      </c>
      <c r="J156" s="137">
        <v>518.673</v>
      </c>
      <c r="K156" s="138">
        <v>543.95899999999995</v>
      </c>
      <c r="L156" s="136">
        <v>332.55040671123601</v>
      </c>
      <c r="M156" s="137">
        <v>365.57535149535101</v>
      </c>
      <c r="N156" s="137">
        <v>407.89689516477199</v>
      </c>
      <c r="O156" s="137">
        <v>428.073309101326</v>
      </c>
      <c r="P156" s="137">
        <v>436.54289893090299</v>
      </c>
      <c r="Q156" s="138">
        <v>478.24645519283598</v>
      </c>
      <c r="R156" s="86">
        <f t="shared" si="33"/>
        <v>1.9861617437618474E-2</v>
      </c>
      <c r="S156" s="68">
        <f t="shared" si="34"/>
        <v>2.3153390126718746E-2</v>
      </c>
      <c r="T156" s="68">
        <f t="shared" si="35"/>
        <v>9.892899002530358E-3</v>
      </c>
      <c r="U156" s="68">
        <f t="shared" si="36"/>
        <v>3.9570744774335915E-3</v>
      </c>
      <c r="V156" s="70">
        <f t="shared" si="37"/>
        <v>1.9106280901173896E-2</v>
      </c>
      <c r="W156" s="86">
        <f t="shared" si="38"/>
        <v>1.4087991456672739E-2</v>
      </c>
      <c r="X156" s="68">
        <f t="shared" si="39"/>
        <v>1.4091492018962055E-2</v>
      </c>
      <c r="Y156" s="68">
        <f t="shared" si="40"/>
        <v>1.4091239447102444E-2</v>
      </c>
      <c r="Z156" s="68">
        <f t="shared" si="41"/>
        <v>1.2374514651675677E-2</v>
      </c>
      <c r="AA156" s="70">
        <f t="shared" si="42"/>
        <v>9.5200499152017174E-3</v>
      </c>
      <c r="AB156" s="86">
        <f t="shared" si="43"/>
        <v>1.4098260563759124</v>
      </c>
      <c r="AC156" s="68">
        <f t="shared" si="44"/>
        <v>1.6430758428960293</v>
      </c>
      <c r="AD156" s="68">
        <f t="shared" si="45"/>
        <v>0.7020602438605652</v>
      </c>
      <c r="AE156" s="68">
        <f t="shared" si="46"/>
        <v>0.31977613577739389</v>
      </c>
      <c r="AF156" s="70">
        <f t="shared" si="47"/>
        <v>2.0069517566987525</v>
      </c>
    </row>
    <row r="157" spans="1:32">
      <c r="A157" s="69" t="s">
        <v>1912</v>
      </c>
      <c r="B157" s="71" t="s">
        <v>1911</v>
      </c>
      <c r="C157" s="67" t="s">
        <v>1289</v>
      </c>
      <c r="D157" s="103">
        <v>-74.775445899999994</v>
      </c>
      <c r="E157" s="106">
        <v>40.2405975</v>
      </c>
      <c r="F157" s="136">
        <v>5423</v>
      </c>
      <c r="G157" s="137">
        <v>5582</v>
      </c>
      <c r="H157" s="137">
        <v>5747</v>
      </c>
      <c r="I157" s="137">
        <v>5916</v>
      </c>
      <c r="J157" s="137">
        <v>6045</v>
      </c>
      <c r="K157" s="138">
        <v>6203</v>
      </c>
      <c r="L157" s="136">
        <v>1610.88583289076</v>
      </c>
      <c r="M157" s="137">
        <v>1826.40935251359</v>
      </c>
      <c r="N157" s="137">
        <v>1969.6582117683199</v>
      </c>
      <c r="O157" s="137">
        <v>2011.84168164737</v>
      </c>
      <c r="P157" s="137">
        <v>2079.5962125455899</v>
      </c>
      <c r="Q157" s="138">
        <v>2245.2735112692599</v>
      </c>
      <c r="R157" s="86">
        <f t="shared" si="33"/>
        <v>2.6758385383037313E-2</v>
      </c>
      <c r="S157" s="68">
        <f t="shared" si="34"/>
        <v>1.5686391340209046E-2</v>
      </c>
      <c r="T157" s="68">
        <f t="shared" si="35"/>
        <v>4.2833289173738048E-3</v>
      </c>
      <c r="U157" s="68">
        <f t="shared" si="36"/>
        <v>6.7355728352083795E-3</v>
      </c>
      <c r="V157" s="70">
        <f t="shared" si="37"/>
        <v>1.5933602660380679E-2</v>
      </c>
      <c r="W157" s="86">
        <f t="shared" si="38"/>
        <v>5.7795934510413835E-3</v>
      </c>
      <c r="X157" s="68">
        <f t="shared" si="39"/>
        <v>5.8261688822948167E-3</v>
      </c>
      <c r="Y157" s="68">
        <f t="shared" si="40"/>
        <v>5.7965130645897846E-3</v>
      </c>
      <c r="Z157" s="68">
        <f t="shared" si="41"/>
        <v>4.31418784364052E-3</v>
      </c>
      <c r="AA157" s="70">
        <f t="shared" si="42"/>
        <v>5.1603123848448836E-3</v>
      </c>
      <c r="AB157" s="86">
        <f t="shared" si="43"/>
        <v>4.6298040873819444</v>
      </c>
      <c r="AC157" s="68">
        <f t="shared" si="44"/>
        <v>2.6924024444053662</v>
      </c>
      <c r="AD157" s="68">
        <f t="shared" si="45"/>
        <v>0.7389492389036707</v>
      </c>
      <c r="AE157" s="68">
        <f t="shared" si="46"/>
        <v>1.5612609091968925</v>
      </c>
      <c r="AF157" s="70">
        <f t="shared" si="47"/>
        <v>3.0877205626495488</v>
      </c>
    </row>
    <row r="158" spans="1:32">
      <c r="A158" s="69" t="s">
        <v>1912</v>
      </c>
      <c r="B158" s="71" t="s">
        <v>1911</v>
      </c>
      <c r="C158" s="67" t="s">
        <v>1290</v>
      </c>
      <c r="D158" s="103">
        <v>-111.6529408</v>
      </c>
      <c r="E158" s="106">
        <v>33.305882099999998</v>
      </c>
      <c r="F158" s="136">
        <v>2923.1320000000001</v>
      </c>
      <c r="G158" s="137">
        <v>3266.0219999999999</v>
      </c>
      <c r="H158" s="137">
        <v>3649.2469999999998</v>
      </c>
      <c r="I158" s="137">
        <v>4077.4369999999999</v>
      </c>
      <c r="J158" s="137">
        <v>4511.42</v>
      </c>
      <c r="K158" s="138">
        <v>4833.5389999999998</v>
      </c>
      <c r="L158" s="136">
        <v>1852.8437447547999</v>
      </c>
      <c r="M158" s="137">
        <v>2166.8742477747101</v>
      </c>
      <c r="N158" s="137">
        <v>2317.3138302891598</v>
      </c>
      <c r="O158" s="137">
        <v>2384.1022341049202</v>
      </c>
      <c r="P158" s="137">
        <v>2457.4488853131202</v>
      </c>
      <c r="Q158" s="138">
        <v>2646.2383251143201</v>
      </c>
      <c r="R158" s="86">
        <f t="shared" si="33"/>
        <v>3.3897138267476305E-2</v>
      </c>
      <c r="S158" s="68">
        <f t="shared" si="34"/>
        <v>1.3885400379735461E-2</v>
      </c>
      <c r="T158" s="68">
        <f t="shared" si="35"/>
        <v>5.7642951026125244E-3</v>
      </c>
      <c r="U158" s="68">
        <f t="shared" si="36"/>
        <v>6.152978690172407E-3</v>
      </c>
      <c r="V158" s="70">
        <f t="shared" si="37"/>
        <v>1.5364668696020101E-2</v>
      </c>
      <c r="W158" s="86">
        <f t="shared" si="38"/>
        <v>2.2183417280313901E-2</v>
      </c>
      <c r="X158" s="68">
        <f t="shared" si="39"/>
        <v>2.2189622869462126E-2</v>
      </c>
      <c r="Y158" s="68">
        <f t="shared" si="40"/>
        <v>2.2189551961682048E-2</v>
      </c>
      <c r="Z158" s="68">
        <f t="shared" si="41"/>
        <v>2.0228671016763313E-2</v>
      </c>
      <c r="AA158" s="70">
        <f t="shared" si="42"/>
        <v>1.3793390348709763E-2</v>
      </c>
      <c r="AB158" s="86">
        <f t="shared" si="43"/>
        <v>1.5280395188507518</v>
      </c>
      <c r="AC158" s="68">
        <f t="shared" si="44"/>
        <v>0.62576099023498366</v>
      </c>
      <c r="AD158" s="68">
        <f t="shared" si="45"/>
        <v>0.25977519116053255</v>
      </c>
      <c r="AE158" s="68">
        <f t="shared" si="46"/>
        <v>0.30417117788279269</v>
      </c>
      <c r="AF158" s="70">
        <f t="shared" si="47"/>
        <v>1.1139153107094744</v>
      </c>
    </row>
    <row r="159" spans="1:32">
      <c r="A159" s="69" t="s">
        <v>1912</v>
      </c>
      <c r="B159" s="71" t="s">
        <v>1911</v>
      </c>
      <c r="C159" s="67" t="s">
        <v>1291</v>
      </c>
      <c r="D159" s="103">
        <v>-79.990086099999999</v>
      </c>
      <c r="E159" s="106">
        <v>40.441694099999999</v>
      </c>
      <c r="F159" s="136">
        <v>1752.654</v>
      </c>
      <c r="G159" s="137">
        <v>1742.989</v>
      </c>
      <c r="H159" s="137">
        <v>1733.375</v>
      </c>
      <c r="I159" s="137">
        <v>1723.8140000000001</v>
      </c>
      <c r="J159" s="137">
        <v>1703.5260000000001</v>
      </c>
      <c r="K159" s="138">
        <v>1716.3409999999999</v>
      </c>
      <c r="L159" s="136">
        <v>505.27813015284102</v>
      </c>
      <c r="M159" s="137">
        <v>576.74875544083397</v>
      </c>
      <c r="N159" s="137">
        <v>637.50642064816304</v>
      </c>
      <c r="O159" s="137">
        <v>673.57275411718194</v>
      </c>
      <c r="P159" s="137">
        <v>679.75870515256702</v>
      </c>
      <c r="Q159" s="138">
        <v>764.05419203546001</v>
      </c>
      <c r="R159" s="86">
        <f t="shared" si="33"/>
        <v>2.8289617548407996E-2</v>
      </c>
      <c r="S159" s="68">
        <f t="shared" si="34"/>
        <v>2.1069023429756466E-2</v>
      </c>
      <c r="T159" s="68">
        <f t="shared" si="35"/>
        <v>1.1314814188804461E-2</v>
      </c>
      <c r="U159" s="68">
        <f t="shared" si="36"/>
        <v>1.8367580925961562E-3</v>
      </c>
      <c r="V159" s="70">
        <f t="shared" si="37"/>
        <v>2.4801590989253594E-2</v>
      </c>
      <c r="W159" s="86">
        <f t="shared" si="38"/>
        <v>-1.1059509942143813E-3</v>
      </c>
      <c r="X159" s="68">
        <f t="shared" si="39"/>
        <v>-1.1062160935920633E-3</v>
      </c>
      <c r="Y159" s="68">
        <f t="shared" si="40"/>
        <v>-1.1062194603754768E-3</v>
      </c>
      <c r="Z159" s="68">
        <f t="shared" si="41"/>
        <v>-2.3678114186301579E-3</v>
      </c>
      <c r="AA159" s="70">
        <f t="shared" si="42"/>
        <v>1.4988957151658067E-3</v>
      </c>
      <c r="AB159" s="86">
        <f t="shared" si="43"/>
        <v>-25.579449447942032</v>
      </c>
      <c r="AC159" s="68">
        <f t="shared" si="44"/>
        <v>-19.046028666371978</v>
      </c>
      <c r="AD159" s="68">
        <f t="shared" si="45"/>
        <v>-10.228362991339845</v>
      </c>
      <c r="AE159" s="68">
        <f t="shared" si="46"/>
        <v>-0.77571975459885645</v>
      </c>
      <c r="AF159" s="70">
        <f t="shared" si="47"/>
        <v>16.546575414361005</v>
      </c>
    </row>
    <row r="160" spans="1:32">
      <c r="A160" s="69" t="s">
        <v>1912</v>
      </c>
      <c r="B160" s="71" t="s">
        <v>1911</v>
      </c>
      <c r="C160" s="67" t="s">
        <v>1723</v>
      </c>
      <c r="D160" s="103">
        <v>-80.350328300000001</v>
      </c>
      <c r="E160" s="106">
        <v>27.293933299999999</v>
      </c>
      <c r="F160" s="136">
        <v>272.995</v>
      </c>
      <c r="G160" s="137">
        <v>321.71199999999999</v>
      </c>
      <c r="H160" s="137">
        <v>379.13900000000001</v>
      </c>
      <c r="I160" s="137">
        <v>446.81900000000002</v>
      </c>
      <c r="J160" s="137">
        <v>520.60500000000002</v>
      </c>
      <c r="K160" s="138">
        <v>573.68799999999999</v>
      </c>
      <c r="L160" s="136">
        <v>241.707467753722</v>
      </c>
      <c r="M160" s="137">
        <v>281.91675923228502</v>
      </c>
      <c r="N160" s="137">
        <v>323.30036174609103</v>
      </c>
      <c r="O160" s="137">
        <v>340.64243247741001</v>
      </c>
      <c r="P160" s="137">
        <v>350.74376469064299</v>
      </c>
      <c r="Q160" s="138">
        <v>389.09722402186702</v>
      </c>
      <c r="R160" s="86">
        <f t="shared" si="33"/>
        <v>3.3271037798081313E-2</v>
      </c>
      <c r="S160" s="68">
        <f t="shared" si="34"/>
        <v>2.9358738818154501E-2</v>
      </c>
      <c r="T160" s="68">
        <f t="shared" si="35"/>
        <v>1.0728148052577095E-2</v>
      </c>
      <c r="U160" s="68">
        <f t="shared" si="36"/>
        <v>5.9307539226798218E-3</v>
      </c>
      <c r="V160" s="70">
        <f t="shared" si="37"/>
        <v>2.1869788256992616E-2</v>
      </c>
      <c r="W160" s="86">
        <f t="shared" si="38"/>
        <v>3.2840651076873742E-2</v>
      </c>
      <c r="X160" s="68">
        <f t="shared" si="39"/>
        <v>3.2849231415702805E-2</v>
      </c>
      <c r="Y160" s="68">
        <f t="shared" si="40"/>
        <v>3.2850139689722183E-2</v>
      </c>
      <c r="Z160" s="68">
        <f t="shared" si="41"/>
        <v>3.0567601181331071E-2</v>
      </c>
      <c r="AA160" s="70">
        <f t="shared" si="42"/>
        <v>1.9418819543298764E-2</v>
      </c>
      <c r="AB160" s="86">
        <f t="shared" si="43"/>
        <v>1.0131053041609961</v>
      </c>
      <c r="AC160" s="68">
        <f t="shared" si="44"/>
        <v>0.89374203148388565</v>
      </c>
      <c r="AD160" s="68">
        <f t="shared" si="45"/>
        <v>0.3265784606673563</v>
      </c>
      <c r="AE160" s="68">
        <f t="shared" si="46"/>
        <v>0.19402091408801764</v>
      </c>
      <c r="AF160" s="70">
        <f t="shared" si="47"/>
        <v>1.1262161537795254</v>
      </c>
    </row>
    <row r="161" spans="1:32">
      <c r="A161" s="69" t="s">
        <v>1912</v>
      </c>
      <c r="B161" s="71" t="s">
        <v>1911</v>
      </c>
      <c r="C161" s="67" t="s">
        <v>1292</v>
      </c>
      <c r="D161" s="103">
        <v>-122.674194</v>
      </c>
      <c r="E161" s="106">
        <v>45.520247099999999</v>
      </c>
      <c r="F161" s="136">
        <v>1589.2809999999999</v>
      </c>
      <c r="G161" s="137">
        <v>1717.9590000000001</v>
      </c>
      <c r="H161" s="137">
        <v>1857.095</v>
      </c>
      <c r="I161" s="137">
        <v>2007.501</v>
      </c>
      <c r="J161" s="137">
        <v>2151.0500000000002</v>
      </c>
      <c r="K161" s="138">
        <v>2264.7629999999999</v>
      </c>
      <c r="L161" s="136">
        <v>855.26999646412003</v>
      </c>
      <c r="M161" s="137">
        <v>891.16786853600104</v>
      </c>
      <c r="N161" s="137">
        <v>958.98539436560804</v>
      </c>
      <c r="O161" s="137">
        <v>1010.28191321248</v>
      </c>
      <c r="P161" s="137">
        <v>1022.73156491969</v>
      </c>
      <c r="Q161" s="138">
        <v>1075.9271131333301</v>
      </c>
      <c r="R161" s="86">
        <f t="shared" si="33"/>
        <v>8.3945121938781789E-3</v>
      </c>
      <c r="S161" s="68">
        <f t="shared" si="34"/>
        <v>1.521992168344596E-2</v>
      </c>
      <c r="T161" s="68">
        <f t="shared" si="35"/>
        <v>1.0698081357288218E-2</v>
      </c>
      <c r="U161" s="68">
        <f t="shared" si="36"/>
        <v>2.4645896446117074E-3</v>
      </c>
      <c r="V161" s="70">
        <f t="shared" si="37"/>
        <v>1.0402641326087807E-2</v>
      </c>
      <c r="W161" s="86">
        <f t="shared" si="38"/>
        <v>1.5571049123515937E-2</v>
      </c>
      <c r="X161" s="68">
        <f t="shared" si="39"/>
        <v>1.5575296105077172E-2</v>
      </c>
      <c r="Y161" s="68">
        <f t="shared" si="40"/>
        <v>1.5575445225447756E-2</v>
      </c>
      <c r="Z161" s="68">
        <f t="shared" si="41"/>
        <v>1.3813086009419209E-2</v>
      </c>
      <c r="AA161" s="70">
        <f t="shared" si="42"/>
        <v>1.0302804536189581E-2</v>
      </c>
      <c r="AB161" s="86">
        <f t="shared" si="43"/>
        <v>0.53911025052258654</v>
      </c>
      <c r="AC161" s="68">
        <f t="shared" si="44"/>
        <v>0.97718345646633531</v>
      </c>
      <c r="AD161" s="68">
        <f t="shared" si="45"/>
        <v>0.68685557314337853</v>
      </c>
      <c r="AE161" s="68">
        <f t="shared" si="46"/>
        <v>0.17842425964271069</v>
      </c>
      <c r="AF161" s="70">
        <f t="shared" si="47"/>
        <v>1.009690253711748</v>
      </c>
    </row>
    <row r="162" spans="1:32">
      <c r="A162" s="69" t="s">
        <v>1912</v>
      </c>
      <c r="B162" s="71" t="s">
        <v>1911</v>
      </c>
      <c r="C162" s="67" t="s">
        <v>1293</v>
      </c>
      <c r="D162" s="103">
        <v>-71.4128343</v>
      </c>
      <c r="E162" s="106">
        <v>41.823989099999999</v>
      </c>
      <c r="F162" s="136">
        <v>1174.953</v>
      </c>
      <c r="G162" s="137">
        <v>1183.1310000000001</v>
      </c>
      <c r="H162" s="137">
        <v>1191.3679999999999</v>
      </c>
      <c r="I162" s="137">
        <v>1199.662</v>
      </c>
      <c r="J162" s="137">
        <v>1199.97</v>
      </c>
      <c r="K162" s="138">
        <v>1216.98</v>
      </c>
      <c r="L162" s="136">
        <v>331.68637393799298</v>
      </c>
      <c r="M162" s="137">
        <v>350.346711022899</v>
      </c>
      <c r="N162" s="137">
        <v>373.565502265693</v>
      </c>
      <c r="O162" s="137">
        <v>395.01702546668798</v>
      </c>
      <c r="P162" s="137">
        <v>397.26389013637902</v>
      </c>
      <c r="Q162" s="138">
        <v>425.42639940513101</v>
      </c>
      <c r="R162" s="86">
        <f t="shared" si="33"/>
        <v>1.1251796004375187E-2</v>
      </c>
      <c r="S162" s="68">
        <f t="shared" si="34"/>
        <v>1.3254750515569357E-2</v>
      </c>
      <c r="T162" s="68">
        <f t="shared" si="35"/>
        <v>1.1484745283432463E-2</v>
      </c>
      <c r="U162" s="68">
        <f t="shared" si="36"/>
        <v>1.137603963797006E-3</v>
      </c>
      <c r="V162" s="70">
        <f t="shared" si="37"/>
        <v>1.4178237674249184E-2</v>
      </c>
      <c r="W162" s="86">
        <f t="shared" si="38"/>
        <v>1.3872334975725282E-3</v>
      </c>
      <c r="X162" s="68">
        <f t="shared" si="39"/>
        <v>1.3875824820957468E-3</v>
      </c>
      <c r="Y162" s="68">
        <f t="shared" si="40"/>
        <v>1.3875247514679226E-3</v>
      </c>
      <c r="Z162" s="68">
        <f t="shared" si="41"/>
        <v>5.1341205933480801E-5</v>
      </c>
      <c r="AA162" s="70">
        <f t="shared" si="42"/>
        <v>2.815164707032958E-3</v>
      </c>
      <c r="AB162" s="86">
        <f t="shared" si="43"/>
        <v>8.110960428842235</v>
      </c>
      <c r="AC162" s="68">
        <f t="shared" si="44"/>
        <v>9.5524054869516171</v>
      </c>
      <c r="AD162" s="68">
        <f t="shared" si="45"/>
        <v>8.2771462428199953</v>
      </c>
      <c r="AE162" s="68">
        <f t="shared" si="46"/>
        <v>22.15771801836754</v>
      </c>
      <c r="AF162" s="70">
        <f t="shared" si="47"/>
        <v>5.0363794483599982</v>
      </c>
    </row>
    <row r="163" spans="1:32">
      <c r="A163" s="69" t="s">
        <v>1912</v>
      </c>
      <c r="B163" s="71" t="s">
        <v>1911</v>
      </c>
      <c r="C163" s="67" t="s">
        <v>1294</v>
      </c>
      <c r="D163" s="103">
        <v>-111.67026749999999</v>
      </c>
      <c r="E163" s="106">
        <v>40.263617799999999</v>
      </c>
      <c r="F163" s="136">
        <v>307.202</v>
      </c>
      <c r="G163" s="137">
        <v>387.34800000000001</v>
      </c>
      <c r="H163" s="137">
        <v>488.43400000000003</v>
      </c>
      <c r="I163" s="137">
        <v>615.90099999999995</v>
      </c>
      <c r="J163" s="137">
        <v>766.26800000000003</v>
      </c>
      <c r="K163" s="138">
        <v>875.08500000000004</v>
      </c>
      <c r="L163" s="136">
        <v>159.23411944671099</v>
      </c>
      <c r="M163" s="137">
        <v>178.71895115530299</v>
      </c>
      <c r="N163" s="137">
        <v>226.00039322539399</v>
      </c>
      <c r="O163" s="137">
        <v>247.15181851295699</v>
      </c>
      <c r="P163" s="137">
        <v>254.97896058109299</v>
      </c>
      <c r="Q163" s="138">
        <v>269.63191482857599</v>
      </c>
      <c r="R163" s="86">
        <f t="shared" si="33"/>
        <v>2.4473186747031007E-2</v>
      </c>
      <c r="S163" s="68">
        <f t="shared" si="34"/>
        <v>5.2911503524888562E-2</v>
      </c>
      <c r="T163" s="68">
        <f t="shared" si="35"/>
        <v>1.8718042907534527E-2</v>
      </c>
      <c r="U163" s="68">
        <f t="shared" si="36"/>
        <v>6.3338737422445127E-3</v>
      </c>
      <c r="V163" s="70">
        <f t="shared" si="37"/>
        <v>1.1493461432338689E-2</v>
      </c>
      <c r="W163" s="86">
        <f t="shared" si="38"/>
        <v>4.636360042131512E-2</v>
      </c>
      <c r="X163" s="68">
        <f t="shared" si="39"/>
        <v>4.6376168221516328E-2</v>
      </c>
      <c r="Y163" s="68">
        <f t="shared" si="40"/>
        <v>4.6376376289746515E-2</v>
      </c>
      <c r="Z163" s="68">
        <f t="shared" si="41"/>
        <v>4.3689148334072628E-2</v>
      </c>
      <c r="AA163" s="70">
        <f t="shared" si="42"/>
        <v>2.6557809298890366E-2</v>
      </c>
      <c r="AB163" s="86">
        <f t="shared" si="43"/>
        <v>0.5278534566909896</v>
      </c>
      <c r="AC163" s="68">
        <f t="shared" si="44"/>
        <v>1.1409201224248653</v>
      </c>
      <c r="AD163" s="68">
        <f t="shared" si="45"/>
        <v>0.40361158859393143</v>
      </c>
      <c r="AE163" s="68">
        <f t="shared" si="46"/>
        <v>0.14497590325661722</v>
      </c>
      <c r="AF163" s="70">
        <f t="shared" si="47"/>
        <v>0.43277144221450931</v>
      </c>
    </row>
    <row r="164" spans="1:32">
      <c r="A164" s="69" t="s">
        <v>1912</v>
      </c>
      <c r="B164" s="71" t="s">
        <v>1911</v>
      </c>
      <c r="C164" s="67" t="s">
        <v>1295</v>
      </c>
      <c r="D164" s="103">
        <v>-78.639098899999993</v>
      </c>
      <c r="E164" s="106">
        <v>35.780397700000002</v>
      </c>
      <c r="F164" s="136">
        <v>548.18100000000004</v>
      </c>
      <c r="G164" s="137">
        <v>700.73099999999999</v>
      </c>
      <c r="H164" s="137">
        <v>895.79399999999998</v>
      </c>
      <c r="I164" s="137">
        <v>1145.1559999999999</v>
      </c>
      <c r="J164" s="137">
        <v>1443.8050000000001</v>
      </c>
      <c r="K164" s="138">
        <v>1660.81</v>
      </c>
      <c r="L164" s="136">
        <v>382.63108321839701</v>
      </c>
      <c r="M164" s="137">
        <v>504.83329349259299</v>
      </c>
      <c r="N164" s="137">
        <v>599.93556454282805</v>
      </c>
      <c r="O164" s="137">
        <v>622.21374469330601</v>
      </c>
      <c r="P164" s="137">
        <v>641.06081374340397</v>
      </c>
      <c r="Q164" s="138">
        <v>679.10220239962098</v>
      </c>
      <c r="R164" s="86">
        <f t="shared" si="33"/>
        <v>6.3874690600839543E-2</v>
      </c>
      <c r="S164" s="68">
        <f t="shared" si="34"/>
        <v>3.7676703290422116E-2</v>
      </c>
      <c r="T164" s="68">
        <f t="shared" si="35"/>
        <v>7.4268576384381281E-3</v>
      </c>
      <c r="U164" s="68">
        <f t="shared" si="36"/>
        <v>6.0580690191560536E-3</v>
      </c>
      <c r="V164" s="70">
        <f t="shared" si="37"/>
        <v>1.1868262055850369E-2</v>
      </c>
      <c r="W164" s="86">
        <f t="shared" si="38"/>
        <v>4.9103710297248526E-2</v>
      </c>
      <c r="X164" s="68">
        <f t="shared" si="39"/>
        <v>4.9117279991289772E-2</v>
      </c>
      <c r="Y164" s="68">
        <f t="shared" si="40"/>
        <v>4.911713508445107E-2</v>
      </c>
      <c r="Z164" s="68">
        <f t="shared" si="41"/>
        <v>4.6348223506642743E-2</v>
      </c>
      <c r="AA164" s="70">
        <f t="shared" si="42"/>
        <v>2.8004689073090661E-2</v>
      </c>
      <c r="AB164" s="86">
        <f t="shared" si="43"/>
        <v>1.3008118982084067</v>
      </c>
      <c r="AC164" s="68">
        <f t="shared" si="44"/>
        <v>0.76707633845163103</v>
      </c>
      <c r="AD164" s="68">
        <f t="shared" si="45"/>
        <v>0.1512070609506953</v>
      </c>
      <c r="AE164" s="68">
        <f t="shared" si="46"/>
        <v>0.13070768544748637</v>
      </c>
      <c r="AF164" s="70">
        <f t="shared" si="47"/>
        <v>0.42379553027262229</v>
      </c>
    </row>
    <row r="165" spans="1:32">
      <c r="A165" s="69" t="s">
        <v>1912</v>
      </c>
      <c r="B165" s="71" t="s">
        <v>1911</v>
      </c>
      <c r="C165" s="67" t="s">
        <v>1296</v>
      </c>
      <c r="D165" s="103">
        <v>-77.434280000000001</v>
      </c>
      <c r="E165" s="106">
        <v>37.538508700000001</v>
      </c>
      <c r="F165" s="136">
        <v>821.94299999999998</v>
      </c>
      <c r="G165" s="137">
        <v>886.98099999999999</v>
      </c>
      <c r="H165" s="137">
        <v>957.18499999999995</v>
      </c>
      <c r="I165" s="137">
        <v>1032.9449999999999</v>
      </c>
      <c r="J165" s="137">
        <v>1104.98</v>
      </c>
      <c r="K165" s="138">
        <v>1162.348</v>
      </c>
      <c r="L165" s="136">
        <v>92.212496038790306</v>
      </c>
      <c r="M165" s="137">
        <v>108.45587256643</v>
      </c>
      <c r="N165" s="137">
        <v>122.067510199816</v>
      </c>
      <c r="O165" s="137">
        <v>138.81940433439999</v>
      </c>
      <c r="P165" s="137">
        <v>172.81832362561499</v>
      </c>
      <c r="Q165" s="138">
        <v>230.557226329869</v>
      </c>
      <c r="R165" s="86">
        <f t="shared" si="33"/>
        <v>3.5230315250997485E-2</v>
      </c>
      <c r="S165" s="68">
        <f t="shared" si="34"/>
        <v>2.5100784883822259E-2</v>
      </c>
      <c r="T165" s="68">
        <f t="shared" si="35"/>
        <v>2.744693343406826E-2</v>
      </c>
      <c r="U165" s="68">
        <f t="shared" si="36"/>
        <v>4.8982949399949183E-2</v>
      </c>
      <c r="V165" s="70">
        <f t="shared" si="37"/>
        <v>6.6820348089172171E-2</v>
      </c>
      <c r="W165" s="86">
        <f t="shared" si="38"/>
        <v>1.5230502395081965E-2</v>
      </c>
      <c r="X165" s="68">
        <f t="shared" si="39"/>
        <v>1.5234624728730009E-2</v>
      </c>
      <c r="Y165" s="68">
        <f t="shared" si="40"/>
        <v>1.5234507903073746E-2</v>
      </c>
      <c r="Z165" s="68">
        <f t="shared" si="41"/>
        <v>1.3482657903993871E-2</v>
      </c>
      <c r="AA165" s="70">
        <f t="shared" si="42"/>
        <v>1.0122972396783666E-2</v>
      </c>
      <c r="AB165" s="86">
        <f t="shared" si="43"/>
        <v>2.3131420315047255</v>
      </c>
      <c r="AC165" s="68">
        <f t="shared" si="44"/>
        <v>1.647614255734589</v>
      </c>
      <c r="AD165" s="68">
        <f t="shared" si="45"/>
        <v>1.8016291440913894</v>
      </c>
      <c r="AE165" s="68">
        <f t="shared" si="46"/>
        <v>3.6330336161269297</v>
      </c>
      <c r="AF165" s="70">
        <f t="shared" si="47"/>
        <v>6.6008624216344547</v>
      </c>
    </row>
    <row r="166" spans="1:32">
      <c r="A166" s="69" t="s">
        <v>1912</v>
      </c>
      <c r="B166" s="71" t="s">
        <v>1911</v>
      </c>
      <c r="C166" s="67" t="s">
        <v>1297</v>
      </c>
      <c r="D166" s="103">
        <v>-77.615213999999995</v>
      </c>
      <c r="E166" s="106">
        <v>43.157285000000002</v>
      </c>
      <c r="F166" s="136">
        <v>695.03499999999997</v>
      </c>
      <c r="G166" s="137">
        <v>708.01300000000003</v>
      </c>
      <c r="H166" s="137">
        <v>721.23699999999997</v>
      </c>
      <c r="I166" s="137">
        <v>734.70799999999997</v>
      </c>
      <c r="J166" s="137">
        <v>743.18899999999996</v>
      </c>
      <c r="K166" s="138">
        <v>758.33900000000006</v>
      </c>
      <c r="L166" s="136">
        <v>226.33460420162999</v>
      </c>
      <c r="M166" s="137">
        <v>275.62651770134499</v>
      </c>
      <c r="N166" s="137">
        <v>302.62625104049999</v>
      </c>
      <c r="O166" s="137">
        <v>312.73300955222402</v>
      </c>
      <c r="P166" s="137">
        <v>318.05694431311298</v>
      </c>
      <c r="Q166" s="138">
        <v>338.79793726705901</v>
      </c>
      <c r="R166" s="86">
        <f t="shared" si="33"/>
        <v>4.3556674573547186E-2</v>
      </c>
      <c r="S166" s="68">
        <f t="shared" si="34"/>
        <v>1.9591535360476853E-2</v>
      </c>
      <c r="T166" s="68">
        <f t="shared" si="35"/>
        <v>6.6793666953706881E-3</v>
      </c>
      <c r="U166" s="68">
        <f t="shared" si="36"/>
        <v>3.4047795392701608E-3</v>
      </c>
      <c r="V166" s="70">
        <f t="shared" si="37"/>
        <v>1.304231416719356E-2</v>
      </c>
      <c r="W166" s="86">
        <f t="shared" si="38"/>
        <v>3.7000502196108667E-3</v>
      </c>
      <c r="X166" s="68">
        <f t="shared" si="39"/>
        <v>3.7010676578739751E-3</v>
      </c>
      <c r="Y166" s="68">
        <f t="shared" si="40"/>
        <v>3.7010695937318696E-3</v>
      </c>
      <c r="Z166" s="68">
        <f t="shared" si="41"/>
        <v>2.2954490327711428E-3</v>
      </c>
      <c r="AA166" s="70">
        <f t="shared" si="42"/>
        <v>4.0360257375081131E-3</v>
      </c>
      <c r="AB166" s="86">
        <f t="shared" si="43"/>
        <v>11.771914430428469</v>
      </c>
      <c r="AC166" s="68">
        <f t="shared" si="44"/>
        <v>5.2934820899034651</v>
      </c>
      <c r="AD166" s="68">
        <f t="shared" si="45"/>
        <v>1.8047125367982437</v>
      </c>
      <c r="AE166" s="68">
        <f t="shared" si="46"/>
        <v>1.4832738565141641</v>
      </c>
      <c r="AF166" s="70">
        <f t="shared" si="47"/>
        <v>3.2314744789625722</v>
      </c>
    </row>
    <row r="167" spans="1:32">
      <c r="A167" s="69" t="s">
        <v>1912</v>
      </c>
      <c r="B167" s="71" t="s">
        <v>1911</v>
      </c>
      <c r="C167" s="67" t="s">
        <v>1298</v>
      </c>
      <c r="D167" s="103">
        <v>-89.093965999999995</v>
      </c>
      <c r="E167" s="106">
        <v>42.2713945</v>
      </c>
      <c r="F167" s="136">
        <v>271.04199999999997</v>
      </c>
      <c r="G167" s="137">
        <v>283.98700000000002</v>
      </c>
      <c r="H167" s="137">
        <v>297.55500000000001</v>
      </c>
      <c r="I167" s="137">
        <v>311.77</v>
      </c>
      <c r="J167" s="137">
        <v>324.10399999999998</v>
      </c>
      <c r="K167" s="138">
        <v>335.66500000000002</v>
      </c>
      <c r="L167" s="136">
        <v>152.515705168772</v>
      </c>
      <c r="M167" s="137">
        <v>174.02102054554899</v>
      </c>
      <c r="N167" s="137">
        <v>196.705072656075</v>
      </c>
      <c r="O167" s="137">
        <v>205.413689949869</v>
      </c>
      <c r="P167" s="137">
        <v>206.54632526539299</v>
      </c>
      <c r="Q167" s="138">
        <v>219.74869917231601</v>
      </c>
      <c r="R167" s="86">
        <f t="shared" si="33"/>
        <v>2.8200788047341711E-2</v>
      </c>
      <c r="S167" s="68">
        <f t="shared" si="34"/>
        <v>2.6070473600732152E-2</v>
      </c>
      <c r="T167" s="68">
        <f t="shared" si="35"/>
        <v>8.8544918300306336E-3</v>
      </c>
      <c r="U167" s="68">
        <f t="shared" si="36"/>
        <v>1.102784644782358E-3</v>
      </c>
      <c r="V167" s="70">
        <f t="shared" si="37"/>
        <v>1.2783934925938944E-2</v>
      </c>
      <c r="W167" s="86">
        <f t="shared" si="38"/>
        <v>9.3309344089022063E-3</v>
      </c>
      <c r="X167" s="68">
        <f t="shared" si="39"/>
        <v>9.3341238765108168E-3</v>
      </c>
      <c r="Y167" s="68">
        <f t="shared" si="40"/>
        <v>9.3333309247426288E-3</v>
      </c>
      <c r="Z167" s="68">
        <f t="shared" si="41"/>
        <v>7.7597430938479758E-3</v>
      </c>
      <c r="AA167" s="70">
        <f t="shared" si="42"/>
        <v>7.0098373707388559E-3</v>
      </c>
      <c r="AB167" s="86">
        <f t="shared" si="43"/>
        <v>3.0222898170237551</v>
      </c>
      <c r="AC167" s="68">
        <f t="shared" si="44"/>
        <v>2.793028456193742</v>
      </c>
      <c r="AD167" s="68">
        <f t="shared" si="45"/>
        <v>0.94869579804112647</v>
      </c>
      <c r="AE167" s="68">
        <f t="shared" si="46"/>
        <v>0.14211612825902187</v>
      </c>
      <c r="AF167" s="70">
        <f t="shared" si="47"/>
        <v>1.8237134828980321</v>
      </c>
    </row>
    <row r="168" spans="1:32">
      <c r="A168" s="69" t="s">
        <v>1912</v>
      </c>
      <c r="B168" s="71" t="s">
        <v>1911</v>
      </c>
      <c r="C168" s="67" t="s">
        <v>1299</v>
      </c>
      <c r="D168" s="103">
        <v>-121.49389499999999</v>
      </c>
      <c r="E168" s="106">
        <v>38.581060600000001</v>
      </c>
      <c r="F168" s="136">
        <v>1400.886</v>
      </c>
      <c r="G168" s="137">
        <v>1558.0050000000001</v>
      </c>
      <c r="H168" s="137">
        <v>1732.797</v>
      </c>
      <c r="I168" s="137">
        <v>1927.1990000000001</v>
      </c>
      <c r="J168" s="137">
        <v>2122.7950000000001</v>
      </c>
      <c r="K168" s="138">
        <v>2268.8310000000001</v>
      </c>
      <c r="L168" s="136">
        <v>675.94499494796798</v>
      </c>
      <c r="M168" s="137">
        <v>789.03235116170094</v>
      </c>
      <c r="N168" s="137">
        <v>872.77513712316795</v>
      </c>
      <c r="O168" s="137">
        <v>901.08593930017901</v>
      </c>
      <c r="P168" s="137">
        <v>917.65839107525801</v>
      </c>
      <c r="Q168" s="138">
        <v>1007.52573444886</v>
      </c>
      <c r="R168" s="86">
        <f t="shared" si="33"/>
        <v>3.3460520326047551E-2</v>
      </c>
      <c r="S168" s="68">
        <f t="shared" si="34"/>
        <v>2.1226705302557387E-2</v>
      </c>
      <c r="T168" s="68">
        <f t="shared" si="35"/>
        <v>6.4875363590967587E-3</v>
      </c>
      <c r="U168" s="68">
        <f t="shared" si="36"/>
        <v>3.6783287924678663E-3</v>
      </c>
      <c r="V168" s="70">
        <f t="shared" si="37"/>
        <v>1.9586230398503903E-2</v>
      </c>
      <c r="W168" s="86">
        <f t="shared" si="38"/>
        <v>2.1260252618317852E-2</v>
      </c>
      <c r="X168" s="68">
        <f t="shared" si="39"/>
        <v>2.1266141855025143E-2</v>
      </c>
      <c r="Y168" s="68">
        <f t="shared" si="40"/>
        <v>2.126615749394668E-2</v>
      </c>
      <c r="Z168" s="68">
        <f t="shared" si="41"/>
        <v>1.9333192631651397E-2</v>
      </c>
      <c r="AA168" s="70">
        <f t="shared" si="42"/>
        <v>1.3306220856780548E-2</v>
      </c>
      <c r="AB168" s="86">
        <f t="shared" si="43"/>
        <v>1.5738533744993197</v>
      </c>
      <c r="AC168" s="68">
        <f t="shared" si="44"/>
        <v>0.99814557089214384</v>
      </c>
      <c r="AD168" s="68">
        <f t="shared" si="45"/>
        <v>0.30506387253754741</v>
      </c>
      <c r="AE168" s="68">
        <f t="shared" si="46"/>
        <v>0.19025977046573667</v>
      </c>
      <c r="AF168" s="70">
        <f t="shared" si="47"/>
        <v>1.4719604168093456</v>
      </c>
    </row>
    <row r="169" spans="1:32">
      <c r="A169" s="69" t="s">
        <v>1912</v>
      </c>
      <c r="B169" s="71" t="s">
        <v>1911</v>
      </c>
      <c r="C169" s="67" t="s">
        <v>1724</v>
      </c>
      <c r="D169" s="103">
        <v>-98.495140500000005</v>
      </c>
      <c r="E169" s="106">
        <v>29.4246002</v>
      </c>
      <c r="F169" s="136">
        <v>1336.8620000000001</v>
      </c>
      <c r="G169" s="137">
        <v>1538.479</v>
      </c>
      <c r="H169" s="137">
        <v>1770.5719999999999</v>
      </c>
      <c r="I169" s="137">
        <v>2037.6769999999999</v>
      </c>
      <c r="J169" s="137">
        <v>2320.1370000000002</v>
      </c>
      <c r="K169" s="138">
        <v>2524.8789999999999</v>
      </c>
      <c r="L169" s="136">
        <v>730.95432300236996</v>
      </c>
      <c r="M169" s="137">
        <v>879.38272716863605</v>
      </c>
      <c r="N169" s="137">
        <v>1071.0627725143099</v>
      </c>
      <c r="O169" s="137">
        <v>1116.69177298718</v>
      </c>
      <c r="P169" s="137">
        <v>1131.4594363537101</v>
      </c>
      <c r="Q169" s="138">
        <v>1197.09899043006</v>
      </c>
      <c r="R169" s="86">
        <f t="shared" si="33"/>
        <v>4.0612224182928827E-2</v>
      </c>
      <c r="S169" s="68">
        <f t="shared" si="34"/>
        <v>4.3594225682105324E-2</v>
      </c>
      <c r="T169" s="68">
        <f t="shared" si="35"/>
        <v>8.5203223646278768E-3</v>
      </c>
      <c r="U169" s="68">
        <f t="shared" si="36"/>
        <v>2.6448951669136413E-3</v>
      </c>
      <c r="V169" s="70">
        <f t="shared" si="37"/>
        <v>1.160263496283751E-2</v>
      </c>
      <c r="W169" s="86">
        <f t="shared" si="38"/>
        <v>2.8093837878192685E-2</v>
      </c>
      <c r="X169" s="68">
        <f t="shared" si="39"/>
        <v>2.8101678438662975E-2</v>
      </c>
      <c r="Y169" s="68">
        <f t="shared" si="40"/>
        <v>2.8101555060817025E-2</v>
      </c>
      <c r="Z169" s="68">
        <f t="shared" si="41"/>
        <v>2.5963160426685707E-2</v>
      </c>
      <c r="AA169" s="70">
        <f t="shared" si="42"/>
        <v>1.6913381025626791E-2</v>
      </c>
      <c r="AB169" s="86">
        <f t="shared" si="43"/>
        <v>1.4455918895457607</v>
      </c>
      <c r="AC169" s="68">
        <f t="shared" si="44"/>
        <v>1.5513032709863808</v>
      </c>
      <c r="AD169" s="68">
        <f t="shared" si="45"/>
        <v>0.3031975400004841</v>
      </c>
      <c r="AE169" s="68">
        <f t="shared" si="46"/>
        <v>0.10187107899988707</v>
      </c>
      <c r="AF169" s="70">
        <f t="shared" si="47"/>
        <v>0.68600328611159689</v>
      </c>
    </row>
    <row r="170" spans="1:32">
      <c r="A170" s="69" t="s">
        <v>1912</v>
      </c>
      <c r="B170" s="71" t="s">
        <v>1911</v>
      </c>
      <c r="C170" s="67" t="s">
        <v>1725</v>
      </c>
      <c r="D170" s="103">
        <v>-117.1580989</v>
      </c>
      <c r="E170" s="106">
        <v>32.748144699999997</v>
      </c>
      <c r="F170" s="136">
        <v>2681.1190000000001</v>
      </c>
      <c r="G170" s="137">
        <v>2819.067</v>
      </c>
      <c r="H170" s="137">
        <v>2964.154</v>
      </c>
      <c r="I170" s="137">
        <v>3116.7089999999998</v>
      </c>
      <c r="J170" s="137">
        <v>3251.0639999999999</v>
      </c>
      <c r="K170" s="138">
        <v>3373.2669999999998</v>
      </c>
      <c r="L170" s="136">
        <v>1500.94294279838</v>
      </c>
      <c r="M170" s="137">
        <v>1563.5546459869399</v>
      </c>
      <c r="N170" s="137">
        <v>1743.1816776846799</v>
      </c>
      <c r="O170" s="137">
        <v>1780.32766466463</v>
      </c>
      <c r="P170" s="137">
        <v>1857.1815117608301</v>
      </c>
      <c r="Q170" s="138">
        <v>1980.8440242762699</v>
      </c>
      <c r="R170" s="86">
        <f t="shared" si="33"/>
        <v>8.3429824549926864E-3</v>
      </c>
      <c r="S170" s="68">
        <f t="shared" si="34"/>
        <v>2.2976751360596882E-2</v>
      </c>
      <c r="T170" s="68">
        <f t="shared" si="35"/>
        <v>4.2618606488897849E-3</v>
      </c>
      <c r="U170" s="68">
        <f t="shared" si="36"/>
        <v>8.6336744209024509E-3</v>
      </c>
      <c r="V170" s="70">
        <f t="shared" si="37"/>
        <v>1.3317224162779116E-2</v>
      </c>
      <c r="W170" s="86">
        <f t="shared" si="38"/>
        <v>1.0034346890230743E-2</v>
      </c>
      <c r="X170" s="68">
        <f t="shared" si="39"/>
        <v>1.0037136751268442E-2</v>
      </c>
      <c r="Y170" s="68">
        <f t="shared" si="40"/>
        <v>1.003719490573864E-2</v>
      </c>
      <c r="Z170" s="68">
        <f t="shared" si="41"/>
        <v>8.4409379900882466E-3</v>
      </c>
      <c r="AA170" s="70">
        <f t="shared" si="42"/>
        <v>7.379876717573718E-3</v>
      </c>
      <c r="AB170" s="86">
        <f t="shared" si="43"/>
        <v>0.83144249907438039</v>
      </c>
      <c r="AC170" s="68">
        <f t="shared" si="44"/>
        <v>2.2891738879310575</v>
      </c>
      <c r="AD170" s="68">
        <f t="shared" si="45"/>
        <v>0.42460674410667465</v>
      </c>
      <c r="AE170" s="68">
        <f t="shared" si="46"/>
        <v>1.0228335323681472</v>
      </c>
      <c r="AF170" s="70">
        <f t="shared" si="47"/>
        <v>1.8045320636680526</v>
      </c>
    </row>
    <row r="171" spans="1:32">
      <c r="A171" s="69" t="s">
        <v>1912</v>
      </c>
      <c r="B171" s="71" t="s">
        <v>1911</v>
      </c>
      <c r="C171" s="67" t="s">
        <v>1300</v>
      </c>
      <c r="D171" s="103">
        <v>-121.890591</v>
      </c>
      <c r="E171" s="106">
        <v>37.336166300000002</v>
      </c>
      <c r="F171" s="136">
        <v>4771</v>
      </c>
      <c r="G171" s="137">
        <v>4859</v>
      </c>
      <c r="H171" s="137">
        <v>4950</v>
      </c>
      <c r="I171" s="137">
        <v>5044</v>
      </c>
      <c r="J171" s="137">
        <v>5105</v>
      </c>
      <c r="K171" s="138">
        <v>5210</v>
      </c>
      <c r="L171" s="136">
        <v>1895.2118099336201</v>
      </c>
      <c r="M171" s="137">
        <v>2059.96359412835</v>
      </c>
      <c r="N171" s="137">
        <v>2104.5099187533801</v>
      </c>
      <c r="O171" s="137">
        <v>2142.2165827828699</v>
      </c>
      <c r="P171" s="137">
        <v>2171.6527558375901</v>
      </c>
      <c r="Q171" s="138">
        <v>2252.6196980496702</v>
      </c>
      <c r="R171" s="86">
        <f t="shared" si="33"/>
        <v>1.7386107804013774E-2</v>
      </c>
      <c r="S171" s="68">
        <f t="shared" si="34"/>
        <v>4.3249623199170572E-3</v>
      </c>
      <c r="T171" s="68">
        <f t="shared" si="35"/>
        <v>3.5834151878766638E-3</v>
      </c>
      <c r="U171" s="68">
        <f t="shared" si="36"/>
        <v>2.7481976651007782E-3</v>
      </c>
      <c r="V171" s="70">
        <f t="shared" si="37"/>
        <v>7.4567116675936292E-3</v>
      </c>
      <c r="W171" s="86">
        <f t="shared" si="38"/>
        <v>3.6553457779592E-3</v>
      </c>
      <c r="X171" s="68">
        <f t="shared" si="39"/>
        <v>3.7109842313666013E-3</v>
      </c>
      <c r="Y171" s="68">
        <f t="shared" si="40"/>
        <v>3.7623683044148192E-3</v>
      </c>
      <c r="Z171" s="68">
        <f t="shared" si="41"/>
        <v>2.404206702791142E-3</v>
      </c>
      <c r="AA171" s="70">
        <f t="shared" si="42"/>
        <v>4.0718808297293347E-3</v>
      </c>
      <c r="AB171" s="86">
        <f t="shared" si="43"/>
        <v>4.7563510704917595</v>
      </c>
      <c r="AC171" s="68">
        <f t="shared" si="44"/>
        <v>1.1654488540697336</v>
      </c>
      <c r="AD171" s="68">
        <f t="shared" si="45"/>
        <v>0.95243604504955848</v>
      </c>
      <c r="AE171" s="68">
        <f t="shared" si="46"/>
        <v>1.1430787801690607</v>
      </c>
      <c r="AF171" s="70">
        <f t="shared" si="47"/>
        <v>1.8312696219278328</v>
      </c>
    </row>
    <row r="172" spans="1:32">
      <c r="A172" s="69" t="s">
        <v>1912</v>
      </c>
      <c r="B172" s="71" t="s">
        <v>1911</v>
      </c>
      <c r="C172" s="67" t="s">
        <v>1726</v>
      </c>
      <c r="D172" s="103">
        <v>-118.5538088</v>
      </c>
      <c r="E172" s="106">
        <v>34.412796299999997</v>
      </c>
      <c r="F172" s="136">
        <v>172.25800000000001</v>
      </c>
      <c r="G172" s="137">
        <v>212.17400000000001</v>
      </c>
      <c r="H172" s="137">
        <v>261.35599999999999</v>
      </c>
      <c r="I172" s="137">
        <v>321.93700000000001</v>
      </c>
      <c r="J172" s="137">
        <v>391.54899999999998</v>
      </c>
      <c r="K172" s="138">
        <v>441.66500000000002</v>
      </c>
      <c r="L172" s="136">
        <v>86.368337579501301</v>
      </c>
      <c r="M172" s="137">
        <v>98.631346048256503</v>
      </c>
      <c r="N172" s="137">
        <v>106.48470882717599</v>
      </c>
      <c r="O172" s="137">
        <v>110.960075217097</v>
      </c>
      <c r="P172" s="137">
        <v>113.37290000028599</v>
      </c>
      <c r="Q172" s="138">
        <v>123.768054561976</v>
      </c>
      <c r="R172" s="86">
        <f t="shared" si="33"/>
        <v>2.8397000133219448E-2</v>
      </c>
      <c r="S172" s="68">
        <f t="shared" si="34"/>
        <v>1.5924679310524957E-2</v>
      </c>
      <c r="T172" s="68">
        <f t="shared" si="35"/>
        <v>8.4056508004064657E-3</v>
      </c>
      <c r="U172" s="68">
        <f t="shared" si="36"/>
        <v>4.3489963006391715E-3</v>
      </c>
      <c r="V172" s="70">
        <f t="shared" si="37"/>
        <v>1.8337988287613325E-2</v>
      </c>
      <c r="W172" s="86">
        <f t="shared" si="38"/>
        <v>4.168266796336717E-2</v>
      </c>
      <c r="X172" s="68">
        <f t="shared" si="39"/>
        <v>4.1695353972182957E-2</v>
      </c>
      <c r="Y172" s="68">
        <f t="shared" si="40"/>
        <v>4.1694482322634466E-2</v>
      </c>
      <c r="Z172" s="68">
        <f t="shared" si="41"/>
        <v>3.9150958602666465E-2</v>
      </c>
      <c r="AA172" s="70">
        <f t="shared" si="42"/>
        <v>2.4088201783748629E-2</v>
      </c>
      <c r="AB172" s="86">
        <f t="shared" si="43"/>
        <v>0.6812663757074322</v>
      </c>
      <c r="AC172" s="68">
        <f t="shared" si="44"/>
        <v>0.38192934687996899</v>
      </c>
      <c r="AD172" s="68">
        <f t="shared" si="45"/>
        <v>0.20160103524881359</v>
      </c>
      <c r="AE172" s="68">
        <f t="shared" si="46"/>
        <v>0.11108275393141902</v>
      </c>
      <c r="AF172" s="70">
        <f t="shared" si="47"/>
        <v>0.76128506611835389</v>
      </c>
    </row>
    <row r="173" spans="1:32">
      <c r="A173" s="69" t="s">
        <v>1912</v>
      </c>
      <c r="B173" s="71" t="s">
        <v>1911</v>
      </c>
      <c r="C173" s="67" t="s">
        <v>1636</v>
      </c>
      <c r="D173" s="103">
        <v>-80.782014700000005</v>
      </c>
      <c r="E173" s="106">
        <v>34.679869799999999</v>
      </c>
      <c r="F173" s="136">
        <v>186.96100000000001</v>
      </c>
      <c r="G173" s="137">
        <v>231.518</v>
      </c>
      <c r="H173" s="137">
        <v>286.64499999999998</v>
      </c>
      <c r="I173" s="137">
        <v>352.52600000000001</v>
      </c>
      <c r="J173" s="137">
        <v>432.221</v>
      </c>
      <c r="K173" s="138">
        <v>505.89699999999999</v>
      </c>
      <c r="L173" s="136">
        <v>96.635947920260705</v>
      </c>
      <c r="M173" s="137">
        <v>113.352600056219</v>
      </c>
      <c r="N173" s="137">
        <v>124.40340016265201</v>
      </c>
      <c r="O173" s="137">
        <v>130.86918760088599</v>
      </c>
      <c r="P173" s="137">
        <v>132.154393242547</v>
      </c>
      <c r="Q173" s="138">
        <v>140.179209939527</v>
      </c>
      <c r="R173" s="86">
        <f t="shared" si="33"/>
        <v>3.4597171126736541E-2</v>
      </c>
      <c r="S173" s="68">
        <f t="shared" si="34"/>
        <v>1.9498097266321519E-2</v>
      </c>
      <c r="T173" s="68">
        <f t="shared" si="35"/>
        <v>1.0394872535284814E-2</v>
      </c>
      <c r="U173" s="68">
        <f t="shared" si="36"/>
        <v>1.9641073123805456E-3</v>
      </c>
      <c r="V173" s="70">
        <f t="shared" si="37"/>
        <v>1.2144608287447251E-2</v>
      </c>
      <c r="W173" s="86">
        <f t="shared" si="38"/>
        <v>4.2751517065864393E-2</v>
      </c>
      <c r="X173" s="68">
        <f t="shared" si="39"/>
        <v>4.2717378408871853E-2</v>
      </c>
      <c r="Y173" s="68">
        <f t="shared" si="40"/>
        <v>4.1375972413968606E-2</v>
      </c>
      <c r="Z173" s="68">
        <f t="shared" si="41"/>
        <v>4.0762530622251616E-2</v>
      </c>
      <c r="AA173" s="70">
        <f t="shared" si="42"/>
        <v>3.1479211949166544E-2</v>
      </c>
      <c r="AB173" s="86">
        <f t="shared" si="43"/>
        <v>0.80926183446157018</v>
      </c>
      <c r="AC173" s="68">
        <f t="shared" si="44"/>
        <v>0.45644414504313341</v>
      </c>
      <c r="AD173" s="68">
        <f t="shared" si="45"/>
        <v>0.25122968546294483</v>
      </c>
      <c r="AE173" s="68">
        <f t="shared" si="46"/>
        <v>4.8184135832537604E-2</v>
      </c>
      <c r="AF173" s="70">
        <f t="shared" si="47"/>
        <v>0.38579772286100056</v>
      </c>
    </row>
    <row r="174" spans="1:32">
      <c r="A174" s="69" t="s">
        <v>1912</v>
      </c>
      <c r="B174" s="71" t="s">
        <v>1911</v>
      </c>
      <c r="C174" s="67" t="s">
        <v>1301</v>
      </c>
      <c r="D174" s="103">
        <v>-82.554074200000002</v>
      </c>
      <c r="E174" s="106">
        <v>27.3959884</v>
      </c>
      <c r="F174" s="136">
        <v>561.17899999999997</v>
      </c>
      <c r="G174" s="137">
        <v>601.86300000000006</v>
      </c>
      <c r="H174" s="137">
        <v>645.50900000000001</v>
      </c>
      <c r="I174" s="137">
        <v>692.32100000000003</v>
      </c>
      <c r="J174" s="137">
        <v>736.18399999999997</v>
      </c>
      <c r="K174" s="138">
        <v>771.88900000000001</v>
      </c>
      <c r="L174" s="136">
        <v>410.30601423888697</v>
      </c>
      <c r="M174" s="137">
        <v>462.28954327982802</v>
      </c>
      <c r="N174" s="137">
        <v>487.48348079340599</v>
      </c>
      <c r="O174" s="137">
        <v>505.31316079552801</v>
      </c>
      <c r="P174" s="137">
        <v>519.25620175777101</v>
      </c>
      <c r="Q174" s="138">
        <v>567.87418313071203</v>
      </c>
      <c r="R174" s="86">
        <f t="shared" si="33"/>
        <v>2.5338906687668184E-2</v>
      </c>
      <c r="S174" s="68">
        <f t="shared" si="34"/>
        <v>1.0899635468643013E-2</v>
      </c>
      <c r="T174" s="68">
        <f t="shared" si="35"/>
        <v>7.3149883861103309E-3</v>
      </c>
      <c r="U174" s="68">
        <f t="shared" si="36"/>
        <v>5.5185742402957018E-3</v>
      </c>
      <c r="V174" s="70">
        <f t="shared" si="37"/>
        <v>1.8726008936767954E-2</v>
      </c>
      <c r="W174" s="86">
        <f t="shared" si="38"/>
        <v>1.399798338908865E-2</v>
      </c>
      <c r="X174" s="68">
        <f t="shared" si="39"/>
        <v>1.4001861642132862E-2</v>
      </c>
      <c r="Y174" s="68">
        <f t="shared" si="40"/>
        <v>1.4002113604941083E-2</v>
      </c>
      <c r="Z174" s="68">
        <f t="shared" si="41"/>
        <v>1.2286073317957237E-2</v>
      </c>
      <c r="AA174" s="70">
        <f t="shared" si="42"/>
        <v>9.472133963919039E-3</v>
      </c>
      <c r="AB174" s="86">
        <f t="shared" si="43"/>
        <v>1.8101826515539174</v>
      </c>
      <c r="AC174" s="68">
        <f t="shared" si="44"/>
        <v>0.77844187774610119</v>
      </c>
      <c r="AD174" s="68">
        <f t="shared" si="45"/>
        <v>0.52242029971310966</v>
      </c>
      <c r="AE174" s="68">
        <f t="shared" si="46"/>
        <v>0.44917314893683674</v>
      </c>
      <c r="AF174" s="70">
        <f t="shared" si="47"/>
        <v>1.9769577803796368</v>
      </c>
    </row>
    <row r="175" spans="1:32">
      <c r="A175" s="69" t="s">
        <v>1912</v>
      </c>
      <c r="B175" s="71" t="s">
        <v>1911</v>
      </c>
      <c r="C175" s="67" t="s">
        <v>1302</v>
      </c>
      <c r="D175" s="103">
        <v>-81.092133500000003</v>
      </c>
      <c r="E175" s="106">
        <v>32.079007400000002</v>
      </c>
      <c r="F175" s="136">
        <v>385.14400000000001</v>
      </c>
      <c r="G175" s="137">
        <v>383.27199999999999</v>
      </c>
      <c r="H175" s="137">
        <v>381.40899999999999</v>
      </c>
      <c r="I175" s="137">
        <v>379.55500000000001</v>
      </c>
      <c r="J175" s="137">
        <v>375.32900000000001</v>
      </c>
      <c r="K175" s="138">
        <v>378.28500000000003</v>
      </c>
      <c r="L175" s="136">
        <v>143.41423038476501</v>
      </c>
      <c r="M175" s="137">
        <v>148.740881428368</v>
      </c>
      <c r="N175" s="137">
        <v>179.22021664986701</v>
      </c>
      <c r="O175" s="137">
        <v>200.033149761945</v>
      </c>
      <c r="P175" s="137">
        <v>205.02748851547099</v>
      </c>
      <c r="Q175" s="138">
        <v>221.55026773080201</v>
      </c>
      <c r="R175" s="86">
        <f t="shared" si="33"/>
        <v>7.4283437972817055E-3</v>
      </c>
      <c r="S175" s="68">
        <f t="shared" si="34"/>
        <v>4.0983131105320939E-2</v>
      </c>
      <c r="T175" s="68">
        <f t="shared" si="35"/>
        <v>2.3226099712555424E-2</v>
      </c>
      <c r="U175" s="68">
        <f t="shared" si="36"/>
        <v>4.9935110850073058E-3</v>
      </c>
      <c r="V175" s="70">
        <f t="shared" si="37"/>
        <v>1.6117623383056008E-2</v>
      </c>
      <c r="W175" s="86">
        <f t="shared" si="38"/>
        <v>-9.7447408874232861E-4</v>
      </c>
      <c r="X175" s="68">
        <f t="shared" si="39"/>
        <v>-9.7452594534183678E-4</v>
      </c>
      <c r="Y175" s="68">
        <f t="shared" si="40"/>
        <v>-9.7455525803513189E-4</v>
      </c>
      <c r="Z175" s="68">
        <f t="shared" si="41"/>
        <v>-2.2393078398259781E-3</v>
      </c>
      <c r="AA175" s="70">
        <f t="shared" si="42"/>
        <v>1.5689810220948963E-3</v>
      </c>
      <c r="AB175" s="86">
        <f t="shared" si="43"/>
        <v>-7.6229259280447792</v>
      </c>
      <c r="AC175" s="68">
        <f t="shared" si="44"/>
        <v>-42.054427900270205</v>
      </c>
      <c r="AD175" s="68">
        <f t="shared" si="45"/>
        <v>-23.83251182635161</v>
      </c>
      <c r="AE175" s="68">
        <f t="shared" si="46"/>
        <v>-2.2299350702024796</v>
      </c>
      <c r="AF175" s="70">
        <f t="shared" si="47"/>
        <v>10.272669430721241</v>
      </c>
    </row>
    <row r="176" spans="1:32">
      <c r="A176" s="69" t="s">
        <v>1912</v>
      </c>
      <c r="B176" s="71" t="s">
        <v>1911</v>
      </c>
      <c r="C176" s="67" t="s">
        <v>1303</v>
      </c>
      <c r="D176" s="103">
        <v>-75.662129399999998</v>
      </c>
      <c r="E176" s="106">
        <v>41.408687399999998</v>
      </c>
      <c r="F176" s="136">
        <v>2720.3420000000001</v>
      </c>
      <c r="G176" s="137">
        <v>2889.203</v>
      </c>
      <c r="H176" s="137">
        <v>3068.596</v>
      </c>
      <c r="I176" s="137">
        <v>3259.1289999999999</v>
      </c>
      <c r="J176" s="137">
        <v>3432.944</v>
      </c>
      <c r="K176" s="138">
        <v>3580.9360000000001</v>
      </c>
      <c r="L176" s="136">
        <v>1609.1927850105401</v>
      </c>
      <c r="M176" s="137">
        <v>1693.7402911002</v>
      </c>
      <c r="N176" s="137">
        <v>1816.3951436314301</v>
      </c>
      <c r="O176" s="137">
        <v>1932.9780087311899</v>
      </c>
      <c r="P176" s="137">
        <v>1952.8880050446401</v>
      </c>
      <c r="Q176" s="138">
        <v>2029.2754021025701</v>
      </c>
      <c r="R176" s="86">
        <f t="shared" si="33"/>
        <v>1.0508064276351592E-2</v>
      </c>
      <c r="S176" s="68">
        <f t="shared" si="34"/>
        <v>1.4483312840312415E-2</v>
      </c>
      <c r="T176" s="68">
        <f t="shared" si="35"/>
        <v>1.2836729442766667E-2</v>
      </c>
      <c r="U176" s="68">
        <f t="shared" si="36"/>
        <v>2.0600334016752857E-3</v>
      </c>
      <c r="V176" s="70">
        <f t="shared" si="37"/>
        <v>7.8230187149092457E-3</v>
      </c>
      <c r="W176" s="86">
        <f t="shared" si="38"/>
        <v>1.2044615569145533E-2</v>
      </c>
      <c r="X176" s="68">
        <f t="shared" si="39"/>
        <v>1.2047888491669791E-2</v>
      </c>
      <c r="Y176" s="68">
        <f t="shared" si="40"/>
        <v>1.2047970752809511E-2</v>
      </c>
      <c r="Z176" s="68">
        <f t="shared" si="41"/>
        <v>1.0391644062610759E-2</v>
      </c>
      <c r="AA176" s="70">
        <f t="shared" si="42"/>
        <v>8.4412033349282149E-3</v>
      </c>
      <c r="AB176" s="86">
        <f t="shared" si="43"/>
        <v>0.87242836568980286</v>
      </c>
      <c r="AC176" s="68">
        <f t="shared" si="44"/>
        <v>1.202145326156242</v>
      </c>
      <c r="AD176" s="68">
        <f t="shared" si="45"/>
        <v>1.0654681776823887</v>
      </c>
      <c r="AE176" s="68">
        <f t="shared" si="46"/>
        <v>0.19823941132542316</v>
      </c>
      <c r="AF176" s="70">
        <f t="shared" si="47"/>
        <v>0.92676581815521131</v>
      </c>
    </row>
    <row r="177" spans="1:32">
      <c r="A177" s="69" t="s">
        <v>1912</v>
      </c>
      <c r="B177" s="71" t="s">
        <v>1911</v>
      </c>
      <c r="C177" s="67" t="s">
        <v>1304</v>
      </c>
      <c r="D177" s="103">
        <v>-122.330062</v>
      </c>
      <c r="E177" s="106">
        <v>47.603832099999998</v>
      </c>
      <c r="F177" s="136">
        <v>275.76499999999999</v>
      </c>
      <c r="G177" s="137">
        <v>287.10599999999999</v>
      </c>
      <c r="H177" s="137">
        <v>298.91699999999997</v>
      </c>
      <c r="I177" s="137">
        <v>311.214</v>
      </c>
      <c r="J177" s="137">
        <v>321.53699999999998</v>
      </c>
      <c r="K177" s="138">
        <v>331.89</v>
      </c>
      <c r="L177" s="136">
        <v>187.924497024234</v>
      </c>
      <c r="M177" s="137">
        <v>199.082826366413</v>
      </c>
      <c r="N177" s="137">
        <v>219.76667727784499</v>
      </c>
      <c r="O177" s="137">
        <v>237.68882316022601</v>
      </c>
      <c r="P177" s="137">
        <v>240.502020745084</v>
      </c>
      <c r="Q177" s="138">
        <v>274.00417623633501</v>
      </c>
      <c r="R177" s="86">
        <f t="shared" si="33"/>
        <v>1.187533240090574E-2</v>
      </c>
      <c r="S177" s="68">
        <f t="shared" si="34"/>
        <v>2.0779141314141533E-2</v>
      </c>
      <c r="T177" s="68">
        <f t="shared" si="35"/>
        <v>1.6310157758560036E-2</v>
      </c>
      <c r="U177" s="68">
        <f t="shared" si="36"/>
        <v>2.3671265206791927E-3</v>
      </c>
      <c r="V177" s="70">
        <f t="shared" si="37"/>
        <v>2.7860186278235936E-2</v>
      </c>
      <c r="W177" s="86">
        <f t="shared" si="38"/>
        <v>8.0604863594536547E-3</v>
      </c>
      <c r="X177" s="68">
        <f t="shared" si="39"/>
        <v>8.0628914662851606E-3</v>
      </c>
      <c r="Y177" s="68">
        <f t="shared" si="40"/>
        <v>8.0629671114432026E-3</v>
      </c>
      <c r="Z177" s="68">
        <f t="shared" si="41"/>
        <v>6.5263688307028566E-3</v>
      </c>
      <c r="AA177" s="70">
        <f t="shared" si="42"/>
        <v>6.3381932245079901E-3</v>
      </c>
      <c r="AB177" s="86">
        <f t="shared" si="43"/>
        <v>1.4732774018006847</v>
      </c>
      <c r="AC177" s="68">
        <f t="shared" si="44"/>
        <v>2.5771327074200552</v>
      </c>
      <c r="AD177" s="68">
        <f t="shared" si="45"/>
        <v>2.022848107046372</v>
      </c>
      <c r="AE177" s="68">
        <f t="shared" si="46"/>
        <v>0.36270192232213533</v>
      </c>
      <c r="AF177" s="70">
        <f t="shared" si="47"/>
        <v>4.3956038087492377</v>
      </c>
    </row>
    <row r="178" spans="1:32">
      <c r="A178" s="69" t="s">
        <v>1912</v>
      </c>
      <c r="B178" s="71" t="s">
        <v>1911</v>
      </c>
      <c r="C178" s="67" t="s">
        <v>1305</v>
      </c>
      <c r="D178" s="103">
        <v>-93.747783900000002</v>
      </c>
      <c r="E178" s="106">
        <v>32.513535599999997</v>
      </c>
      <c r="F178" s="136">
        <v>336.084</v>
      </c>
      <c r="G178" s="137">
        <v>361.697</v>
      </c>
      <c r="H178" s="137">
        <v>389.27</v>
      </c>
      <c r="I178" s="137">
        <v>418.94600000000003</v>
      </c>
      <c r="J178" s="137">
        <v>446.988</v>
      </c>
      <c r="K178" s="138">
        <v>469.52499999999998</v>
      </c>
      <c r="L178" s="136">
        <v>192.858458132685</v>
      </c>
      <c r="M178" s="137">
        <v>214.39230712407499</v>
      </c>
      <c r="N178" s="137">
        <v>236.85438942759799</v>
      </c>
      <c r="O178" s="137">
        <v>261.17000114651501</v>
      </c>
      <c r="P178" s="137">
        <v>264.946007422788</v>
      </c>
      <c r="Q178" s="138">
        <v>286.88209097261102</v>
      </c>
      <c r="R178" s="86">
        <f t="shared" si="33"/>
        <v>2.2331246656109714E-2</v>
      </c>
      <c r="S178" s="68">
        <f t="shared" si="34"/>
        <v>2.0954186840783939E-2</v>
      </c>
      <c r="T178" s="68">
        <f t="shared" si="35"/>
        <v>2.0532118300767101E-2</v>
      </c>
      <c r="U178" s="68">
        <f t="shared" si="36"/>
        <v>2.8916079639289619E-3</v>
      </c>
      <c r="V178" s="70">
        <f t="shared" si="37"/>
        <v>1.655890855891894E-2</v>
      </c>
      <c r="W178" s="86">
        <f t="shared" si="38"/>
        <v>1.4689143207761528E-2</v>
      </c>
      <c r="X178" s="68">
        <f t="shared" si="39"/>
        <v>1.4693269099513337E-2</v>
      </c>
      <c r="Y178" s="68">
        <f t="shared" si="40"/>
        <v>1.4693768616041939E-2</v>
      </c>
      <c r="Z178" s="68">
        <f t="shared" si="41"/>
        <v>1.2957943056127758E-2</v>
      </c>
      <c r="AA178" s="70">
        <f t="shared" si="42"/>
        <v>9.8379593502733367E-3</v>
      </c>
      <c r="AB178" s="86">
        <f t="shared" si="43"/>
        <v>1.5202552211697555</v>
      </c>
      <c r="AC178" s="68">
        <f t="shared" si="44"/>
        <v>1.4261078796602162</v>
      </c>
      <c r="AD178" s="68">
        <f t="shared" si="45"/>
        <v>1.397335077017011</v>
      </c>
      <c r="AE178" s="68">
        <f t="shared" si="46"/>
        <v>0.2231533161863628</v>
      </c>
      <c r="AF178" s="70">
        <f t="shared" si="47"/>
        <v>1.6831649704324982</v>
      </c>
    </row>
    <row r="179" spans="1:32">
      <c r="A179" s="69" t="s">
        <v>1912</v>
      </c>
      <c r="B179" s="71" t="s">
        <v>1911</v>
      </c>
      <c r="C179" s="67" t="s">
        <v>1727</v>
      </c>
      <c r="D179" s="103">
        <v>-117.42350999999999</v>
      </c>
      <c r="E179" s="106">
        <v>47.657193399999997</v>
      </c>
      <c r="F179" s="136">
        <v>216.29900000000001</v>
      </c>
      <c r="G179" s="137">
        <v>244.053</v>
      </c>
      <c r="H179" s="137">
        <v>275.37700000000001</v>
      </c>
      <c r="I179" s="137">
        <v>310.72199999999998</v>
      </c>
      <c r="J179" s="137">
        <v>347.07900000000001</v>
      </c>
      <c r="K179" s="138">
        <v>373.79</v>
      </c>
      <c r="L179" s="136">
        <v>168.638822149552</v>
      </c>
      <c r="M179" s="137">
        <v>183.09977406045499</v>
      </c>
      <c r="N179" s="137">
        <v>201.763829484822</v>
      </c>
      <c r="O179" s="137">
        <v>211.726965584396</v>
      </c>
      <c r="P179" s="137">
        <v>214.55608282969399</v>
      </c>
      <c r="Q179" s="138">
        <v>237.32262232934801</v>
      </c>
      <c r="R179" s="86">
        <f t="shared" si="33"/>
        <v>1.715020506734654E-2</v>
      </c>
      <c r="S179" s="68">
        <f t="shared" si="34"/>
        <v>2.0386759645268156E-2</v>
      </c>
      <c r="T179" s="68">
        <f t="shared" si="35"/>
        <v>9.8760378656705602E-3</v>
      </c>
      <c r="U179" s="68">
        <f t="shared" si="36"/>
        <v>2.6724203386084859E-3</v>
      </c>
      <c r="V179" s="70">
        <f t="shared" si="37"/>
        <v>2.1221993988140789E-2</v>
      </c>
      <c r="W179" s="86">
        <f t="shared" si="38"/>
        <v>2.4144741016156733E-2</v>
      </c>
      <c r="X179" s="68">
        <f t="shared" si="39"/>
        <v>2.4151130619790535E-2</v>
      </c>
      <c r="Y179" s="68">
        <f t="shared" si="40"/>
        <v>2.415151076518459E-2</v>
      </c>
      <c r="Z179" s="68">
        <f t="shared" si="41"/>
        <v>2.2130759599105689E-2</v>
      </c>
      <c r="AA179" s="70">
        <f t="shared" si="42"/>
        <v>1.4828344529732742E-2</v>
      </c>
      <c r="AB179" s="86">
        <f t="shared" si="43"/>
        <v>0.71030809797753813</v>
      </c>
      <c r="AC179" s="68">
        <f t="shared" si="44"/>
        <v>0.84413272265449624</v>
      </c>
      <c r="AD179" s="68">
        <f t="shared" si="45"/>
        <v>0.40892008627084647</v>
      </c>
      <c r="AE179" s="68">
        <f t="shared" si="46"/>
        <v>0.12075592465052484</v>
      </c>
      <c r="AF179" s="70">
        <f t="shared" si="47"/>
        <v>1.431177563050815</v>
      </c>
    </row>
    <row r="180" spans="1:32">
      <c r="A180" s="69" t="s">
        <v>1912</v>
      </c>
      <c r="B180" s="71" t="s">
        <v>1911</v>
      </c>
      <c r="C180" s="67" t="s">
        <v>1728</v>
      </c>
      <c r="D180" s="103">
        <v>-90.191015399999998</v>
      </c>
      <c r="E180" s="106">
        <v>38.628027799999998</v>
      </c>
      <c r="F180" s="136">
        <v>2079.4479999999999</v>
      </c>
      <c r="G180" s="137">
        <v>2115.683</v>
      </c>
      <c r="H180" s="137">
        <v>2152.56</v>
      </c>
      <c r="I180" s="137">
        <v>2190.0790000000002</v>
      </c>
      <c r="J180" s="137">
        <v>2212.73</v>
      </c>
      <c r="K180" s="138">
        <v>2256.3809999999999</v>
      </c>
      <c r="L180" s="136">
        <v>1144.82025505362</v>
      </c>
      <c r="M180" s="137">
        <v>1217.5306466229799</v>
      </c>
      <c r="N180" s="137">
        <v>1356.7027973491399</v>
      </c>
      <c r="O180" s="137">
        <v>1428.9544786151</v>
      </c>
      <c r="P180" s="137">
        <v>1451.9433873002799</v>
      </c>
      <c r="Q180" s="138">
        <v>1546.5945828454301</v>
      </c>
      <c r="R180" s="86">
        <f t="shared" si="33"/>
        <v>1.2702499147511041E-2</v>
      </c>
      <c r="S180" s="68">
        <f t="shared" si="34"/>
        <v>2.2861379483494183E-2</v>
      </c>
      <c r="T180" s="68">
        <f t="shared" si="35"/>
        <v>1.065106984479321E-2</v>
      </c>
      <c r="U180" s="68">
        <f t="shared" si="36"/>
        <v>3.2175844688152816E-3</v>
      </c>
      <c r="V180" s="70">
        <f t="shared" si="37"/>
        <v>1.3037863097560993E-2</v>
      </c>
      <c r="W180" s="86">
        <f t="shared" si="38"/>
        <v>3.4550435864145975E-3</v>
      </c>
      <c r="X180" s="68">
        <f t="shared" si="39"/>
        <v>3.4560279373067855E-3</v>
      </c>
      <c r="Y180" s="68">
        <f t="shared" si="40"/>
        <v>3.4559569482865557E-3</v>
      </c>
      <c r="Z180" s="68">
        <f t="shared" si="41"/>
        <v>2.0578862124256683E-3</v>
      </c>
      <c r="AA180" s="70">
        <f t="shared" si="42"/>
        <v>3.9070310112259135E-3</v>
      </c>
      <c r="AB180" s="86">
        <f t="shared" si="43"/>
        <v>3.6765090887587921</v>
      </c>
      <c r="AC180" s="68">
        <f t="shared" si="44"/>
        <v>6.6149290162595173</v>
      </c>
      <c r="AD180" s="68">
        <f t="shared" si="45"/>
        <v>3.0819451758720406</v>
      </c>
      <c r="AE180" s="68">
        <f t="shared" si="46"/>
        <v>1.5635385714658421</v>
      </c>
      <c r="AF180" s="70">
        <f t="shared" si="47"/>
        <v>3.3370257518048438</v>
      </c>
    </row>
    <row r="181" spans="1:32">
      <c r="A181" s="69" t="s">
        <v>1912</v>
      </c>
      <c r="B181" s="71" t="s">
        <v>1911</v>
      </c>
      <c r="C181" s="67" t="s">
        <v>1306</v>
      </c>
      <c r="D181" s="103">
        <v>-121.290779</v>
      </c>
      <c r="E181" s="106">
        <v>37.9577016</v>
      </c>
      <c r="F181" s="136">
        <v>314.70100000000002</v>
      </c>
      <c r="G181" s="137">
        <v>342.21100000000001</v>
      </c>
      <c r="H181" s="137">
        <v>372.13499999999999</v>
      </c>
      <c r="I181" s="137">
        <v>404.67599999999999</v>
      </c>
      <c r="J181" s="137">
        <v>436.12200000000001</v>
      </c>
      <c r="K181" s="138">
        <v>460.62</v>
      </c>
      <c r="L181" s="136">
        <v>138.965469186809</v>
      </c>
      <c r="M181" s="137">
        <v>159.12919367942399</v>
      </c>
      <c r="N181" s="137">
        <v>172.63049295098</v>
      </c>
      <c r="O181" s="137">
        <v>177.11036241784799</v>
      </c>
      <c r="P181" s="137">
        <v>179.16922128767601</v>
      </c>
      <c r="Q181" s="138">
        <v>189.86937626821799</v>
      </c>
      <c r="R181" s="86">
        <f t="shared" si="33"/>
        <v>2.9019762406600775E-2</v>
      </c>
      <c r="S181" s="68">
        <f t="shared" si="34"/>
        <v>1.6968978424858037E-2</v>
      </c>
      <c r="T181" s="68">
        <f t="shared" si="35"/>
        <v>5.1901253252403046E-3</v>
      </c>
      <c r="U181" s="68">
        <f t="shared" si="36"/>
        <v>2.3249445619343808E-3</v>
      </c>
      <c r="V181" s="70">
        <f t="shared" si="37"/>
        <v>1.1944188743625444E-2</v>
      </c>
      <c r="W181" s="86">
        <f t="shared" si="38"/>
        <v>1.6760904838226291E-2</v>
      </c>
      <c r="X181" s="68">
        <f t="shared" si="39"/>
        <v>1.6765837155914377E-2</v>
      </c>
      <c r="Y181" s="68">
        <f t="shared" si="40"/>
        <v>1.6766011054053138E-2</v>
      </c>
      <c r="Z181" s="68">
        <f t="shared" si="41"/>
        <v>1.4967054757137319E-2</v>
      </c>
      <c r="AA181" s="70">
        <f t="shared" si="42"/>
        <v>1.0930277469281113E-2</v>
      </c>
      <c r="AB181" s="86">
        <f t="shared" si="43"/>
        <v>1.7313959291992358</v>
      </c>
      <c r="AC181" s="68">
        <f t="shared" si="44"/>
        <v>1.0121163808913651</v>
      </c>
      <c r="AD181" s="68">
        <f t="shared" si="45"/>
        <v>0.30956232275569245</v>
      </c>
      <c r="AE181" s="68">
        <f t="shared" si="46"/>
        <v>0.15533747952820762</v>
      </c>
      <c r="AF181" s="70">
        <f t="shared" si="47"/>
        <v>1.0927617141645185</v>
      </c>
    </row>
    <row r="182" spans="1:32">
      <c r="A182" s="69" t="s">
        <v>1912</v>
      </c>
      <c r="B182" s="71" t="s">
        <v>1911</v>
      </c>
      <c r="C182" s="67" t="s">
        <v>1307</v>
      </c>
      <c r="D182" s="103">
        <v>-76.147424400000006</v>
      </c>
      <c r="E182" s="106">
        <v>43.048122100000001</v>
      </c>
      <c r="F182" s="136">
        <v>402.51400000000001</v>
      </c>
      <c r="G182" s="137">
        <v>407.51100000000002</v>
      </c>
      <c r="H182" s="137">
        <v>412.57100000000003</v>
      </c>
      <c r="I182" s="137">
        <v>417.69400000000002</v>
      </c>
      <c r="J182" s="137">
        <v>419.99400000000003</v>
      </c>
      <c r="K182" s="138">
        <v>427.16199999999998</v>
      </c>
      <c r="L182" s="136">
        <v>136.11216919184201</v>
      </c>
      <c r="M182" s="137">
        <v>146.64668052079301</v>
      </c>
      <c r="N182" s="137">
        <v>191.37477947951899</v>
      </c>
      <c r="O182" s="137">
        <v>220.58384240758099</v>
      </c>
      <c r="P182" s="137">
        <v>223.403765952822</v>
      </c>
      <c r="Q182" s="138">
        <v>254.19735841068501</v>
      </c>
      <c r="R182" s="86">
        <f t="shared" si="33"/>
        <v>1.5479161623092246E-2</v>
      </c>
      <c r="S182" s="68">
        <f t="shared" si="34"/>
        <v>6.1001174796294133E-2</v>
      </c>
      <c r="T182" s="68">
        <f t="shared" si="35"/>
        <v>3.052550916845128E-2</v>
      </c>
      <c r="U182" s="68">
        <f t="shared" si="36"/>
        <v>2.5567815978384608E-3</v>
      </c>
      <c r="V182" s="70">
        <f t="shared" si="37"/>
        <v>2.7567657444383407E-2</v>
      </c>
      <c r="W182" s="86">
        <f t="shared" si="38"/>
        <v>2.4676094638414981E-3</v>
      </c>
      <c r="X182" s="68">
        <f t="shared" si="39"/>
        <v>2.4680771988160721E-3</v>
      </c>
      <c r="Y182" s="68">
        <f t="shared" si="40"/>
        <v>2.4681589695827585E-3</v>
      </c>
      <c r="Z182" s="68">
        <f t="shared" si="41"/>
        <v>1.0982636874944207E-3</v>
      </c>
      <c r="AA182" s="70">
        <f t="shared" si="42"/>
        <v>3.3845813835269279E-3</v>
      </c>
      <c r="AB182" s="86">
        <f t="shared" si="43"/>
        <v>6.2729381816338012</v>
      </c>
      <c r="AC182" s="68">
        <f t="shared" si="44"/>
        <v>24.716072424945292</v>
      </c>
      <c r="AD182" s="68">
        <f t="shared" si="45"/>
        <v>12.367724099072763</v>
      </c>
      <c r="AE182" s="68">
        <f t="shared" si="46"/>
        <v>2.328021609884511</v>
      </c>
      <c r="AF182" s="70">
        <f t="shared" si="47"/>
        <v>8.1450715230420396</v>
      </c>
    </row>
    <row r="183" spans="1:32">
      <c r="A183" s="69" t="s">
        <v>1912</v>
      </c>
      <c r="B183" s="71" t="s">
        <v>1911</v>
      </c>
      <c r="C183" s="67" t="s">
        <v>1729</v>
      </c>
      <c r="D183" s="103">
        <v>-82.573746099999994</v>
      </c>
      <c r="E183" s="106">
        <v>27.810116900000001</v>
      </c>
      <c r="F183" s="136">
        <v>2071.0189999999998</v>
      </c>
      <c r="G183" s="137">
        <v>2253.4810000000002</v>
      </c>
      <c r="H183" s="137">
        <v>2452.0749999999998</v>
      </c>
      <c r="I183" s="137">
        <v>2668.1709999999998</v>
      </c>
      <c r="J183" s="137">
        <v>2877.2739999999999</v>
      </c>
      <c r="K183" s="138">
        <v>3039.9189999999999</v>
      </c>
      <c r="L183" s="136">
        <v>646.533656662211</v>
      </c>
      <c r="M183" s="137">
        <v>738.96503550763396</v>
      </c>
      <c r="N183" s="137">
        <v>794.88142033692702</v>
      </c>
      <c r="O183" s="137">
        <v>835.89069848913596</v>
      </c>
      <c r="P183" s="137">
        <v>976.18065829748798</v>
      </c>
      <c r="Q183" s="138">
        <v>1142.8833193287901</v>
      </c>
      <c r="R183" s="86">
        <f t="shared" si="33"/>
        <v>2.8592905533366471E-2</v>
      </c>
      <c r="S183" s="68">
        <f t="shared" si="34"/>
        <v>1.513370244666073E-2</v>
      </c>
      <c r="T183" s="68">
        <f t="shared" si="35"/>
        <v>1.0318338585603447E-2</v>
      </c>
      <c r="U183" s="68">
        <f t="shared" si="36"/>
        <v>3.3566579951643132E-2</v>
      </c>
      <c r="V183" s="70">
        <f t="shared" si="37"/>
        <v>3.4154059418067269E-2</v>
      </c>
      <c r="W183" s="86">
        <f t="shared" si="38"/>
        <v>1.6887075020137719E-2</v>
      </c>
      <c r="X183" s="68">
        <f t="shared" si="39"/>
        <v>1.6891694619579713E-2</v>
      </c>
      <c r="Y183" s="68">
        <f t="shared" si="40"/>
        <v>1.6891722814231579E-2</v>
      </c>
      <c r="Z183" s="68">
        <f t="shared" si="41"/>
        <v>1.509001983535092E-2</v>
      </c>
      <c r="AA183" s="70">
        <f t="shared" si="42"/>
        <v>1.0997510439304302E-2</v>
      </c>
      <c r="AB183" s="86">
        <f t="shared" si="43"/>
        <v>1.6931828335735839</v>
      </c>
      <c r="AC183" s="68">
        <f t="shared" si="44"/>
        <v>0.89592564792870233</v>
      </c>
      <c r="AD183" s="68">
        <f t="shared" si="45"/>
        <v>0.610851758525783</v>
      </c>
      <c r="AE183" s="68">
        <f t="shared" si="46"/>
        <v>2.2244225201750729</v>
      </c>
      <c r="AF183" s="70">
        <f t="shared" si="47"/>
        <v>3.1056173673637213</v>
      </c>
    </row>
    <row r="184" spans="1:32">
      <c r="A184" s="69" t="s">
        <v>1912</v>
      </c>
      <c r="B184" s="71" t="s">
        <v>1911</v>
      </c>
      <c r="C184" s="67" t="s">
        <v>1308</v>
      </c>
      <c r="D184" s="103">
        <v>-117.1818009</v>
      </c>
      <c r="E184" s="106">
        <v>33.5671277</v>
      </c>
      <c r="F184" s="136">
        <v>233.57300000000001</v>
      </c>
      <c r="G184" s="137">
        <v>323.75400000000002</v>
      </c>
      <c r="H184" s="137">
        <v>448.79500000000002</v>
      </c>
      <c r="I184" s="137">
        <v>622.13</v>
      </c>
      <c r="J184" s="137">
        <v>848.48199999999997</v>
      </c>
      <c r="K184" s="138">
        <v>1018.63</v>
      </c>
      <c r="L184" s="136">
        <v>140.86482997650199</v>
      </c>
      <c r="M184" s="137">
        <v>176.310068199032</v>
      </c>
      <c r="N184" s="137">
        <v>222.15276122896199</v>
      </c>
      <c r="O184" s="137">
        <v>235.05833831415799</v>
      </c>
      <c r="P184" s="137">
        <v>247.877237395565</v>
      </c>
      <c r="Q184" s="138">
        <v>270.531517939129</v>
      </c>
      <c r="R184" s="86">
        <f t="shared" si="33"/>
        <v>5.0325178014189509E-2</v>
      </c>
      <c r="S184" s="68">
        <f t="shared" si="34"/>
        <v>5.2002354145968932E-2</v>
      </c>
      <c r="T184" s="68">
        <f t="shared" si="35"/>
        <v>1.1618651070373015E-2</v>
      </c>
      <c r="U184" s="68">
        <f t="shared" si="36"/>
        <v>1.0906993704919682E-2</v>
      </c>
      <c r="V184" s="70">
        <f t="shared" si="37"/>
        <v>1.8278629196929502E-2</v>
      </c>
      <c r="W184" s="86">
        <f t="shared" si="38"/>
        <v>6.5297861213524572E-2</v>
      </c>
      <c r="X184" s="68">
        <f t="shared" si="39"/>
        <v>6.5316449035337037E-2</v>
      </c>
      <c r="Y184" s="68">
        <f t="shared" si="40"/>
        <v>6.5316572158004294E-2</v>
      </c>
      <c r="Z184" s="68">
        <f t="shared" si="41"/>
        <v>6.2059959285176804E-2</v>
      </c>
      <c r="AA184" s="70">
        <f t="shared" si="42"/>
        <v>3.6552999132741605E-2</v>
      </c>
      <c r="AB184" s="86">
        <f t="shared" si="43"/>
        <v>0.77070178224713581</v>
      </c>
      <c r="AC184" s="68">
        <f t="shared" si="44"/>
        <v>0.79616015435614074</v>
      </c>
      <c r="AD184" s="68">
        <f t="shared" si="45"/>
        <v>0.17788213138722092</v>
      </c>
      <c r="AE184" s="68">
        <f t="shared" si="46"/>
        <v>0.17574928876121335</v>
      </c>
      <c r="AF184" s="70">
        <f t="shared" si="47"/>
        <v>0.50005826144527743</v>
      </c>
    </row>
    <row r="185" spans="1:32">
      <c r="A185" s="69" t="s">
        <v>1912</v>
      </c>
      <c r="B185" s="71" t="s">
        <v>1911</v>
      </c>
      <c r="C185" s="67" t="s">
        <v>1309</v>
      </c>
      <c r="D185" s="103">
        <v>-83.5378173</v>
      </c>
      <c r="E185" s="106">
        <v>41.652914299999999</v>
      </c>
      <c r="F185" s="136">
        <v>503.12299999999999</v>
      </c>
      <c r="G185" s="137">
        <v>505.435</v>
      </c>
      <c r="H185" s="137">
        <v>507.75900000000001</v>
      </c>
      <c r="I185" s="137">
        <v>510.09399999999999</v>
      </c>
      <c r="J185" s="137">
        <v>509.05900000000003</v>
      </c>
      <c r="K185" s="138">
        <v>515.63300000000004</v>
      </c>
      <c r="L185" s="136">
        <v>229.57390198047699</v>
      </c>
      <c r="M185" s="137">
        <v>321.04781913868698</v>
      </c>
      <c r="N185" s="137">
        <v>371.042098492185</v>
      </c>
      <c r="O185" s="137">
        <v>420.48201007781103</v>
      </c>
      <c r="P185" s="137">
        <v>427.630127228307</v>
      </c>
      <c r="Q185" s="138">
        <v>464.54351220475701</v>
      </c>
      <c r="R185" s="86">
        <f t="shared" si="33"/>
        <v>7.969017067627221E-2</v>
      </c>
      <c r="S185" s="68">
        <f t="shared" si="34"/>
        <v>3.1144444143943174E-2</v>
      </c>
      <c r="T185" s="68">
        <f t="shared" si="35"/>
        <v>2.6649219474844759E-2</v>
      </c>
      <c r="U185" s="68">
        <f t="shared" si="36"/>
        <v>3.3999633654591805E-3</v>
      </c>
      <c r="V185" s="70">
        <f t="shared" si="37"/>
        <v>1.7264164812570541E-2</v>
      </c>
      <c r="W185" s="86">
        <f t="shared" si="38"/>
        <v>9.1695432483888083E-4</v>
      </c>
      <c r="X185" s="68">
        <f t="shared" si="39"/>
        <v>9.1749618561102423E-4</v>
      </c>
      <c r="Y185" s="68">
        <f t="shared" si="40"/>
        <v>9.1761937965539821E-4</v>
      </c>
      <c r="Z185" s="68">
        <f t="shared" si="41"/>
        <v>-4.0621981422320051E-4</v>
      </c>
      <c r="AA185" s="70">
        <f t="shared" si="42"/>
        <v>2.5662697462088212E-3</v>
      </c>
      <c r="AB185" s="86">
        <f t="shared" si="43"/>
        <v>86.907459311318121</v>
      </c>
      <c r="AC185" s="68">
        <f t="shared" si="44"/>
        <v>33.945039371691699</v>
      </c>
      <c r="AD185" s="68">
        <f t="shared" si="45"/>
        <v>29.041692084633802</v>
      </c>
      <c r="AE185" s="68">
        <f t="shared" si="46"/>
        <v>-8.3697624941333988</v>
      </c>
      <c r="AF185" s="70">
        <f t="shared" si="47"/>
        <v>6.7273383236797626</v>
      </c>
    </row>
    <row r="186" spans="1:32">
      <c r="A186" s="69" t="s">
        <v>1912</v>
      </c>
      <c r="B186" s="71" t="s">
        <v>1911</v>
      </c>
      <c r="C186" s="67" t="s">
        <v>1310</v>
      </c>
      <c r="D186" s="103">
        <v>-110.974847</v>
      </c>
      <c r="E186" s="106">
        <v>32.222876499999998</v>
      </c>
      <c r="F186" s="136">
        <v>723.24900000000002</v>
      </c>
      <c r="G186" s="137">
        <v>782.43499999999995</v>
      </c>
      <c r="H186" s="137">
        <v>846.48199999999997</v>
      </c>
      <c r="I186" s="137">
        <v>915.77300000000002</v>
      </c>
      <c r="J186" s="137">
        <v>982.01800000000003</v>
      </c>
      <c r="K186" s="138">
        <v>1034.367</v>
      </c>
      <c r="L186" s="136">
        <v>381.46334509776199</v>
      </c>
      <c r="M186" s="137">
        <v>489.00663804592102</v>
      </c>
      <c r="N186" s="137">
        <v>548.69153576998895</v>
      </c>
      <c r="O186" s="137">
        <v>593.93606941210999</v>
      </c>
      <c r="P186" s="137">
        <v>638.01155178551005</v>
      </c>
      <c r="Q186" s="138">
        <v>721.30190821521103</v>
      </c>
      <c r="R186" s="86">
        <f t="shared" si="33"/>
        <v>5.6384601210162241E-2</v>
      </c>
      <c r="S186" s="68">
        <f t="shared" si="34"/>
        <v>2.441066974573998E-2</v>
      </c>
      <c r="T186" s="68">
        <f t="shared" si="35"/>
        <v>1.6491792088109598E-2</v>
      </c>
      <c r="U186" s="68">
        <f t="shared" si="36"/>
        <v>1.4841827140428388E-2</v>
      </c>
      <c r="V186" s="70">
        <f t="shared" si="37"/>
        <v>2.6109356859325944E-2</v>
      </c>
      <c r="W186" s="86">
        <f t="shared" si="38"/>
        <v>1.5731458132775239E-2</v>
      </c>
      <c r="X186" s="68">
        <f t="shared" si="39"/>
        <v>1.5735617089472177E-2</v>
      </c>
      <c r="Y186" s="68">
        <f t="shared" si="40"/>
        <v>1.5735916009976494E-2</v>
      </c>
      <c r="Z186" s="68">
        <f t="shared" si="41"/>
        <v>1.3968224151347427E-2</v>
      </c>
      <c r="AA186" s="70">
        <f t="shared" si="42"/>
        <v>1.0387057254234304E-2</v>
      </c>
      <c r="AB186" s="86">
        <f t="shared" si="43"/>
        <v>3.584194213547784</v>
      </c>
      <c r="AC186" s="68">
        <f t="shared" si="44"/>
        <v>1.5513004419808738</v>
      </c>
      <c r="AD186" s="68">
        <f t="shared" si="45"/>
        <v>1.0480350859558403</v>
      </c>
      <c r="AE186" s="68">
        <f t="shared" si="46"/>
        <v>1.0625421656765646</v>
      </c>
      <c r="AF186" s="70">
        <f t="shared" si="47"/>
        <v>2.513643298604368</v>
      </c>
    </row>
    <row r="187" spans="1:32">
      <c r="A187" s="69" t="s">
        <v>1912</v>
      </c>
      <c r="B187" s="71" t="s">
        <v>1911</v>
      </c>
      <c r="C187" s="67" t="s">
        <v>1311</v>
      </c>
      <c r="D187" s="103">
        <v>-95.992751600000005</v>
      </c>
      <c r="E187" s="106">
        <v>36.156312200000002</v>
      </c>
      <c r="F187" s="136">
        <v>560.56100000000004</v>
      </c>
      <c r="G187" s="137">
        <v>607.37199999999996</v>
      </c>
      <c r="H187" s="137">
        <v>658.10599999999999</v>
      </c>
      <c r="I187" s="137">
        <v>713.07899999999995</v>
      </c>
      <c r="J187" s="137">
        <v>765.81299999999999</v>
      </c>
      <c r="K187" s="138">
        <v>807.298</v>
      </c>
      <c r="L187" s="136">
        <v>349.60772245479399</v>
      </c>
      <c r="M187" s="137">
        <v>420.80060348037301</v>
      </c>
      <c r="N187" s="137">
        <v>461.361069229419</v>
      </c>
      <c r="O187" s="137">
        <v>488.68897320156401</v>
      </c>
      <c r="P187" s="137">
        <v>499.98005086973501</v>
      </c>
      <c r="Q187" s="138">
        <v>530.68268242357999</v>
      </c>
      <c r="R187" s="86">
        <f t="shared" si="33"/>
        <v>4.072729316486115E-2</v>
      </c>
      <c r="S187" s="68">
        <f t="shared" si="34"/>
        <v>1.9277760256794788E-2</v>
      </c>
      <c r="T187" s="68">
        <f t="shared" si="35"/>
        <v>1.1846644979295287E-2</v>
      </c>
      <c r="U187" s="68">
        <f t="shared" si="36"/>
        <v>4.6209668264865457E-3</v>
      </c>
      <c r="V187" s="70">
        <f t="shared" si="37"/>
        <v>1.2281542633725703E-2</v>
      </c>
      <c r="W187" s="86">
        <f t="shared" si="38"/>
        <v>1.6040677086981321E-2</v>
      </c>
      <c r="X187" s="68">
        <f t="shared" si="39"/>
        <v>1.6044911830002104E-2</v>
      </c>
      <c r="Y187" s="68">
        <f t="shared" si="40"/>
        <v>1.604524022790435E-2</v>
      </c>
      <c r="Z187" s="68">
        <f t="shared" si="41"/>
        <v>1.4269160179060153E-2</v>
      </c>
      <c r="AA187" s="70">
        <f t="shared" si="42"/>
        <v>1.055097087866739E-2</v>
      </c>
      <c r="AB187" s="86">
        <f t="shared" si="43"/>
        <v>2.5390008753380857</v>
      </c>
      <c r="AC187" s="68">
        <f t="shared" si="44"/>
        <v>1.2014874535332527</v>
      </c>
      <c r="AD187" s="68">
        <f t="shared" si="45"/>
        <v>0.73832767917632869</v>
      </c>
      <c r="AE187" s="68">
        <f t="shared" si="46"/>
        <v>0.32384294299728777</v>
      </c>
      <c r="AF187" s="70">
        <f t="shared" si="47"/>
        <v>1.1640201432606823</v>
      </c>
    </row>
    <row r="188" spans="1:32">
      <c r="A188" s="69" t="s">
        <v>1912</v>
      </c>
      <c r="B188" s="71" t="s">
        <v>1911</v>
      </c>
      <c r="C188" s="67" t="s">
        <v>1730</v>
      </c>
      <c r="D188" s="103">
        <v>-93.21772</v>
      </c>
      <c r="E188" s="106">
        <v>44.731909399999999</v>
      </c>
      <c r="F188" s="136">
        <v>202.91300000000001</v>
      </c>
      <c r="G188" s="137">
        <v>259.74799999999999</v>
      </c>
      <c r="H188" s="137">
        <v>332.524</v>
      </c>
      <c r="I188" s="137">
        <v>425.69099999999997</v>
      </c>
      <c r="J188" s="137">
        <v>537.44600000000003</v>
      </c>
      <c r="K188" s="138">
        <v>618.68600000000004</v>
      </c>
      <c r="L188" s="136">
        <v>118.99575411222899</v>
      </c>
      <c r="M188" s="137">
        <v>138.452269677781</v>
      </c>
      <c r="N188" s="137">
        <v>179.832964359454</v>
      </c>
      <c r="O188" s="137">
        <v>193.901548799316</v>
      </c>
      <c r="P188" s="137">
        <v>203.14670663163301</v>
      </c>
      <c r="Q188" s="138">
        <v>236.487707952546</v>
      </c>
      <c r="R188" s="86">
        <f t="shared" si="33"/>
        <v>3.2701192930298842E-2</v>
      </c>
      <c r="S188" s="68">
        <f t="shared" si="34"/>
        <v>5.9776116026090419E-2</v>
      </c>
      <c r="T188" s="68">
        <f t="shared" si="35"/>
        <v>1.564627985750312E-2</v>
      </c>
      <c r="U188" s="68">
        <f t="shared" si="36"/>
        <v>9.5359298464248454E-3</v>
      </c>
      <c r="V188" s="70">
        <f t="shared" si="37"/>
        <v>3.2824555094924976E-2</v>
      </c>
      <c r="W188" s="86">
        <f t="shared" si="38"/>
        <v>4.938692289763983E-2</v>
      </c>
      <c r="X188" s="68">
        <f t="shared" si="39"/>
        <v>4.9400021540744063E-2</v>
      </c>
      <c r="Y188" s="68">
        <f t="shared" si="40"/>
        <v>4.940033860388339E-2</v>
      </c>
      <c r="Z188" s="68">
        <f t="shared" si="41"/>
        <v>4.662291177540219E-2</v>
      </c>
      <c r="AA188" s="70">
        <f t="shared" si="42"/>
        <v>2.8153916870236821E-2</v>
      </c>
      <c r="AB188" s="86">
        <f t="shared" si="43"/>
        <v>0.66214274977357646</v>
      </c>
      <c r="AC188" s="68">
        <f t="shared" si="44"/>
        <v>1.2100423069003801</v>
      </c>
      <c r="AD188" s="68">
        <f t="shared" si="45"/>
        <v>0.31672414197325272</v>
      </c>
      <c r="AE188" s="68">
        <f t="shared" si="46"/>
        <v>0.20453312509442861</v>
      </c>
      <c r="AF188" s="70">
        <f t="shared" si="47"/>
        <v>1.1658965694263936</v>
      </c>
    </row>
    <row r="189" spans="1:32">
      <c r="A189" s="69" t="s">
        <v>1912</v>
      </c>
      <c r="B189" s="71" t="s">
        <v>1911</v>
      </c>
      <c r="C189" s="67" t="s">
        <v>1731</v>
      </c>
      <c r="D189" s="103">
        <v>-76.028085599999997</v>
      </c>
      <c r="E189" s="106">
        <v>36.8509423</v>
      </c>
      <c r="F189" s="136">
        <v>1395.546</v>
      </c>
      <c r="G189" s="137">
        <v>1417.9960000000001</v>
      </c>
      <c r="H189" s="137">
        <v>1440.8119999999999</v>
      </c>
      <c r="I189" s="137">
        <v>1463.9960000000001</v>
      </c>
      <c r="J189" s="137">
        <v>1477.248</v>
      </c>
      <c r="K189" s="138">
        <v>1505.3420000000001</v>
      </c>
      <c r="L189" s="136">
        <v>534.20015620873403</v>
      </c>
      <c r="M189" s="137">
        <v>579.96944056579696</v>
      </c>
      <c r="N189" s="137">
        <v>613.02333311299003</v>
      </c>
      <c r="O189" s="137">
        <v>625.19681147120502</v>
      </c>
      <c r="P189" s="137">
        <v>631.20611930506095</v>
      </c>
      <c r="Q189" s="138">
        <v>648.200177430954</v>
      </c>
      <c r="R189" s="86">
        <f t="shared" si="33"/>
        <v>1.7135631214296756E-2</v>
      </c>
      <c r="S189" s="68">
        <f t="shared" si="34"/>
        <v>1.1398494553418851E-2</v>
      </c>
      <c r="T189" s="68">
        <f t="shared" si="35"/>
        <v>3.9716199043833868E-3</v>
      </c>
      <c r="U189" s="68">
        <f t="shared" si="36"/>
        <v>1.922373154691849E-3</v>
      </c>
      <c r="V189" s="70">
        <f t="shared" si="37"/>
        <v>5.384630346931046E-3</v>
      </c>
      <c r="W189" s="86">
        <f t="shared" si="38"/>
        <v>3.1917741369705127E-3</v>
      </c>
      <c r="X189" s="68">
        <f t="shared" si="39"/>
        <v>3.1924472639427957E-3</v>
      </c>
      <c r="Y189" s="68">
        <f t="shared" si="40"/>
        <v>3.1925679487500463E-3</v>
      </c>
      <c r="Z189" s="68">
        <f t="shared" si="41"/>
        <v>1.8022428161595337E-3</v>
      </c>
      <c r="AA189" s="70">
        <f t="shared" si="42"/>
        <v>3.7678435068673132E-3</v>
      </c>
      <c r="AB189" s="86">
        <f t="shared" si="43"/>
        <v>5.3686854015808025</v>
      </c>
      <c r="AC189" s="68">
        <f t="shared" si="44"/>
        <v>3.5704566468989278</v>
      </c>
      <c r="AD189" s="68">
        <f t="shared" si="45"/>
        <v>1.2440204776027883</v>
      </c>
      <c r="AE189" s="68">
        <f t="shared" si="46"/>
        <v>1.0666560229593842</v>
      </c>
      <c r="AF189" s="70">
        <f t="shared" si="47"/>
        <v>1.4291013777820016</v>
      </c>
    </row>
    <row r="190" spans="1:32">
      <c r="A190" s="69" t="s">
        <v>1912</v>
      </c>
      <c r="B190" s="71" t="s">
        <v>1911</v>
      </c>
      <c r="C190" s="67" t="s">
        <v>1312</v>
      </c>
      <c r="D190" s="103">
        <v>-119.292058</v>
      </c>
      <c r="E190" s="106">
        <v>36.330228400000003</v>
      </c>
      <c r="F190" s="136">
        <v>121.85899999999999</v>
      </c>
      <c r="G190" s="137">
        <v>164.75899999999999</v>
      </c>
      <c r="H190" s="137">
        <v>222.78</v>
      </c>
      <c r="I190" s="137">
        <v>301.23500000000001</v>
      </c>
      <c r="J190" s="137">
        <v>401.041</v>
      </c>
      <c r="K190" s="138">
        <v>475.18400000000003</v>
      </c>
      <c r="L190" s="136">
        <v>58.965948250708401</v>
      </c>
      <c r="M190" s="137">
        <v>68.400064305484705</v>
      </c>
      <c r="N190" s="137">
        <v>77.629553855445707</v>
      </c>
      <c r="O190" s="137">
        <v>79.865490123027499</v>
      </c>
      <c r="P190" s="137">
        <v>82.779481471446203</v>
      </c>
      <c r="Q190" s="138">
        <v>89.406720608629698</v>
      </c>
      <c r="R190" s="86">
        <f t="shared" si="33"/>
        <v>3.1998522315505935E-2</v>
      </c>
      <c r="S190" s="68">
        <f t="shared" si="34"/>
        <v>2.6986786178272437E-2</v>
      </c>
      <c r="T190" s="68">
        <f t="shared" si="35"/>
        <v>5.7605284496297319E-3</v>
      </c>
      <c r="U190" s="68">
        <f t="shared" si="36"/>
        <v>7.2972477697936713E-3</v>
      </c>
      <c r="V190" s="70">
        <f t="shared" si="37"/>
        <v>1.6011791858033038E-2</v>
      </c>
      <c r="W190" s="86">
        <f t="shared" si="38"/>
        <v>6.032383229332916E-2</v>
      </c>
      <c r="X190" s="68">
        <f t="shared" si="39"/>
        <v>6.0340187460382319E-2</v>
      </c>
      <c r="Y190" s="68">
        <f t="shared" si="40"/>
        <v>6.0341190723402306E-2</v>
      </c>
      <c r="Z190" s="68">
        <f t="shared" si="41"/>
        <v>5.7234595086988006E-2</v>
      </c>
      <c r="AA190" s="70">
        <f t="shared" si="42"/>
        <v>3.3927686195784311E-2</v>
      </c>
      <c r="AB190" s="86">
        <f t="shared" si="43"/>
        <v>0.53044578069759762</v>
      </c>
      <c r="AC190" s="68">
        <f t="shared" si="44"/>
        <v>0.44724398968748991</v>
      </c>
      <c r="AD190" s="68">
        <f t="shared" si="45"/>
        <v>9.546593927911351E-2</v>
      </c>
      <c r="AE190" s="68">
        <f t="shared" si="46"/>
        <v>0.12749715025856212</v>
      </c>
      <c r="AF190" s="70">
        <f t="shared" si="47"/>
        <v>0.47193881025764101</v>
      </c>
    </row>
    <row r="191" spans="1:32">
      <c r="A191" s="69" t="s">
        <v>1912</v>
      </c>
      <c r="B191" s="71" t="s">
        <v>1911</v>
      </c>
      <c r="C191" s="67" t="s">
        <v>1313</v>
      </c>
      <c r="D191" s="103">
        <v>-97.337544800000003</v>
      </c>
      <c r="E191" s="106">
        <v>37.692236100000002</v>
      </c>
      <c r="F191" s="136">
        <v>423.49</v>
      </c>
      <c r="G191" s="137">
        <v>448.12799999999999</v>
      </c>
      <c r="H191" s="137">
        <v>474.20600000000002</v>
      </c>
      <c r="I191" s="137">
        <v>501.80099999999999</v>
      </c>
      <c r="J191" s="137">
        <v>526.68200000000002</v>
      </c>
      <c r="K191" s="138">
        <v>548.32299999999998</v>
      </c>
      <c r="L191" s="136">
        <v>278.10451651696297</v>
      </c>
      <c r="M191" s="137">
        <v>333.55970354853503</v>
      </c>
      <c r="N191" s="137">
        <v>366.11938104401003</v>
      </c>
      <c r="O191" s="137">
        <v>400.27591126802599</v>
      </c>
      <c r="P191" s="137">
        <v>408.110278721778</v>
      </c>
      <c r="Q191" s="138">
        <v>437.18960977101801</v>
      </c>
      <c r="R191" s="86">
        <f t="shared" si="33"/>
        <v>3.988082446563903E-2</v>
      </c>
      <c r="S191" s="68">
        <f t="shared" si="34"/>
        <v>1.952254852675114E-2</v>
      </c>
      <c r="T191" s="68">
        <f t="shared" si="35"/>
        <v>1.8658684567103057E-2</v>
      </c>
      <c r="U191" s="68">
        <f t="shared" si="36"/>
        <v>3.9144836015405846E-3</v>
      </c>
      <c r="V191" s="70">
        <f t="shared" si="37"/>
        <v>1.4250722202007723E-2</v>
      </c>
      <c r="W191" s="86">
        <f t="shared" si="38"/>
        <v>1.1309800965941507E-2</v>
      </c>
      <c r="X191" s="68">
        <f t="shared" si="39"/>
        <v>1.1312584109637713E-2</v>
      </c>
      <c r="Y191" s="68">
        <f t="shared" si="40"/>
        <v>1.1312360063165793E-2</v>
      </c>
      <c r="Z191" s="68">
        <f t="shared" si="41"/>
        <v>9.6786648193976123E-3</v>
      </c>
      <c r="AA191" s="70">
        <f t="shared" si="42"/>
        <v>8.0535157031679638E-3</v>
      </c>
      <c r="AB191" s="86">
        <f t="shared" si="43"/>
        <v>3.5262180639373497</v>
      </c>
      <c r="AC191" s="68">
        <f t="shared" si="44"/>
        <v>1.7257373149711197</v>
      </c>
      <c r="AD191" s="68">
        <f t="shared" si="45"/>
        <v>1.6494068844093508</v>
      </c>
      <c r="AE191" s="68">
        <f t="shared" si="46"/>
        <v>0.40444458761453594</v>
      </c>
      <c r="AF191" s="70">
        <f t="shared" si="47"/>
        <v>1.7695032489229519</v>
      </c>
    </row>
    <row r="192" spans="1:32">
      <c r="A192" s="69" t="s">
        <v>1912</v>
      </c>
      <c r="B192" s="71" t="s">
        <v>1911</v>
      </c>
      <c r="C192" s="67" t="s">
        <v>1314</v>
      </c>
      <c r="D192" s="103">
        <v>-80.244051799999994</v>
      </c>
      <c r="E192" s="106">
        <v>36.099813099999999</v>
      </c>
      <c r="F192" s="136">
        <v>301.28699999999998</v>
      </c>
      <c r="G192" s="137">
        <v>344.375</v>
      </c>
      <c r="H192" s="137">
        <v>393.64</v>
      </c>
      <c r="I192" s="137">
        <v>449.952</v>
      </c>
      <c r="J192" s="137">
        <v>508.95699999999999</v>
      </c>
      <c r="K192" s="138">
        <v>551.88699999999994</v>
      </c>
      <c r="L192" s="136">
        <v>34.973655490107902</v>
      </c>
      <c r="M192" s="137">
        <v>39.2719411337008</v>
      </c>
      <c r="N192" s="137">
        <v>41.462772832114801</v>
      </c>
      <c r="O192" s="137">
        <v>44.387448440999698</v>
      </c>
      <c r="P192" s="137">
        <v>49.772799332961497</v>
      </c>
      <c r="Q192" s="138">
        <v>65.719852385786496</v>
      </c>
      <c r="R192" s="86">
        <f t="shared" si="33"/>
        <v>2.4580133722702468E-2</v>
      </c>
      <c r="S192" s="68">
        <f t="shared" si="34"/>
        <v>1.1157236618151083E-2</v>
      </c>
      <c r="T192" s="68">
        <f t="shared" si="35"/>
        <v>1.4107477185508454E-2</v>
      </c>
      <c r="U192" s="68">
        <f t="shared" si="36"/>
        <v>2.426519694692552E-2</v>
      </c>
      <c r="V192" s="70">
        <f t="shared" si="37"/>
        <v>6.4079389813480853E-2</v>
      </c>
      <c r="W192" s="86">
        <f t="shared" si="38"/>
        <v>2.6733576213500622E-2</v>
      </c>
      <c r="X192" s="68">
        <f t="shared" si="39"/>
        <v>2.6741121224721155E-2</v>
      </c>
      <c r="Y192" s="68">
        <f t="shared" si="40"/>
        <v>2.6740824875524101E-2</v>
      </c>
      <c r="Z192" s="68">
        <f t="shared" si="41"/>
        <v>2.4644524640443595E-2</v>
      </c>
      <c r="AA192" s="70">
        <f t="shared" si="42"/>
        <v>1.6195956313112513E-2</v>
      </c>
      <c r="AB192" s="86">
        <f t="shared" si="43"/>
        <v>0.91944802021247529</v>
      </c>
      <c r="AC192" s="68">
        <f t="shared" si="44"/>
        <v>0.41723144382729321</v>
      </c>
      <c r="AD192" s="68">
        <f t="shared" si="45"/>
        <v>0.52756327642013168</v>
      </c>
      <c r="AE192" s="68">
        <f t="shared" si="46"/>
        <v>0.98460803366864014</v>
      </c>
      <c r="AF192" s="70">
        <f t="shared" si="47"/>
        <v>3.9565054742461316</v>
      </c>
    </row>
    <row r="193" spans="1:32">
      <c r="A193" s="69" t="s">
        <v>1912</v>
      </c>
      <c r="B193" s="71" t="s">
        <v>1911</v>
      </c>
      <c r="C193" s="67" t="s">
        <v>1315</v>
      </c>
      <c r="D193" s="103">
        <v>-71.801887699999995</v>
      </c>
      <c r="E193" s="106">
        <v>42.262562099999997</v>
      </c>
      <c r="F193" s="136">
        <v>431.20699999999999</v>
      </c>
      <c r="G193" s="137">
        <v>458.73</v>
      </c>
      <c r="H193" s="137">
        <v>488.01799999999997</v>
      </c>
      <c r="I193" s="137">
        <v>519.17499999999995</v>
      </c>
      <c r="J193" s="137">
        <v>547.74300000000005</v>
      </c>
      <c r="K193" s="138">
        <v>571.85599999999999</v>
      </c>
      <c r="L193" s="136">
        <v>33.231793263003503</v>
      </c>
      <c r="M193" s="137">
        <v>36.269950034198303</v>
      </c>
      <c r="N193" s="137">
        <v>40.290129812997002</v>
      </c>
      <c r="O193" s="137">
        <v>42.188930410347702</v>
      </c>
      <c r="P193" s="137">
        <v>47.881021160914003</v>
      </c>
      <c r="Q193" s="138">
        <v>67.198405989441696</v>
      </c>
      <c r="R193" s="86">
        <f t="shared" si="33"/>
        <v>1.8284639334086961E-2</v>
      </c>
      <c r="S193" s="68">
        <f t="shared" si="34"/>
        <v>2.2168102106609695E-2</v>
      </c>
      <c r="T193" s="68">
        <f t="shared" si="35"/>
        <v>9.4256365326386947E-3</v>
      </c>
      <c r="U193" s="68">
        <f t="shared" si="36"/>
        <v>2.6983811607464686E-2</v>
      </c>
      <c r="V193" s="70">
        <f t="shared" si="37"/>
        <v>8.0689109631173719E-2</v>
      </c>
      <c r="W193" s="86">
        <f t="shared" si="38"/>
        <v>1.2374709691782965E-2</v>
      </c>
      <c r="X193" s="68">
        <f t="shared" si="39"/>
        <v>1.2378097746127012E-2</v>
      </c>
      <c r="Y193" s="68">
        <f t="shared" si="40"/>
        <v>1.2377744562047552E-2</v>
      </c>
      <c r="Z193" s="68">
        <f t="shared" si="41"/>
        <v>1.0713037122431716E-2</v>
      </c>
      <c r="AA193" s="70">
        <f t="shared" si="42"/>
        <v>8.6162025185875964E-3</v>
      </c>
      <c r="AB193" s="86">
        <f t="shared" si="43"/>
        <v>1.4775812758038516</v>
      </c>
      <c r="AC193" s="68">
        <f t="shared" si="44"/>
        <v>1.7909134797021522</v>
      </c>
      <c r="AD193" s="68">
        <f t="shared" si="45"/>
        <v>0.76149871128698476</v>
      </c>
      <c r="AE193" s="68">
        <f t="shared" si="46"/>
        <v>2.5187826102986306</v>
      </c>
      <c r="AF193" s="70">
        <f t="shared" si="47"/>
        <v>9.3648111748887501</v>
      </c>
    </row>
    <row r="194" spans="1:32" ht="15.75" thickBot="1">
      <c r="A194" s="72" t="s">
        <v>1912</v>
      </c>
      <c r="B194" s="119" t="s">
        <v>1911</v>
      </c>
      <c r="C194" s="73" t="s">
        <v>1316</v>
      </c>
      <c r="D194" s="120">
        <v>-80.652016099999997</v>
      </c>
      <c r="E194" s="121">
        <v>41.103578599999999</v>
      </c>
      <c r="F194" s="142">
        <v>416.66699999999997</v>
      </c>
      <c r="G194" s="143">
        <v>401.47500000000002</v>
      </c>
      <c r="H194" s="143">
        <v>386.83300000000003</v>
      </c>
      <c r="I194" s="143">
        <v>372.72500000000002</v>
      </c>
      <c r="J194" s="143">
        <v>357.21300000000002</v>
      </c>
      <c r="K194" s="144">
        <v>353.94400000000002</v>
      </c>
      <c r="L194" s="142">
        <v>137.65133312072501</v>
      </c>
      <c r="M194" s="143">
        <v>165.48742459322</v>
      </c>
      <c r="N194" s="143">
        <v>214.64058673643899</v>
      </c>
      <c r="O194" s="143">
        <v>250.93142814348499</v>
      </c>
      <c r="P194" s="143">
        <v>252.712394284417</v>
      </c>
      <c r="Q194" s="144">
        <v>274.99940152889002</v>
      </c>
      <c r="R194" s="87">
        <f t="shared" si="33"/>
        <v>4.0444347092638416E-2</v>
      </c>
      <c r="S194" s="74">
        <f t="shared" si="34"/>
        <v>5.9404105495074321E-2</v>
      </c>
      <c r="T194" s="74">
        <f t="shared" si="35"/>
        <v>3.3815451177095571E-2</v>
      </c>
      <c r="U194" s="74">
        <f t="shared" si="36"/>
        <v>1.419484322158032E-3</v>
      </c>
      <c r="V194" s="75">
        <f t="shared" si="37"/>
        <v>1.7638238367834021E-2</v>
      </c>
      <c r="W194" s="87">
        <f t="shared" si="38"/>
        <v>-7.428415336072464E-3</v>
      </c>
      <c r="X194" s="74">
        <f t="shared" si="39"/>
        <v>-7.4304379198176186E-3</v>
      </c>
      <c r="Y194" s="74">
        <f t="shared" si="40"/>
        <v>-7.43043860680076E-3</v>
      </c>
      <c r="Z194" s="74">
        <f t="shared" si="41"/>
        <v>-8.5017279594878266E-3</v>
      </c>
      <c r="AA194" s="75">
        <f t="shared" si="42"/>
        <v>-1.8387067974666468E-3</v>
      </c>
      <c r="AB194" s="87">
        <f t="shared" si="43"/>
        <v>-5.4445457426485344</v>
      </c>
      <c r="AC194" s="74">
        <f t="shared" si="44"/>
        <v>-7.9946977736855116</v>
      </c>
      <c r="AD194" s="74">
        <f t="shared" si="45"/>
        <v>-4.5509360841963957</v>
      </c>
      <c r="AE194" s="74">
        <f t="shared" si="46"/>
        <v>-0.16696421350131588</v>
      </c>
      <c r="AF194" s="75">
        <f t="shared" si="47"/>
        <v>-9.5927411548898505</v>
      </c>
    </row>
  </sheetData>
  <mergeCells count="10">
    <mergeCell ref="L1:Q1"/>
    <mergeCell ref="R1:V1"/>
    <mergeCell ref="W1:AA1"/>
    <mergeCell ref="AB1:AF1"/>
    <mergeCell ref="A1:A2"/>
    <mergeCell ref="B1:B2"/>
    <mergeCell ref="C1:C2"/>
    <mergeCell ref="D1:D2"/>
    <mergeCell ref="E1:E2"/>
    <mergeCell ref="F1:K1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AF17"/>
  <sheetViews>
    <sheetView topLeftCell="D1" zoomScaleNormal="100" workbookViewId="0">
      <selection activeCell="B3" sqref="B3:Q17"/>
    </sheetView>
  </sheetViews>
  <sheetFormatPr defaultColWidth="9" defaultRowHeight="12.75"/>
  <cols>
    <col min="1" max="1" width="9.28515625" style="123" customWidth="1"/>
    <col min="2" max="2" width="24.7109375" style="13" customWidth="1"/>
    <col min="3" max="3" width="20.7109375" style="124" customWidth="1"/>
    <col min="4" max="5" width="12.7109375" style="124" customWidth="1"/>
    <col min="6" max="32" width="10.7109375" style="13" customWidth="1"/>
    <col min="33" max="16384" width="9" style="13"/>
  </cols>
  <sheetData>
    <row r="1" spans="1:32" ht="15" customHeight="1">
      <c r="A1" s="160" t="s">
        <v>1753</v>
      </c>
      <c r="B1" s="162" t="s">
        <v>15</v>
      </c>
      <c r="C1" s="164" t="s">
        <v>16</v>
      </c>
      <c r="D1" s="166" t="s">
        <v>1752</v>
      </c>
      <c r="E1" s="168" t="s">
        <v>1751</v>
      </c>
      <c r="F1" s="170" t="s">
        <v>1807</v>
      </c>
      <c r="G1" s="171"/>
      <c r="H1" s="171"/>
      <c r="I1" s="171"/>
      <c r="J1" s="171"/>
      <c r="K1" s="172"/>
      <c r="L1" s="154" t="s">
        <v>1808</v>
      </c>
      <c r="M1" s="155"/>
      <c r="N1" s="155"/>
      <c r="O1" s="155"/>
      <c r="P1" s="155"/>
      <c r="Q1" s="156"/>
      <c r="R1" s="159" t="s">
        <v>2</v>
      </c>
      <c r="S1" s="157"/>
      <c r="T1" s="157"/>
      <c r="U1" s="157"/>
      <c r="V1" s="158"/>
      <c r="W1" s="159" t="s">
        <v>1</v>
      </c>
      <c r="X1" s="157"/>
      <c r="Y1" s="157"/>
      <c r="Z1" s="157"/>
      <c r="AA1" s="158"/>
      <c r="AB1" s="159" t="s">
        <v>3</v>
      </c>
      <c r="AC1" s="157"/>
      <c r="AD1" s="157"/>
      <c r="AE1" s="157"/>
      <c r="AF1" s="158"/>
    </row>
    <row r="2" spans="1:32" s="123" customFormat="1" ht="15" customHeight="1" thickBot="1">
      <c r="A2" s="161"/>
      <c r="B2" s="163"/>
      <c r="C2" s="165"/>
      <c r="D2" s="167"/>
      <c r="E2" s="169"/>
      <c r="F2" s="78" t="s">
        <v>17</v>
      </c>
      <c r="G2" s="76" t="s">
        <v>18</v>
      </c>
      <c r="H2" s="76" t="s">
        <v>19</v>
      </c>
      <c r="I2" s="76" t="s">
        <v>20</v>
      </c>
      <c r="J2" s="76" t="s">
        <v>21</v>
      </c>
      <c r="K2" s="79" t="s">
        <v>22</v>
      </c>
      <c r="L2" s="80" t="s">
        <v>23</v>
      </c>
      <c r="M2" s="77" t="s">
        <v>24</v>
      </c>
      <c r="N2" s="77" t="s">
        <v>25</v>
      </c>
      <c r="O2" s="77" t="s">
        <v>26</v>
      </c>
      <c r="P2" s="77" t="s">
        <v>27</v>
      </c>
      <c r="Q2" s="98" t="s">
        <v>28</v>
      </c>
      <c r="R2" s="125" t="s">
        <v>4</v>
      </c>
      <c r="S2" s="94" t="s">
        <v>5</v>
      </c>
      <c r="T2" s="95" t="s">
        <v>6</v>
      </c>
      <c r="U2" s="94" t="s">
        <v>7</v>
      </c>
      <c r="V2" s="126" t="s">
        <v>8</v>
      </c>
      <c r="W2" s="99" t="s">
        <v>4</v>
      </c>
      <c r="X2" s="96" t="s">
        <v>5</v>
      </c>
      <c r="Y2" s="97" t="s">
        <v>6</v>
      </c>
      <c r="Z2" s="96" t="s">
        <v>7</v>
      </c>
      <c r="AA2" s="89" t="s">
        <v>8</v>
      </c>
      <c r="AB2" s="125" t="s">
        <v>4</v>
      </c>
      <c r="AC2" s="94" t="s">
        <v>5</v>
      </c>
      <c r="AD2" s="95" t="s">
        <v>6</v>
      </c>
      <c r="AE2" s="94" t="s">
        <v>7</v>
      </c>
      <c r="AF2" s="126" t="s">
        <v>8</v>
      </c>
    </row>
    <row r="3" spans="1:32">
      <c r="A3" s="69" t="s">
        <v>1913</v>
      </c>
      <c r="B3" s="67" t="s">
        <v>1317</v>
      </c>
      <c r="C3" s="67" t="s">
        <v>1414</v>
      </c>
      <c r="D3" s="68">
        <v>138.59993119999999</v>
      </c>
      <c r="E3" s="70">
        <v>-34.928180500000003</v>
      </c>
      <c r="F3" s="130">
        <v>1121.5730000000001</v>
      </c>
      <c r="G3" s="131">
        <v>1154.8630000000001</v>
      </c>
      <c r="H3" s="131">
        <v>1221.6389999999999</v>
      </c>
      <c r="I3" s="131">
        <v>1283.8050000000001</v>
      </c>
      <c r="J3" s="131">
        <v>1336.403</v>
      </c>
      <c r="K3" s="132">
        <v>1392.943</v>
      </c>
      <c r="L3" s="130">
        <v>540.375165395615</v>
      </c>
      <c r="M3" s="131">
        <v>568.19073622671101</v>
      </c>
      <c r="N3" s="131">
        <v>584.09061989862698</v>
      </c>
      <c r="O3" s="131">
        <v>598.74129230653398</v>
      </c>
      <c r="P3" s="131">
        <v>604.07380954383405</v>
      </c>
      <c r="Q3" s="131">
        <v>620.84422839101001</v>
      </c>
      <c r="R3" s="90">
        <f>(M3-L3)/L3/5</f>
        <v>1.0294910873904394E-2</v>
      </c>
      <c r="S3" s="91">
        <f t="shared" ref="S3:V3" si="0">(N3-M3)/M3/5</f>
        <v>5.5966712085118676E-3</v>
      </c>
      <c r="T3" s="91">
        <f t="shared" si="0"/>
        <v>5.0165751370736689E-3</v>
      </c>
      <c r="U3" s="91">
        <f t="shared" si="0"/>
        <v>1.7812425185367072E-3</v>
      </c>
      <c r="V3" s="92">
        <f t="shared" si="0"/>
        <v>5.5524403085245927E-3</v>
      </c>
      <c r="W3" s="90">
        <f>LN(G3/F3)/5</f>
        <v>5.8499115929268848E-3</v>
      </c>
      <c r="X3" s="91">
        <f t="shared" ref="X3:AA3" si="1">LN(H3/G3)/5</f>
        <v>1.1242335507326794E-2</v>
      </c>
      <c r="Y3" s="91">
        <f t="shared" si="1"/>
        <v>9.926984963821715E-3</v>
      </c>
      <c r="Z3" s="91">
        <f t="shared" si="1"/>
        <v>8.0306703518434764E-3</v>
      </c>
      <c r="AA3" s="92">
        <f t="shared" si="1"/>
        <v>8.2874197491067132E-3</v>
      </c>
      <c r="AB3" s="90">
        <f>R3/W3</f>
        <v>1.7598404198709512</v>
      </c>
      <c r="AC3" s="91">
        <f t="shared" ref="AC3:AF3" si="2">S3/X3</f>
        <v>0.49782104482333189</v>
      </c>
      <c r="AD3" s="91">
        <f t="shared" si="2"/>
        <v>0.50534730891164514</v>
      </c>
      <c r="AE3" s="91">
        <f t="shared" si="2"/>
        <v>0.22180496029547708</v>
      </c>
      <c r="AF3" s="92">
        <f t="shared" si="2"/>
        <v>0.66998420215448606</v>
      </c>
    </row>
    <row r="4" spans="1:32">
      <c r="A4" s="69" t="s">
        <v>1913</v>
      </c>
      <c r="B4" s="67" t="s">
        <v>1317</v>
      </c>
      <c r="C4" s="67" t="s">
        <v>1415</v>
      </c>
      <c r="D4" s="68">
        <v>153.02350089999999</v>
      </c>
      <c r="E4" s="70">
        <v>-27.468962300000001</v>
      </c>
      <c r="F4" s="130">
        <v>1611.4110000000001</v>
      </c>
      <c r="G4" s="131">
        <v>1785.7</v>
      </c>
      <c r="H4" s="131">
        <v>2008.7370000000001</v>
      </c>
      <c r="I4" s="131">
        <v>2212.8890000000001</v>
      </c>
      <c r="J4" s="131">
        <v>2406.1819999999998</v>
      </c>
      <c r="K4" s="132">
        <v>2568.1729999999998</v>
      </c>
      <c r="L4" s="130">
        <v>675.37848151191599</v>
      </c>
      <c r="M4" s="131">
        <v>760.75521175175697</v>
      </c>
      <c r="N4" s="131">
        <v>829.88989335391602</v>
      </c>
      <c r="O4" s="131">
        <v>851.43875778490201</v>
      </c>
      <c r="P4" s="131">
        <v>882.24265551096005</v>
      </c>
      <c r="Q4" s="131">
        <v>931.40967599204498</v>
      </c>
      <c r="R4" s="86">
        <f t="shared" ref="R4:R17" si="3">(M4-L4)/L4/5</f>
        <v>2.5282632650277782E-2</v>
      </c>
      <c r="S4" s="68">
        <f t="shared" ref="S4:S17" si="4">(N4-M4)/M4/5</f>
        <v>1.8175276497407283E-2</v>
      </c>
      <c r="T4" s="68">
        <f t="shared" ref="T4:T17" si="5">(O4-N4)/N4/5</f>
        <v>5.1931863741341471E-3</v>
      </c>
      <c r="U4" s="68">
        <f t="shared" ref="U4:U17" si="6">(P4-O4)/O4/5</f>
        <v>7.23572833498848E-3</v>
      </c>
      <c r="V4" s="70">
        <f t="shared" ref="V4:V17" si="7">(Q4-P4)/P4/5</f>
        <v>1.114591777533344E-2</v>
      </c>
      <c r="W4" s="86">
        <f t="shared" ref="W4:W17" si="8">LN(G4/F4)/5</f>
        <v>2.0540060504222659E-2</v>
      </c>
      <c r="X4" s="68">
        <f t="shared" ref="X4:X17" si="9">LN(H4/G4)/5</f>
        <v>2.3539134228265968E-2</v>
      </c>
      <c r="Y4" s="68">
        <f t="shared" ref="Y4:Y17" si="10">LN(I4/H4)/5</f>
        <v>1.9358547058465951E-2</v>
      </c>
      <c r="Z4" s="68">
        <f t="shared" ref="Z4:Z17" si="11">LN(J4/I4)/5</f>
        <v>1.6748471451956411E-2</v>
      </c>
      <c r="AA4" s="70">
        <f t="shared" ref="AA4:AA17" si="12">LN(K4/J4)/5</f>
        <v>1.3030698449096481E-2</v>
      </c>
      <c r="AB4" s="86">
        <f t="shared" ref="AB4:AB17" si="13">R4/W4</f>
        <v>1.2308937768260293</v>
      </c>
      <c r="AC4" s="68">
        <f t="shared" ref="AC4:AC17" si="14">S4/X4</f>
        <v>0.77213020330978333</v>
      </c>
      <c r="AD4" s="68">
        <f t="shared" ref="AD4:AD17" si="15">T4/Y4</f>
        <v>0.26826323062623875</v>
      </c>
      <c r="AE4" s="68">
        <f t="shared" ref="AE4:AE17" si="16">U4/Z4</f>
        <v>0.43202320616209217</v>
      </c>
      <c r="AF4" s="70">
        <f t="shared" ref="AF4:AF17" si="17">V4/AA4</f>
        <v>0.85535843062244088</v>
      </c>
    </row>
    <row r="5" spans="1:32">
      <c r="A5" s="69" t="s">
        <v>1913</v>
      </c>
      <c r="B5" s="67" t="s">
        <v>1317</v>
      </c>
      <c r="C5" s="67" t="s">
        <v>1416</v>
      </c>
      <c r="D5" s="68">
        <v>149.1012676</v>
      </c>
      <c r="E5" s="70">
        <v>-35.297590599999999</v>
      </c>
      <c r="F5" s="130">
        <v>343.65499999999997</v>
      </c>
      <c r="G5" s="131">
        <v>366.339</v>
      </c>
      <c r="H5" s="131">
        <v>397.69200000000001</v>
      </c>
      <c r="I5" s="131">
        <v>428.84300000000002</v>
      </c>
      <c r="J5" s="131">
        <v>457.33</v>
      </c>
      <c r="K5" s="132">
        <v>482.98599999999999</v>
      </c>
      <c r="L5" s="130">
        <v>155.73495279178999</v>
      </c>
      <c r="M5" s="131">
        <v>168.411477488472</v>
      </c>
      <c r="N5" s="131">
        <v>179.51539687731901</v>
      </c>
      <c r="O5" s="131">
        <v>186.92475816228799</v>
      </c>
      <c r="P5" s="131">
        <v>194.13033595201199</v>
      </c>
      <c r="Q5" s="131">
        <v>212.700189048114</v>
      </c>
      <c r="R5" s="86">
        <f t="shared" si="3"/>
        <v>1.6279614138554884E-2</v>
      </c>
      <c r="S5" s="68">
        <f t="shared" si="4"/>
        <v>1.3186653967342674E-2</v>
      </c>
      <c r="T5" s="68">
        <f t="shared" si="5"/>
        <v>8.2548476775310201E-3</v>
      </c>
      <c r="U5" s="68">
        <f t="shared" si="6"/>
        <v>7.7096023668176946E-3</v>
      </c>
      <c r="V5" s="70">
        <f t="shared" si="7"/>
        <v>1.9131325359363082E-2</v>
      </c>
      <c r="W5" s="86">
        <f t="shared" si="8"/>
        <v>1.2784177414949837E-2</v>
      </c>
      <c r="X5" s="68">
        <f t="shared" si="9"/>
        <v>1.6423740424509774E-2</v>
      </c>
      <c r="Y5" s="68">
        <f t="shared" si="10"/>
        <v>1.5082609646680484E-2</v>
      </c>
      <c r="Z5" s="68">
        <f t="shared" si="11"/>
        <v>1.2862869276354124E-2</v>
      </c>
      <c r="AA5" s="70">
        <f t="shared" si="12"/>
        <v>1.0916487352763477E-2</v>
      </c>
      <c r="AB5" s="86">
        <f t="shared" si="13"/>
        <v>1.2734189780186778</v>
      </c>
      <c r="AC5" s="68">
        <f t="shared" si="14"/>
        <v>0.80290199592193556</v>
      </c>
      <c r="AD5" s="68">
        <f t="shared" si="15"/>
        <v>0.54730897841328285</v>
      </c>
      <c r="AE5" s="68">
        <f t="shared" si="16"/>
        <v>0.59936878787925607</v>
      </c>
      <c r="AF5" s="70">
        <f t="shared" si="17"/>
        <v>1.7525166054921542</v>
      </c>
    </row>
    <row r="6" spans="1:32">
      <c r="A6" s="69" t="s">
        <v>1913</v>
      </c>
      <c r="B6" s="67" t="s">
        <v>1317</v>
      </c>
      <c r="C6" s="67" t="s">
        <v>1417</v>
      </c>
      <c r="D6" s="68">
        <v>151.31206750000001</v>
      </c>
      <c r="E6" s="70">
        <v>-33.3117096</v>
      </c>
      <c r="F6" s="130">
        <v>279.13799999999998</v>
      </c>
      <c r="G6" s="131">
        <v>293.64400000000001</v>
      </c>
      <c r="H6" s="131">
        <v>310.93799999999999</v>
      </c>
      <c r="I6" s="131">
        <v>324.57499999999999</v>
      </c>
      <c r="J6" s="131">
        <v>334.92200000000003</v>
      </c>
      <c r="K6" s="132">
        <v>347.43</v>
      </c>
      <c r="L6" s="130">
        <v>88.983003056639703</v>
      </c>
      <c r="M6" s="131">
        <v>95.174043773106803</v>
      </c>
      <c r="N6" s="131">
        <v>100.149810354949</v>
      </c>
      <c r="O6" s="131">
        <v>102.335275639598</v>
      </c>
      <c r="P6" s="131">
        <v>104.820012075237</v>
      </c>
      <c r="Q6" s="131">
        <v>114.139866177203</v>
      </c>
      <c r="R6" s="86">
        <f t="shared" si="3"/>
        <v>1.3915108512411886E-2</v>
      </c>
      <c r="S6" s="68">
        <f t="shared" si="4"/>
        <v>1.0456141999607229E-2</v>
      </c>
      <c r="T6" s="68">
        <f t="shared" si="5"/>
        <v>4.3643922577652717E-3</v>
      </c>
      <c r="U6" s="68">
        <f t="shared" si="6"/>
        <v>4.8560702457863987E-3</v>
      </c>
      <c r="V6" s="70">
        <f t="shared" si="7"/>
        <v>1.7782585438506644E-2</v>
      </c>
      <c r="W6" s="86">
        <f t="shared" si="8"/>
        <v>1.0132373216161172E-2</v>
      </c>
      <c r="X6" s="68">
        <f t="shared" si="9"/>
        <v>1.1445077223938593E-2</v>
      </c>
      <c r="Y6" s="68">
        <f t="shared" si="10"/>
        <v>8.5846197708994362E-3</v>
      </c>
      <c r="Z6" s="68">
        <f t="shared" si="11"/>
        <v>6.276206929477164E-3</v>
      </c>
      <c r="AA6" s="70">
        <f t="shared" si="12"/>
        <v>7.3331073941385935E-3</v>
      </c>
      <c r="AB6" s="86">
        <f t="shared" si="13"/>
        <v>1.3733316189160143</v>
      </c>
      <c r="AC6" s="68">
        <f t="shared" si="14"/>
        <v>0.91359296184888106</v>
      </c>
      <c r="AD6" s="68">
        <f t="shared" si="15"/>
        <v>0.50839668782534808</v>
      </c>
      <c r="AE6" s="68">
        <f t="shared" si="16"/>
        <v>0.77372691824087625</v>
      </c>
      <c r="AF6" s="70">
        <f t="shared" si="17"/>
        <v>2.424972727485267</v>
      </c>
    </row>
    <row r="7" spans="1:32">
      <c r="A7" s="69" t="s">
        <v>1913</v>
      </c>
      <c r="B7" s="67" t="s">
        <v>1317</v>
      </c>
      <c r="C7" s="67" t="s">
        <v>1418</v>
      </c>
      <c r="D7" s="68">
        <v>153.4145987</v>
      </c>
      <c r="E7" s="70">
        <v>-28.0023731</v>
      </c>
      <c r="F7" s="130">
        <v>410.12</v>
      </c>
      <c r="G7" s="131">
        <v>493.649</v>
      </c>
      <c r="H7" s="131">
        <v>566.11199999999997</v>
      </c>
      <c r="I7" s="131">
        <v>633.24300000000005</v>
      </c>
      <c r="J7" s="131">
        <v>699.226</v>
      </c>
      <c r="K7" s="132">
        <v>752.57</v>
      </c>
      <c r="L7" s="130">
        <v>159.82771040277299</v>
      </c>
      <c r="M7" s="131">
        <v>184.55633817581199</v>
      </c>
      <c r="N7" s="131">
        <v>199.205759034088</v>
      </c>
      <c r="O7" s="131">
        <v>204.485089804723</v>
      </c>
      <c r="P7" s="131">
        <v>213.551496382994</v>
      </c>
      <c r="Q7" s="131">
        <v>231.96992725979899</v>
      </c>
      <c r="R7" s="86">
        <f t="shared" si="3"/>
        <v>3.0944105638154668E-2</v>
      </c>
      <c r="S7" s="68">
        <f t="shared" si="4"/>
        <v>1.5875283399176127E-2</v>
      </c>
      <c r="T7" s="68">
        <f t="shared" si="5"/>
        <v>5.3003796639549986E-3</v>
      </c>
      <c r="U7" s="68">
        <f t="shared" si="6"/>
        <v>8.8675478363035073E-3</v>
      </c>
      <c r="V7" s="70">
        <f t="shared" si="7"/>
        <v>1.7249638788550046E-2</v>
      </c>
      <c r="W7" s="86">
        <f t="shared" si="8"/>
        <v>3.7074987705357373E-2</v>
      </c>
      <c r="X7" s="68">
        <f t="shared" si="9"/>
        <v>2.7393440031505196E-2</v>
      </c>
      <c r="Y7" s="68">
        <f t="shared" si="10"/>
        <v>2.2412459249684109E-2</v>
      </c>
      <c r="Z7" s="68">
        <f t="shared" si="11"/>
        <v>1.9823954854006953E-2</v>
      </c>
      <c r="AA7" s="70">
        <f t="shared" si="12"/>
        <v>1.47040013095583E-2</v>
      </c>
      <c r="AB7" s="86">
        <f t="shared" si="13"/>
        <v>0.83463562777347089</v>
      </c>
      <c r="AC7" s="68">
        <f t="shared" si="14"/>
        <v>0.57952865287886313</v>
      </c>
      <c r="AD7" s="68">
        <f t="shared" si="15"/>
        <v>0.23649255108092185</v>
      </c>
      <c r="AE7" s="68">
        <f t="shared" si="16"/>
        <v>0.4473147715281009</v>
      </c>
      <c r="AF7" s="70">
        <f t="shared" si="17"/>
        <v>1.1731254932177515</v>
      </c>
    </row>
    <row r="8" spans="1:32">
      <c r="A8" s="69" t="s">
        <v>1913</v>
      </c>
      <c r="B8" s="67" t="s">
        <v>1317</v>
      </c>
      <c r="C8" s="67" t="s">
        <v>1419</v>
      </c>
      <c r="D8" s="68">
        <v>144.9631732</v>
      </c>
      <c r="E8" s="70">
        <v>-37.814245399999997</v>
      </c>
      <c r="F8" s="130">
        <v>3360.8040000000001</v>
      </c>
      <c r="G8" s="131">
        <v>3572.5039999999999</v>
      </c>
      <c r="H8" s="131">
        <v>3932.2570000000001</v>
      </c>
      <c r="I8" s="131">
        <v>4429.9309999999996</v>
      </c>
      <c r="J8" s="131">
        <v>4967.7330000000002</v>
      </c>
      <c r="K8" s="132">
        <v>5391.8860000000004</v>
      </c>
      <c r="L8" s="130">
        <v>1348.2233000230899</v>
      </c>
      <c r="M8" s="131">
        <v>1431.29542287559</v>
      </c>
      <c r="N8" s="131">
        <v>1542.1805062273199</v>
      </c>
      <c r="O8" s="131">
        <v>1587.4185502837499</v>
      </c>
      <c r="P8" s="131">
        <v>1675.7357217209999</v>
      </c>
      <c r="Q8" s="131">
        <v>1757.1982205004899</v>
      </c>
      <c r="R8" s="86">
        <f t="shared" si="3"/>
        <v>1.2323199406370949E-2</v>
      </c>
      <c r="S8" s="68">
        <f t="shared" si="4"/>
        <v>1.5494367071886903E-2</v>
      </c>
      <c r="T8" s="68">
        <f t="shared" si="5"/>
        <v>5.8667638287164077E-3</v>
      </c>
      <c r="U8" s="68">
        <f t="shared" si="6"/>
        <v>1.1127143678831688E-2</v>
      </c>
      <c r="V8" s="70">
        <f t="shared" si="7"/>
        <v>9.7225950039218738E-3</v>
      </c>
      <c r="W8" s="86">
        <f t="shared" si="8"/>
        <v>1.2217303884044213E-2</v>
      </c>
      <c r="X8" s="68">
        <f t="shared" si="9"/>
        <v>1.9189362160596767E-2</v>
      </c>
      <c r="Y8" s="68">
        <f t="shared" si="10"/>
        <v>2.3834089405326445E-2</v>
      </c>
      <c r="Z8" s="68">
        <f t="shared" si="11"/>
        <v>2.2915918182118217E-2</v>
      </c>
      <c r="AA8" s="70">
        <f t="shared" si="12"/>
        <v>1.638632634554012E-2</v>
      </c>
      <c r="AB8" s="86">
        <f t="shared" si="13"/>
        <v>1.0086676670509143</v>
      </c>
      <c r="AC8" s="68">
        <f t="shared" si="14"/>
        <v>0.80744565359774556</v>
      </c>
      <c r="AD8" s="68">
        <f t="shared" si="15"/>
        <v>0.24615011418918747</v>
      </c>
      <c r="AE8" s="68">
        <f t="shared" si="16"/>
        <v>0.48556394687752191</v>
      </c>
      <c r="AF8" s="70">
        <f t="shared" si="17"/>
        <v>0.59333585813565104</v>
      </c>
    </row>
    <row r="9" spans="1:32">
      <c r="A9" s="69" t="s">
        <v>1913</v>
      </c>
      <c r="B9" s="67" t="s">
        <v>1317</v>
      </c>
      <c r="C9" s="67" t="s">
        <v>1420</v>
      </c>
      <c r="D9" s="68">
        <v>151.7397296</v>
      </c>
      <c r="E9" s="70">
        <v>-32.8481539</v>
      </c>
      <c r="F9" s="130">
        <v>365.45</v>
      </c>
      <c r="G9" s="131">
        <v>389.26499999999999</v>
      </c>
      <c r="H9" s="131">
        <v>410.82600000000002</v>
      </c>
      <c r="I9" s="131">
        <v>431.99</v>
      </c>
      <c r="J9" s="131">
        <v>450.36</v>
      </c>
      <c r="K9" s="132">
        <v>469.79399999999998</v>
      </c>
      <c r="L9" s="130">
        <v>142.76108519143699</v>
      </c>
      <c r="M9" s="131">
        <v>159.23028674331701</v>
      </c>
      <c r="N9" s="131">
        <v>168.84941238987599</v>
      </c>
      <c r="O9" s="131">
        <v>185.24152966454</v>
      </c>
      <c r="P9" s="131">
        <v>206.592717730202</v>
      </c>
      <c r="Q9" s="131">
        <v>235.359438522338</v>
      </c>
      <c r="R9" s="86">
        <f t="shared" si="3"/>
        <v>2.3072396136237645E-2</v>
      </c>
      <c r="S9" s="68">
        <f t="shared" si="4"/>
        <v>1.2082030175660291E-2</v>
      </c>
      <c r="T9" s="68">
        <f t="shared" si="5"/>
        <v>1.9416256228140541E-2</v>
      </c>
      <c r="U9" s="68">
        <f t="shared" si="6"/>
        <v>2.3052269223135406E-2</v>
      </c>
      <c r="V9" s="70">
        <f t="shared" si="7"/>
        <v>2.7848726816889696E-2</v>
      </c>
      <c r="W9" s="86">
        <f t="shared" si="8"/>
        <v>1.2626174938140037E-2</v>
      </c>
      <c r="X9" s="68">
        <f t="shared" si="9"/>
        <v>1.0781884314748646E-2</v>
      </c>
      <c r="Y9" s="68">
        <f t="shared" si="10"/>
        <v>1.004653452743913E-2</v>
      </c>
      <c r="Z9" s="68">
        <f t="shared" si="11"/>
        <v>8.3289646213780232E-3</v>
      </c>
      <c r="AA9" s="70">
        <f t="shared" si="12"/>
        <v>8.4494075632491703E-3</v>
      </c>
      <c r="AB9" s="86">
        <f t="shared" si="13"/>
        <v>1.8273464647272217</v>
      </c>
      <c r="AC9" s="68">
        <f t="shared" si="14"/>
        <v>1.120586144588211</v>
      </c>
      <c r="AD9" s="68">
        <f t="shared" si="15"/>
        <v>1.9326322101527442</v>
      </c>
      <c r="AE9" s="68">
        <f t="shared" si="16"/>
        <v>2.7677232730664931</v>
      </c>
      <c r="AF9" s="70">
        <f t="shared" si="17"/>
        <v>3.2959383966774389</v>
      </c>
    </row>
    <row r="10" spans="1:32">
      <c r="A10" s="69" t="s">
        <v>1913</v>
      </c>
      <c r="B10" s="67" t="s">
        <v>1317</v>
      </c>
      <c r="C10" s="67" t="s">
        <v>1421</v>
      </c>
      <c r="D10" s="68">
        <v>115.86057839999999</v>
      </c>
      <c r="E10" s="70">
        <v>-31.9558967</v>
      </c>
      <c r="F10" s="130">
        <v>1406.9349999999999</v>
      </c>
      <c r="G10" s="131">
        <v>1510.7729999999999</v>
      </c>
      <c r="H10" s="131">
        <v>1722.319</v>
      </c>
      <c r="I10" s="131">
        <v>1894.2460000000001</v>
      </c>
      <c r="J10" s="131">
        <v>2041.9590000000001</v>
      </c>
      <c r="K10" s="132">
        <v>2169.192</v>
      </c>
      <c r="L10" s="130">
        <v>707.73482598241606</v>
      </c>
      <c r="M10" s="131">
        <v>757.32315359179199</v>
      </c>
      <c r="N10" s="131">
        <v>813.52514568963102</v>
      </c>
      <c r="O10" s="131">
        <v>853.59553765654596</v>
      </c>
      <c r="P10" s="131">
        <v>862.47278573741301</v>
      </c>
      <c r="Q10" s="131">
        <v>917.642903014436</v>
      </c>
      <c r="R10" s="86">
        <f t="shared" si="3"/>
        <v>1.4013250666460203E-2</v>
      </c>
      <c r="S10" s="68">
        <f t="shared" si="4"/>
        <v>1.4842274881280787E-2</v>
      </c>
      <c r="T10" s="68">
        <f t="shared" si="5"/>
        <v>9.8510518523547263E-3</v>
      </c>
      <c r="U10" s="68">
        <f t="shared" si="6"/>
        <v>2.0799659063913505E-3</v>
      </c>
      <c r="V10" s="70">
        <f t="shared" si="7"/>
        <v>1.2793474342463484E-2</v>
      </c>
      <c r="W10" s="86">
        <f t="shared" si="8"/>
        <v>1.4241572177684261E-2</v>
      </c>
      <c r="X10" s="68">
        <f t="shared" si="9"/>
        <v>2.6210039637709848E-2</v>
      </c>
      <c r="Y10" s="68">
        <f t="shared" si="10"/>
        <v>1.9029846322971437E-2</v>
      </c>
      <c r="Z10" s="68">
        <f t="shared" si="11"/>
        <v>1.5017754202583833E-2</v>
      </c>
      <c r="AA10" s="70">
        <f t="shared" si="12"/>
        <v>1.2089021359209379E-2</v>
      </c>
      <c r="AB10" s="86">
        <f t="shared" si="13"/>
        <v>0.98396795603916365</v>
      </c>
      <c r="AC10" s="68">
        <f t="shared" si="14"/>
        <v>0.56628204636235568</v>
      </c>
      <c r="AD10" s="68">
        <f t="shared" si="15"/>
        <v>0.51766323727287578</v>
      </c>
      <c r="AE10" s="68">
        <f t="shared" si="16"/>
        <v>0.13850046274119257</v>
      </c>
      <c r="AF10" s="70">
        <f t="shared" si="17"/>
        <v>1.0582721266115933</v>
      </c>
    </row>
    <row r="11" spans="1:32">
      <c r="A11" s="69" t="s">
        <v>1913</v>
      </c>
      <c r="B11" s="67" t="s">
        <v>1317</v>
      </c>
      <c r="C11" s="67" t="s">
        <v>1422</v>
      </c>
      <c r="D11" s="68">
        <v>153.09336680000001</v>
      </c>
      <c r="E11" s="70">
        <v>-26.6544338</v>
      </c>
      <c r="F11" s="130">
        <v>212.31100000000001</v>
      </c>
      <c r="G11" s="131">
        <v>243.50899999999999</v>
      </c>
      <c r="H11" s="131">
        <v>274.89999999999998</v>
      </c>
      <c r="I11" s="131">
        <v>309.77800000000002</v>
      </c>
      <c r="J11" s="131">
        <v>346.82900000000001</v>
      </c>
      <c r="K11" s="132">
        <v>376.11399999999998</v>
      </c>
      <c r="L11" s="130">
        <v>55.317104702639703</v>
      </c>
      <c r="M11" s="131">
        <v>58.867202462840503</v>
      </c>
      <c r="N11" s="131">
        <v>65.552916118512897</v>
      </c>
      <c r="O11" s="131">
        <v>67.763387853096205</v>
      </c>
      <c r="P11" s="131">
        <v>72.615695913581803</v>
      </c>
      <c r="Q11" s="131">
        <v>76.905150262964895</v>
      </c>
      <c r="R11" s="86">
        <f t="shared" si="3"/>
        <v>1.283544313927692E-2</v>
      </c>
      <c r="S11" s="68">
        <f t="shared" si="4"/>
        <v>2.2714562187298445E-2</v>
      </c>
      <c r="T11" s="68">
        <f t="shared" si="5"/>
        <v>6.744083605943643E-3</v>
      </c>
      <c r="U11" s="68">
        <f t="shared" si="6"/>
        <v>1.4321326646196864E-2</v>
      </c>
      <c r="V11" s="70">
        <f t="shared" si="7"/>
        <v>1.1814124468318445E-2</v>
      </c>
      <c r="W11" s="86">
        <f t="shared" si="8"/>
        <v>2.7420344397357778E-2</v>
      </c>
      <c r="X11" s="68">
        <f t="shared" si="9"/>
        <v>2.4250698469193921E-2</v>
      </c>
      <c r="Y11" s="68">
        <f t="shared" si="10"/>
        <v>2.3889703346570541E-2</v>
      </c>
      <c r="Z11" s="68">
        <f t="shared" si="11"/>
        <v>2.2595190238040751E-2</v>
      </c>
      <c r="AA11" s="70">
        <f t="shared" si="12"/>
        <v>1.6212085166349661E-2</v>
      </c>
      <c r="AB11" s="86">
        <f t="shared" si="13"/>
        <v>0.46809926794769735</v>
      </c>
      <c r="AC11" s="68">
        <f t="shared" si="14"/>
        <v>0.93665599843044289</v>
      </c>
      <c r="AD11" s="68">
        <f t="shared" si="15"/>
        <v>0.28230085188193776</v>
      </c>
      <c r="AE11" s="68">
        <f t="shared" si="16"/>
        <v>0.63382191056244364</v>
      </c>
      <c r="AF11" s="70">
        <f t="shared" si="17"/>
        <v>0.72872331640844279</v>
      </c>
    </row>
    <row r="12" spans="1:32">
      <c r="A12" s="69" t="s">
        <v>1913</v>
      </c>
      <c r="B12" s="67" t="s">
        <v>1317</v>
      </c>
      <c r="C12" s="67" t="s">
        <v>1423</v>
      </c>
      <c r="D12" s="68">
        <v>151.2082848</v>
      </c>
      <c r="E12" s="70">
        <v>-33.869843899999999</v>
      </c>
      <c r="F12" s="130">
        <v>3779.7040000000002</v>
      </c>
      <c r="G12" s="131">
        <v>3874.8249999999998</v>
      </c>
      <c r="H12" s="131">
        <v>4165.7389999999996</v>
      </c>
      <c r="I12" s="131">
        <v>4544.2929999999997</v>
      </c>
      <c r="J12" s="131">
        <v>4925.9870000000001</v>
      </c>
      <c r="K12" s="132">
        <v>5248.7879999999996</v>
      </c>
      <c r="L12" s="130">
        <v>1135.8284895678701</v>
      </c>
      <c r="M12" s="131">
        <v>1214.0712922897101</v>
      </c>
      <c r="N12" s="131">
        <v>1274.8340476274</v>
      </c>
      <c r="O12" s="131">
        <v>1304.7910644236799</v>
      </c>
      <c r="P12" s="131">
        <v>1352.4315400707101</v>
      </c>
      <c r="Q12" s="131">
        <v>1398.82332199031</v>
      </c>
      <c r="R12" s="86">
        <f t="shared" si="3"/>
        <v>1.3777221374612245E-2</v>
      </c>
      <c r="S12" s="68">
        <f t="shared" si="4"/>
        <v>1.0009750782113093E-2</v>
      </c>
      <c r="T12" s="68">
        <f t="shared" si="5"/>
        <v>4.6997516032824998E-3</v>
      </c>
      <c r="U12" s="68">
        <f t="shared" si="6"/>
        <v>7.3023914626626791E-3</v>
      </c>
      <c r="V12" s="70">
        <f t="shared" si="7"/>
        <v>6.860499854532286E-3</v>
      </c>
      <c r="W12" s="86">
        <f t="shared" si="8"/>
        <v>4.9709601616280373E-3</v>
      </c>
      <c r="X12" s="68">
        <f t="shared" si="9"/>
        <v>1.4478638071399147E-2</v>
      </c>
      <c r="Y12" s="68">
        <f t="shared" si="10"/>
        <v>1.7395693824336936E-2</v>
      </c>
      <c r="Z12" s="68">
        <f t="shared" si="11"/>
        <v>1.6130500132587669E-2</v>
      </c>
      <c r="AA12" s="70">
        <f t="shared" si="12"/>
        <v>1.2694506434451696E-2</v>
      </c>
      <c r="AB12" s="86">
        <f t="shared" si="13"/>
        <v>2.7715412971847417</v>
      </c>
      <c r="AC12" s="68">
        <f t="shared" si="14"/>
        <v>0.69134615650668019</v>
      </c>
      <c r="AD12" s="68">
        <f t="shared" si="15"/>
        <v>0.27016752828262874</v>
      </c>
      <c r="AE12" s="68">
        <f t="shared" si="16"/>
        <v>0.45270707062021037</v>
      </c>
      <c r="AF12" s="70">
        <f t="shared" si="17"/>
        <v>0.54043060988283365</v>
      </c>
    </row>
    <row r="13" spans="1:32">
      <c r="A13" s="69" t="s">
        <v>1913</v>
      </c>
      <c r="B13" s="67" t="s">
        <v>1317</v>
      </c>
      <c r="C13" s="67" t="s">
        <v>1424</v>
      </c>
      <c r="D13" s="68">
        <v>150.89384999999999</v>
      </c>
      <c r="E13" s="70">
        <v>-34.424394100000001</v>
      </c>
      <c r="F13" s="130">
        <v>259.66899999999998</v>
      </c>
      <c r="G13" s="131">
        <v>264.84399999999999</v>
      </c>
      <c r="H13" s="131">
        <v>278.47500000000002</v>
      </c>
      <c r="I13" s="131">
        <v>292.82499999999999</v>
      </c>
      <c r="J13" s="131">
        <v>305.32900000000001</v>
      </c>
      <c r="K13" s="132">
        <v>318.53500000000003</v>
      </c>
      <c r="L13" s="130">
        <v>91.728079395356701</v>
      </c>
      <c r="M13" s="131">
        <v>93.412394128337695</v>
      </c>
      <c r="N13" s="131">
        <v>98.052702314458998</v>
      </c>
      <c r="O13" s="131">
        <v>99.8374761181054</v>
      </c>
      <c r="P13" s="131">
        <v>105.706854787456</v>
      </c>
      <c r="Q13" s="131">
        <v>108.614594122996</v>
      </c>
      <c r="R13" s="86">
        <f t="shared" si="3"/>
        <v>3.6724081526256272E-3</v>
      </c>
      <c r="S13" s="68">
        <f t="shared" si="4"/>
        <v>9.9351017162584709E-3</v>
      </c>
      <c r="T13" s="68">
        <f t="shared" si="5"/>
        <v>3.6404377676865244E-3</v>
      </c>
      <c r="U13" s="68">
        <f t="shared" si="6"/>
        <v>1.1757866680057613E-2</v>
      </c>
      <c r="V13" s="70">
        <f t="shared" si="7"/>
        <v>5.5015151881806926E-3</v>
      </c>
      <c r="W13" s="86">
        <f t="shared" si="8"/>
        <v>3.9466460719366284E-3</v>
      </c>
      <c r="X13" s="68">
        <f t="shared" si="9"/>
        <v>1.0037463065994449E-2</v>
      </c>
      <c r="Y13" s="68">
        <f t="shared" si="10"/>
        <v>1.0049374444936943E-2</v>
      </c>
      <c r="Z13" s="68">
        <f t="shared" si="11"/>
        <v>8.3629445619269847E-3</v>
      </c>
      <c r="AA13" s="70">
        <f t="shared" si="12"/>
        <v>8.468495063811813E-3</v>
      </c>
      <c r="AB13" s="86">
        <f t="shared" si="13"/>
        <v>0.93051367811747254</v>
      </c>
      <c r="AC13" s="68">
        <f t="shared" si="14"/>
        <v>0.98980206960035899</v>
      </c>
      <c r="AD13" s="68">
        <f t="shared" si="15"/>
        <v>0.36225516201365576</v>
      </c>
      <c r="AE13" s="68">
        <f t="shared" si="16"/>
        <v>1.4059481792557014</v>
      </c>
      <c r="AF13" s="70">
        <f t="shared" si="17"/>
        <v>0.64964496604481314</v>
      </c>
    </row>
    <row r="14" spans="1:32">
      <c r="A14" s="69" t="s">
        <v>1914</v>
      </c>
      <c r="B14" s="71" t="s">
        <v>1916</v>
      </c>
      <c r="C14" s="67" t="s">
        <v>1614</v>
      </c>
      <c r="D14" s="68">
        <v>174.76318029999999</v>
      </c>
      <c r="E14" s="70">
        <v>-36.852094999999998</v>
      </c>
      <c r="F14" s="130">
        <v>1110.2940000000001</v>
      </c>
      <c r="G14" s="131">
        <v>1242.8800000000001</v>
      </c>
      <c r="H14" s="131">
        <v>1335.1869999999999</v>
      </c>
      <c r="I14" s="131">
        <v>1465.1130000000001</v>
      </c>
      <c r="J14" s="131">
        <v>1606.5640000000001</v>
      </c>
      <c r="K14" s="132">
        <v>1711.127</v>
      </c>
      <c r="L14" s="130">
        <v>414.830433027315</v>
      </c>
      <c r="M14" s="131">
        <v>409.55762069836499</v>
      </c>
      <c r="N14" s="131">
        <v>420.19284247740802</v>
      </c>
      <c r="O14" s="131">
        <v>429.12791313641497</v>
      </c>
      <c r="P14" s="131">
        <v>433.27902869957001</v>
      </c>
      <c r="Q14" s="131">
        <v>442.76758190303701</v>
      </c>
      <c r="R14" s="86">
        <f t="shared" si="3"/>
        <v>-2.5421530867301705E-3</v>
      </c>
      <c r="S14" s="68">
        <f t="shared" si="4"/>
        <v>5.1935167319842246E-3</v>
      </c>
      <c r="T14" s="68">
        <f t="shared" si="5"/>
        <v>4.2528428643985551E-3</v>
      </c>
      <c r="U14" s="68">
        <f t="shared" si="6"/>
        <v>1.9346751567919738E-3</v>
      </c>
      <c r="V14" s="70">
        <f t="shared" si="7"/>
        <v>4.3798811273860405E-3</v>
      </c>
      <c r="W14" s="86">
        <f t="shared" si="8"/>
        <v>2.2561284424422356E-2</v>
      </c>
      <c r="X14" s="68">
        <f t="shared" si="9"/>
        <v>1.4328017941658475E-2</v>
      </c>
      <c r="Y14" s="68">
        <f t="shared" si="10"/>
        <v>1.8572203130244318E-2</v>
      </c>
      <c r="Z14" s="68">
        <f t="shared" si="11"/>
        <v>1.8433072867503057E-2</v>
      </c>
      <c r="AA14" s="70">
        <f t="shared" si="12"/>
        <v>1.2610896163358943E-2</v>
      </c>
      <c r="AB14" s="86">
        <f t="shared" si="13"/>
        <v>-0.11267767556612673</v>
      </c>
      <c r="AC14" s="68">
        <f t="shared" si="14"/>
        <v>0.36247279652576092</v>
      </c>
      <c r="AD14" s="68">
        <f t="shared" si="15"/>
        <v>0.2289896806842974</v>
      </c>
      <c r="AE14" s="68">
        <f t="shared" si="16"/>
        <v>0.10495673568364973</v>
      </c>
      <c r="AF14" s="70">
        <f t="shared" si="17"/>
        <v>0.34730926895677877</v>
      </c>
    </row>
    <row r="15" spans="1:32">
      <c r="A15" s="69" t="s">
        <v>1914</v>
      </c>
      <c r="B15" s="71" t="s">
        <v>1916</v>
      </c>
      <c r="C15" s="67" t="s">
        <v>1615</v>
      </c>
      <c r="D15" s="68">
        <v>172.63643429999999</v>
      </c>
      <c r="E15" s="70">
        <v>-43.530954999999999</v>
      </c>
      <c r="F15" s="130">
        <v>343.36</v>
      </c>
      <c r="G15" s="131">
        <v>368.54899999999998</v>
      </c>
      <c r="H15" s="131">
        <v>375.06</v>
      </c>
      <c r="I15" s="131">
        <v>386.60199999999998</v>
      </c>
      <c r="J15" s="131">
        <v>398.52</v>
      </c>
      <c r="K15" s="132">
        <v>410.423</v>
      </c>
      <c r="L15" s="130">
        <v>130.30122220353201</v>
      </c>
      <c r="M15" s="131">
        <v>137.904336970706</v>
      </c>
      <c r="N15" s="131">
        <v>141.55902210566899</v>
      </c>
      <c r="O15" s="131">
        <v>146.44225156047099</v>
      </c>
      <c r="P15" s="131">
        <v>148.516601861618</v>
      </c>
      <c r="Q15" s="131">
        <v>155.155267768844</v>
      </c>
      <c r="R15" s="86">
        <f t="shared" si="3"/>
        <v>1.1670059019550622E-2</v>
      </c>
      <c r="S15" s="68">
        <f t="shared" si="4"/>
        <v>5.3003193594111939E-3</v>
      </c>
      <c r="T15" s="68">
        <f t="shared" si="5"/>
        <v>6.899213320584882E-3</v>
      </c>
      <c r="U15" s="68">
        <f t="shared" si="6"/>
        <v>2.8329942745935412E-3</v>
      </c>
      <c r="V15" s="70">
        <f t="shared" si="7"/>
        <v>8.9399647231514882E-3</v>
      </c>
      <c r="W15" s="86">
        <f t="shared" si="8"/>
        <v>1.4158842970647257E-2</v>
      </c>
      <c r="X15" s="68">
        <f t="shared" si="9"/>
        <v>3.5024677752412197E-3</v>
      </c>
      <c r="Y15" s="68">
        <f t="shared" si="10"/>
        <v>6.0619453789630493E-3</v>
      </c>
      <c r="Z15" s="68">
        <f t="shared" si="11"/>
        <v>6.0723890220128213E-3</v>
      </c>
      <c r="AA15" s="70">
        <f t="shared" si="12"/>
        <v>5.8861299989101425E-3</v>
      </c>
      <c r="AB15" s="86">
        <f t="shared" si="13"/>
        <v>0.82422405868501114</v>
      </c>
      <c r="AC15" s="68">
        <f t="shared" si="14"/>
        <v>1.5133099573046476</v>
      </c>
      <c r="AD15" s="68">
        <f t="shared" si="15"/>
        <v>1.1381186878600769</v>
      </c>
      <c r="AE15" s="68">
        <f t="shared" si="16"/>
        <v>0.46653701933847536</v>
      </c>
      <c r="AF15" s="70">
        <f t="shared" si="17"/>
        <v>1.5188187696851385</v>
      </c>
    </row>
    <row r="16" spans="1:32">
      <c r="A16" s="69" t="s">
        <v>1914</v>
      </c>
      <c r="B16" s="71" t="s">
        <v>1916</v>
      </c>
      <c r="C16" s="67" t="s">
        <v>1616</v>
      </c>
      <c r="D16" s="68">
        <v>174.7772114</v>
      </c>
      <c r="E16" s="70">
        <v>-41.288795299999997</v>
      </c>
      <c r="F16" s="130">
        <v>352.34800000000001</v>
      </c>
      <c r="G16" s="131">
        <v>371.23099999999999</v>
      </c>
      <c r="H16" s="131">
        <v>386.767</v>
      </c>
      <c r="I16" s="131">
        <v>401.87700000000001</v>
      </c>
      <c r="J16" s="131">
        <v>414.81799999999998</v>
      </c>
      <c r="K16" s="132">
        <v>427.51600000000002</v>
      </c>
      <c r="L16" s="130">
        <v>28.360145675240599</v>
      </c>
      <c r="M16" s="131">
        <v>34.967961450803898</v>
      </c>
      <c r="N16" s="131">
        <v>36.496878355091702</v>
      </c>
      <c r="O16" s="131">
        <v>37.5156712698071</v>
      </c>
      <c r="P16" s="131">
        <v>37.736589039967797</v>
      </c>
      <c r="Q16" s="131">
        <v>40.768168443536901</v>
      </c>
      <c r="R16" s="86">
        <f t="shared" si="3"/>
        <v>4.6599307713233326E-2</v>
      </c>
      <c r="S16" s="68">
        <f t="shared" si="4"/>
        <v>8.7446727853370786E-3</v>
      </c>
      <c r="T16" s="68">
        <f t="shared" si="5"/>
        <v>5.5829044051558755E-3</v>
      </c>
      <c r="U16" s="68">
        <f t="shared" si="6"/>
        <v>1.1777359310560568E-3</v>
      </c>
      <c r="V16" s="70">
        <f t="shared" si="7"/>
        <v>1.6067055771035798E-2</v>
      </c>
      <c r="W16" s="86">
        <f t="shared" si="8"/>
        <v>1.0441037354681168E-2</v>
      </c>
      <c r="X16" s="68">
        <f t="shared" si="9"/>
        <v>8.1995868350047373E-3</v>
      </c>
      <c r="Y16" s="68">
        <f t="shared" si="10"/>
        <v>7.6647254240516053E-3</v>
      </c>
      <c r="Z16" s="68">
        <f t="shared" si="11"/>
        <v>6.3387596338908749E-3</v>
      </c>
      <c r="AA16" s="70">
        <f t="shared" si="12"/>
        <v>6.0303689512451169E-3</v>
      </c>
      <c r="AB16" s="86">
        <f t="shared" si="13"/>
        <v>4.4630917532672978</v>
      </c>
      <c r="AC16" s="68">
        <f t="shared" si="14"/>
        <v>1.0664772459028451</v>
      </c>
      <c r="AD16" s="68">
        <f t="shared" si="15"/>
        <v>0.72838935464497423</v>
      </c>
      <c r="AE16" s="68">
        <f t="shared" si="16"/>
        <v>0.18579911513905059</v>
      </c>
      <c r="AF16" s="70">
        <f t="shared" si="17"/>
        <v>2.6643570071642735</v>
      </c>
    </row>
    <row r="17" spans="1:32" ht="13.5" thickBot="1">
      <c r="A17" s="72" t="s">
        <v>1915</v>
      </c>
      <c r="B17" s="119" t="s">
        <v>1917</v>
      </c>
      <c r="C17" s="73" t="s">
        <v>1624</v>
      </c>
      <c r="D17" s="74">
        <v>147.15995040000001</v>
      </c>
      <c r="E17" s="75">
        <v>-9.4743300999999995</v>
      </c>
      <c r="F17" s="133">
        <v>254.012</v>
      </c>
      <c r="G17" s="134">
        <v>281.32600000000002</v>
      </c>
      <c r="H17" s="134">
        <v>311.54500000000002</v>
      </c>
      <c r="I17" s="134">
        <v>345.048</v>
      </c>
      <c r="J17" s="134">
        <v>382.51600000000002</v>
      </c>
      <c r="K17" s="135">
        <v>431.90300000000002</v>
      </c>
      <c r="L17" s="133">
        <v>18.835831291079899</v>
      </c>
      <c r="M17" s="134">
        <v>22.859793117022399</v>
      </c>
      <c r="N17" s="134">
        <v>24.8811061845952</v>
      </c>
      <c r="O17" s="134">
        <v>25.922944984853199</v>
      </c>
      <c r="P17" s="134">
        <v>27.842916693808</v>
      </c>
      <c r="Q17" s="134">
        <v>30.771966657950099</v>
      </c>
      <c r="R17" s="87">
        <f t="shared" si="3"/>
        <v>4.2726670925834112E-2</v>
      </c>
      <c r="S17" s="74">
        <f t="shared" si="4"/>
        <v>1.7684438850565483E-2</v>
      </c>
      <c r="T17" s="74">
        <f t="shared" si="5"/>
        <v>8.374537631313508E-3</v>
      </c>
      <c r="U17" s="74">
        <f t="shared" si="6"/>
        <v>1.4812913502510166E-2</v>
      </c>
      <c r="V17" s="75">
        <f t="shared" si="7"/>
        <v>2.1039821340222531E-2</v>
      </c>
      <c r="W17" s="87">
        <f t="shared" si="8"/>
        <v>2.0426525848069123E-2</v>
      </c>
      <c r="X17" s="74">
        <f t="shared" si="9"/>
        <v>2.0405930167145602E-2</v>
      </c>
      <c r="Y17" s="74">
        <f t="shared" si="10"/>
        <v>2.0427949543053946E-2</v>
      </c>
      <c r="Z17" s="74">
        <f t="shared" si="11"/>
        <v>2.0617388933739253E-2</v>
      </c>
      <c r="AA17" s="75">
        <f t="shared" si="12"/>
        <v>2.4286108707552302E-2</v>
      </c>
      <c r="AB17" s="87">
        <f t="shared" si="13"/>
        <v>2.0917248113375568</v>
      </c>
      <c r="AC17" s="74">
        <f t="shared" si="14"/>
        <v>0.86663233215598112</v>
      </c>
      <c r="AD17" s="74">
        <f t="shared" si="15"/>
        <v>0.40995488135817709</v>
      </c>
      <c r="AE17" s="74">
        <f t="shared" si="16"/>
        <v>0.71846699648128698</v>
      </c>
      <c r="AF17" s="75">
        <f t="shared" si="17"/>
        <v>0.86633151459458524</v>
      </c>
    </row>
  </sheetData>
  <mergeCells count="10">
    <mergeCell ref="L1:Q1"/>
    <mergeCell ref="R1:V1"/>
    <mergeCell ref="W1:AA1"/>
    <mergeCell ref="AB1:AF1"/>
    <mergeCell ref="A1:A2"/>
    <mergeCell ref="B1:B2"/>
    <mergeCell ref="C1:C2"/>
    <mergeCell ref="D1:D2"/>
    <mergeCell ref="E1:E2"/>
    <mergeCell ref="F1:K1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AF133"/>
  <sheetViews>
    <sheetView workbookViewId="0">
      <pane xSplit="5" ySplit="2" topLeftCell="K86" activePane="bottomRight" state="frozen"/>
      <selection pane="topRight" activeCell="F1" sqref="F1"/>
      <selection pane="bottomLeft" activeCell="A3" sqref="A3"/>
      <selection pane="bottomRight" activeCell="B3" sqref="B3:Q133"/>
    </sheetView>
  </sheetViews>
  <sheetFormatPr defaultColWidth="9" defaultRowHeight="15"/>
  <cols>
    <col min="1" max="1" width="9.28515625" customWidth="1"/>
    <col min="2" max="2" width="24.7109375" customWidth="1"/>
    <col min="3" max="3" width="20.7109375" style="1" customWidth="1"/>
    <col min="4" max="5" width="12.7109375" style="1" customWidth="1"/>
    <col min="6" max="17" width="10.7109375" customWidth="1"/>
    <col min="18" max="22" width="10.7109375" style="2" customWidth="1"/>
    <col min="23" max="32" width="10.7109375" customWidth="1"/>
  </cols>
  <sheetData>
    <row r="1" spans="1:32" s="2" customFormat="1" ht="15" customHeight="1">
      <c r="A1" s="160" t="s">
        <v>1753</v>
      </c>
      <c r="B1" s="162" t="s">
        <v>15</v>
      </c>
      <c r="C1" s="164" t="s">
        <v>16</v>
      </c>
      <c r="D1" s="166" t="s">
        <v>1752</v>
      </c>
      <c r="E1" s="168" t="s">
        <v>1751</v>
      </c>
      <c r="F1" s="170" t="s">
        <v>1807</v>
      </c>
      <c r="G1" s="171"/>
      <c r="H1" s="171"/>
      <c r="I1" s="171"/>
      <c r="J1" s="171"/>
      <c r="K1" s="172"/>
      <c r="L1" s="154" t="s">
        <v>1808</v>
      </c>
      <c r="M1" s="155"/>
      <c r="N1" s="155"/>
      <c r="O1" s="155"/>
      <c r="P1" s="155"/>
      <c r="Q1" s="156"/>
      <c r="R1" s="159" t="s">
        <v>2</v>
      </c>
      <c r="S1" s="157"/>
      <c r="T1" s="157"/>
      <c r="U1" s="157"/>
      <c r="V1" s="158"/>
      <c r="W1" s="159" t="s">
        <v>1</v>
      </c>
      <c r="X1" s="157"/>
      <c r="Y1" s="157"/>
      <c r="Z1" s="157"/>
      <c r="AA1" s="158"/>
      <c r="AB1" s="157" t="s">
        <v>3</v>
      </c>
      <c r="AC1" s="157"/>
      <c r="AD1" s="157"/>
      <c r="AE1" s="157"/>
      <c r="AF1" s="158"/>
    </row>
    <row r="2" spans="1:32" s="66" customFormat="1" ht="15" customHeight="1" thickBot="1">
      <c r="A2" s="161"/>
      <c r="B2" s="163"/>
      <c r="C2" s="165"/>
      <c r="D2" s="167"/>
      <c r="E2" s="169"/>
      <c r="F2" s="78" t="s">
        <v>17</v>
      </c>
      <c r="G2" s="76" t="s">
        <v>18</v>
      </c>
      <c r="H2" s="76" t="s">
        <v>19</v>
      </c>
      <c r="I2" s="76" t="s">
        <v>20</v>
      </c>
      <c r="J2" s="76" t="s">
        <v>21</v>
      </c>
      <c r="K2" s="79" t="s">
        <v>22</v>
      </c>
      <c r="L2" s="80" t="s">
        <v>23</v>
      </c>
      <c r="M2" s="77" t="s">
        <v>24</v>
      </c>
      <c r="N2" s="77" t="s">
        <v>25</v>
      </c>
      <c r="O2" s="77" t="s">
        <v>26</v>
      </c>
      <c r="P2" s="77" t="s">
        <v>27</v>
      </c>
      <c r="Q2" s="98" t="s">
        <v>28</v>
      </c>
      <c r="R2" s="99" t="s">
        <v>4</v>
      </c>
      <c r="S2" s="96" t="s">
        <v>5</v>
      </c>
      <c r="T2" s="97" t="s">
        <v>6</v>
      </c>
      <c r="U2" s="96" t="s">
        <v>7</v>
      </c>
      <c r="V2" s="89" t="s">
        <v>8</v>
      </c>
      <c r="W2" s="99" t="s">
        <v>4</v>
      </c>
      <c r="X2" s="96" t="s">
        <v>5</v>
      </c>
      <c r="Y2" s="97" t="s">
        <v>6</v>
      </c>
      <c r="Z2" s="96" t="s">
        <v>7</v>
      </c>
      <c r="AA2" s="89" t="s">
        <v>8</v>
      </c>
      <c r="AB2" s="88" t="s">
        <v>4</v>
      </c>
      <c r="AC2" s="96" t="s">
        <v>5</v>
      </c>
      <c r="AD2" s="97" t="s">
        <v>6</v>
      </c>
      <c r="AE2" s="96" t="s">
        <v>7</v>
      </c>
      <c r="AF2" s="89" t="s">
        <v>8</v>
      </c>
    </row>
    <row r="3" spans="1:32">
      <c r="A3" s="128" t="s">
        <v>1918</v>
      </c>
      <c r="B3" s="67" t="s">
        <v>1318</v>
      </c>
      <c r="C3" s="67" t="s">
        <v>1404</v>
      </c>
      <c r="D3" s="127">
        <v>-62.265487100000001</v>
      </c>
      <c r="E3" s="108">
        <v>-38.717652200000003</v>
      </c>
      <c r="F3" s="136">
        <v>269.87299999999999</v>
      </c>
      <c r="G3" s="137">
        <v>283.15199999999999</v>
      </c>
      <c r="H3" s="137">
        <v>299.05900000000003</v>
      </c>
      <c r="I3" s="137">
        <v>307.351</v>
      </c>
      <c r="J3" s="137">
        <v>315.53300000000002</v>
      </c>
      <c r="K3" s="138">
        <v>327.32900000000001</v>
      </c>
      <c r="L3" s="136">
        <v>42.389259051413099</v>
      </c>
      <c r="M3" s="137">
        <v>51.066548466439301</v>
      </c>
      <c r="N3" s="137">
        <v>55.643902734376901</v>
      </c>
      <c r="O3" s="137">
        <v>57.169544125386402</v>
      </c>
      <c r="P3" s="137">
        <v>64.880844603285297</v>
      </c>
      <c r="Q3" s="138">
        <v>93.852967633424996</v>
      </c>
      <c r="R3" s="86">
        <f>(M3-L3)/L3/5</f>
        <v>4.0940981792117144E-2</v>
      </c>
      <c r="S3" s="68">
        <f t="shared" ref="S3:V3" si="0">(N3-M3)/M3/5</f>
        <v>1.792701643403927E-2</v>
      </c>
      <c r="T3" s="68">
        <f t="shared" si="0"/>
        <v>5.4835887349323417E-3</v>
      </c>
      <c r="U3" s="68">
        <f t="shared" si="0"/>
        <v>2.6976952836937722E-2</v>
      </c>
      <c r="V3" s="70">
        <f t="shared" si="0"/>
        <v>8.9308711091201393E-2</v>
      </c>
      <c r="W3" s="86">
        <f>LN(G3/F3)/5</f>
        <v>9.6064755919338454E-3</v>
      </c>
      <c r="X3" s="68">
        <f t="shared" ref="X3:AA3" si="1">LN(H3/G3)/5</f>
        <v>1.0931404482134303E-2</v>
      </c>
      <c r="Y3" s="68">
        <f t="shared" si="1"/>
        <v>5.4699077255753233E-3</v>
      </c>
      <c r="Z3" s="68">
        <f t="shared" si="1"/>
        <v>5.2545710847358481E-3</v>
      </c>
      <c r="AA3" s="70">
        <f t="shared" si="1"/>
        <v>7.3405017836933916E-3</v>
      </c>
      <c r="AB3" s="90">
        <f>R3/W3</f>
        <v>4.2618108379407706</v>
      </c>
      <c r="AC3" s="91">
        <f t="shared" ref="AC3:AF3" si="2">S3/X3</f>
        <v>1.6399554570813126</v>
      </c>
      <c r="AD3" s="91">
        <f t="shared" si="2"/>
        <v>1.0025011407949445</v>
      </c>
      <c r="AE3" s="91">
        <f t="shared" si="2"/>
        <v>5.1339971240095759</v>
      </c>
      <c r="AF3" s="92">
        <f t="shared" si="2"/>
        <v>12.16656758937064</v>
      </c>
    </row>
    <row r="4" spans="1:32">
      <c r="A4" s="128" t="s">
        <v>1918</v>
      </c>
      <c r="B4" s="67" t="s">
        <v>1318</v>
      </c>
      <c r="C4" s="67" t="s">
        <v>1405</v>
      </c>
      <c r="D4" s="127">
        <v>-58.388790399999998</v>
      </c>
      <c r="E4" s="108">
        <v>-34.609557899999999</v>
      </c>
      <c r="F4" s="136">
        <v>12503.870999999999</v>
      </c>
      <c r="G4" s="137">
        <v>13329.54</v>
      </c>
      <c r="H4" s="137">
        <v>14245.870999999999</v>
      </c>
      <c r="I4" s="137">
        <v>14705.532999999999</v>
      </c>
      <c r="J4" s="137">
        <v>15153.728999999999</v>
      </c>
      <c r="K4" s="138">
        <v>15752.275</v>
      </c>
      <c r="L4" s="136">
        <v>1422.5329371508701</v>
      </c>
      <c r="M4" s="137">
        <v>1528.4507676414701</v>
      </c>
      <c r="N4" s="137">
        <v>1617.75769568123</v>
      </c>
      <c r="O4" s="137">
        <v>1696.2138107232299</v>
      </c>
      <c r="P4" s="137">
        <v>1774.3476380171301</v>
      </c>
      <c r="Q4" s="138">
        <v>1882.1976862172901</v>
      </c>
      <c r="R4" s="86">
        <f t="shared" ref="R4:R67" si="3">(M4-L4)/L4/5</f>
        <v>1.4891441558146024E-2</v>
      </c>
      <c r="S4" s="68">
        <f t="shared" ref="S4:S67" si="4">(N4-M4)/M4/5</f>
        <v>1.1685941075821252E-2</v>
      </c>
      <c r="T4" s="68">
        <f t="shared" ref="T4:T67" si="5">(O4-N4)/N4/5</f>
        <v>9.6993653934018195E-3</v>
      </c>
      <c r="U4" s="68">
        <f t="shared" ref="U4:U67" si="6">(P4-O4)/O4/5</f>
        <v>9.2127333004776695E-3</v>
      </c>
      <c r="V4" s="70">
        <f t="shared" ref="V4:V67" si="7">(Q4-P4)/P4/5</f>
        <v>1.2156585991309421E-2</v>
      </c>
      <c r="W4" s="86">
        <f t="shared" ref="W4:W67" si="8">LN(G4/F4)/5</f>
        <v>1.278886972014456E-2</v>
      </c>
      <c r="X4" s="68">
        <f t="shared" ref="X4:X67" si="9">LN(H4/G4)/5</f>
        <v>1.329689707475149E-2</v>
      </c>
      <c r="Y4" s="68">
        <f t="shared" ref="Y4:Y67" si="10">LN(I4/H4)/5</f>
        <v>6.351341436414068E-3</v>
      </c>
      <c r="Z4" s="68">
        <f t="shared" ref="Z4:Z67" si="11">LN(J4/I4)/5</f>
        <v>6.0045645516497107E-3</v>
      </c>
      <c r="AA4" s="70">
        <f t="shared" ref="AA4:AA67" si="12">LN(K4/J4)/5</f>
        <v>7.7476318005782916E-3</v>
      </c>
      <c r="AB4" s="86">
        <f t="shared" ref="AB4:AB67" si="13">R4/W4</f>
        <v>1.1644063849277915</v>
      </c>
      <c r="AC4" s="68">
        <f t="shared" ref="AC4:AC67" si="14">S4/X4</f>
        <v>0.87884722353840239</v>
      </c>
      <c r="AD4" s="68">
        <f t="shared" ref="AD4:AD67" si="15">T4/Y4</f>
        <v>1.5271365097446292</v>
      </c>
      <c r="AE4" s="68">
        <f t="shared" ref="AE4:AE67" si="16">U4/Z4</f>
        <v>1.5342883270272343</v>
      </c>
      <c r="AF4" s="70">
        <f t="shared" ref="AF4:AF67" si="17">V4/AA4</f>
        <v>1.569071208366154</v>
      </c>
    </row>
    <row r="5" spans="1:32">
      <c r="A5" s="128" t="s">
        <v>1918</v>
      </c>
      <c r="B5" s="67" t="s">
        <v>1318</v>
      </c>
      <c r="C5" s="67" t="s">
        <v>1131</v>
      </c>
      <c r="D5" s="127">
        <v>-64.183419299999997</v>
      </c>
      <c r="E5" s="108">
        <v>-31.4166867</v>
      </c>
      <c r="F5" s="139">
        <v>1347.5609999999999</v>
      </c>
      <c r="G5" s="140">
        <v>1405.769</v>
      </c>
      <c r="H5" s="140">
        <v>1459.268</v>
      </c>
      <c r="I5" s="140">
        <v>1514.241</v>
      </c>
      <c r="J5" s="140">
        <v>1571.944</v>
      </c>
      <c r="K5" s="141">
        <v>1640.5989999999999</v>
      </c>
      <c r="L5" s="136">
        <v>173.84058294345999</v>
      </c>
      <c r="M5" s="137">
        <v>223.77440822959699</v>
      </c>
      <c r="N5" s="137">
        <v>258.80544228318598</v>
      </c>
      <c r="O5" s="137">
        <v>260.33281210954402</v>
      </c>
      <c r="P5" s="137">
        <v>302.17997580658601</v>
      </c>
      <c r="Q5" s="138">
        <v>364.03288757796997</v>
      </c>
      <c r="R5" s="86">
        <f t="shared" si="3"/>
        <v>5.7447834608766235E-2</v>
      </c>
      <c r="S5" s="68">
        <f t="shared" si="4"/>
        <v>3.1309240704277909E-2</v>
      </c>
      <c r="T5" s="68">
        <f t="shared" si="5"/>
        <v>1.1803228037892538E-3</v>
      </c>
      <c r="U5" s="68">
        <f t="shared" si="6"/>
        <v>3.2148973737074184E-2</v>
      </c>
      <c r="V5" s="70">
        <f t="shared" si="7"/>
        <v>4.0937796494479615E-2</v>
      </c>
      <c r="W5" s="86">
        <f t="shared" si="8"/>
        <v>8.457638444500707E-3</v>
      </c>
      <c r="X5" s="68">
        <f t="shared" si="9"/>
        <v>7.4700912227460819E-3</v>
      </c>
      <c r="Y5" s="68">
        <f t="shared" si="10"/>
        <v>7.3958766391033328E-3</v>
      </c>
      <c r="Z5" s="68">
        <f t="shared" si="11"/>
        <v>7.4797493275928538E-3</v>
      </c>
      <c r="AA5" s="70">
        <f t="shared" si="12"/>
        <v>8.5496698180824553E-3</v>
      </c>
      <c r="AB5" s="86">
        <f t="shared" si="13"/>
        <v>6.7924202465901988</v>
      </c>
      <c r="AC5" s="68">
        <f t="shared" si="14"/>
        <v>4.1912795668334972</v>
      </c>
      <c r="AD5" s="68">
        <f t="shared" si="15"/>
        <v>0.15959200800465959</v>
      </c>
      <c r="AE5" s="68">
        <f t="shared" si="16"/>
        <v>4.2981351819473907</v>
      </c>
      <c r="AF5" s="70">
        <f t="shared" si="17"/>
        <v>4.7882312844288606</v>
      </c>
    </row>
    <row r="6" spans="1:32">
      <c r="A6" s="128" t="s">
        <v>1918</v>
      </c>
      <c r="B6" s="67" t="s">
        <v>1318</v>
      </c>
      <c r="C6" s="67" t="s">
        <v>1319</v>
      </c>
      <c r="D6" s="127">
        <v>-57.812457999999999</v>
      </c>
      <c r="E6" s="108">
        <v>-28.9956511</v>
      </c>
      <c r="F6" s="136">
        <v>308.31</v>
      </c>
      <c r="G6" s="137">
        <v>332.73599999999999</v>
      </c>
      <c r="H6" s="137">
        <v>356.125</v>
      </c>
      <c r="I6" s="137">
        <v>381.15800000000002</v>
      </c>
      <c r="J6" s="137">
        <v>407.72500000000002</v>
      </c>
      <c r="K6" s="138">
        <v>432.52699999999999</v>
      </c>
      <c r="L6" s="136">
        <v>33.459873089476098</v>
      </c>
      <c r="M6" s="137">
        <v>36.727381770235802</v>
      </c>
      <c r="N6" s="137">
        <v>37.312253407162501</v>
      </c>
      <c r="O6" s="137">
        <v>38.812730779163999</v>
      </c>
      <c r="P6" s="137">
        <v>39.687878072771099</v>
      </c>
      <c r="Q6" s="138">
        <v>49.0284929197963</v>
      </c>
      <c r="R6" s="86">
        <f t="shared" si="3"/>
        <v>1.953090899073022E-2</v>
      </c>
      <c r="S6" s="68">
        <f t="shared" si="4"/>
        <v>3.1849351014761676E-3</v>
      </c>
      <c r="T6" s="68">
        <f t="shared" si="5"/>
        <v>8.04281293669315E-3</v>
      </c>
      <c r="U6" s="68">
        <f t="shared" si="6"/>
        <v>4.5095888696237195E-3</v>
      </c>
      <c r="V6" s="70">
        <f t="shared" si="7"/>
        <v>4.7070366573382379E-2</v>
      </c>
      <c r="W6" s="86">
        <f t="shared" si="8"/>
        <v>1.5248722491231831E-2</v>
      </c>
      <c r="X6" s="68">
        <f t="shared" si="9"/>
        <v>1.3586482011364368E-2</v>
      </c>
      <c r="Y6" s="68">
        <f t="shared" si="10"/>
        <v>1.3586438901568082E-2</v>
      </c>
      <c r="Z6" s="68">
        <f t="shared" si="11"/>
        <v>1.3475788043413766E-2</v>
      </c>
      <c r="AA6" s="70">
        <f t="shared" si="12"/>
        <v>1.181036492521733E-2</v>
      </c>
      <c r="AB6" s="86">
        <f t="shared" si="13"/>
        <v>1.2808226395332913</v>
      </c>
      <c r="AC6" s="68">
        <f t="shared" si="14"/>
        <v>0.23441941032359512</v>
      </c>
      <c r="AD6" s="68">
        <f t="shared" si="15"/>
        <v>0.59197358446626414</v>
      </c>
      <c r="AE6" s="68">
        <f t="shared" si="16"/>
        <v>0.33464379634761038</v>
      </c>
      <c r="AF6" s="70">
        <f t="shared" si="17"/>
        <v>3.985513307288107</v>
      </c>
    </row>
    <row r="7" spans="1:32">
      <c r="A7" s="128" t="s">
        <v>1918</v>
      </c>
      <c r="B7" s="67" t="s">
        <v>1318</v>
      </c>
      <c r="C7" s="67" t="s">
        <v>1406</v>
      </c>
      <c r="D7" s="127">
        <v>-57.953763799999997</v>
      </c>
      <c r="E7" s="108">
        <v>-34.920679700000001</v>
      </c>
      <c r="F7" s="136">
        <v>676.22699999999998</v>
      </c>
      <c r="G7" s="137">
        <v>723.53499999999997</v>
      </c>
      <c r="H7" s="137">
        <v>785.42700000000002</v>
      </c>
      <c r="I7" s="137">
        <v>834.02099999999996</v>
      </c>
      <c r="J7" s="137">
        <v>884.05399999999997</v>
      </c>
      <c r="K7" s="138">
        <v>933.19299999999998</v>
      </c>
      <c r="L7" s="136">
        <v>93.136076923181506</v>
      </c>
      <c r="M7" s="137">
        <v>101.066058469821</v>
      </c>
      <c r="N7" s="137">
        <v>110.546270882436</v>
      </c>
      <c r="O7" s="137">
        <v>124.449861646127</v>
      </c>
      <c r="P7" s="137">
        <v>152.09979580249501</v>
      </c>
      <c r="Q7" s="138">
        <v>177.68313402653499</v>
      </c>
      <c r="R7" s="86">
        <f t="shared" si="3"/>
        <v>1.7028807329258957E-2</v>
      </c>
      <c r="S7" s="68">
        <f t="shared" si="4"/>
        <v>1.8760427696793692E-2</v>
      </c>
      <c r="T7" s="68">
        <f t="shared" si="5"/>
        <v>2.5154337007852978E-2</v>
      </c>
      <c r="U7" s="68">
        <f t="shared" si="6"/>
        <v>4.4435459856099403E-2</v>
      </c>
      <c r="V7" s="70">
        <f t="shared" si="7"/>
        <v>3.3640200618363106E-2</v>
      </c>
      <c r="W7" s="86">
        <f t="shared" si="8"/>
        <v>1.3524020471994783E-2</v>
      </c>
      <c r="X7" s="68">
        <f t="shared" si="9"/>
        <v>1.6415719617727437E-2</v>
      </c>
      <c r="Y7" s="68">
        <f t="shared" si="10"/>
        <v>1.2006212591503104E-2</v>
      </c>
      <c r="Z7" s="68">
        <f t="shared" si="11"/>
        <v>1.1651912969393479E-2</v>
      </c>
      <c r="AA7" s="70">
        <f t="shared" si="12"/>
        <v>1.0818778460547613E-2</v>
      </c>
      <c r="AB7" s="86">
        <f t="shared" si="13"/>
        <v>1.2591527323196383</v>
      </c>
      <c r="AC7" s="68">
        <f t="shared" si="14"/>
        <v>1.142833097400993</v>
      </c>
      <c r="AD7" s="68">
        <f t="shared" si="15"/>
        <v>2.0951100787316483</v>
      </c>
      <c r="AE7" s="68">
        <f t="shared" si="16"/>
        <v>3.8135763606216169</v>
      </c>
      <c r="AF7" s="70">
        <f t="shared" si="17"/>
        <v>3.1094268859499636</v>
      </c>
    </row>
    <row r="8" spans="1:32">
      <c r="A8" s="128" t="s">
        <v>1918</v>
      </c>
      <c r="B8" s="67" t="s">
        <v>1318</v>
      </c>
      <c r="C8" s="67" t="s">
        <v>1407</v>
      </c>
      <c r="D8" s="127">
        <v>-57.548207900000001</v>
      </c>
      <c r="E8" s="108">
        <v>-37.997616800000003</v>
      </c>
      <c r="F8" s="136">
        <v>538.78499999999997</v>
      </c>
      <c r="G8" s="137">
        <v>567.524</v>
      </c>
      <c r="H8" s="137">
        <v>605.21600000000001</v>
      </c>
      <c r="I8" s="137">
        <v>635.05799999999999</v>
      </c>
      <c r="J8" s="137">
        <v>665.70699999999999</v>
      </c>
      <c r="K8" s="138">
        <v>698.471</v>
      </c>
      <c r="L8" s="136">
        <v>77.436835778864406</v>
      </c>
      <c r="M8" s="137">
        <v>79.535307770266797</v>
      </c>
      <c r="N8" s="137">
        <v>82.358972463275606</v>
      </c>
      <c r="O8" s="137">
        <v>84.827305709390401</v>
      </c>
      <c r="P8" s="137">
        <v>87.257100076530094</v>
      </c>
      <c r="Q8" s="138">
        <v>99.929839522022604</v>
      </c>
      <c r="R8" s="86">
        <f t="shared" si="3"/>
        <v>5.4198288716108614E-3</v>
      </c>
      <c r="S8" s="68">
        <f t="shared" si="4"/>
        <v>7.1004055234558288E-3</v>
      </c>
      <c r="T8" s="68">
        <f t="shared" si="5"/>
        <v>5.9940846086088346E-3</v>
      </c>
      <c r="U8" s="68">
        <f t="shared" si="6"/>
        <v>5.7288024105443518E-3</v>
      </c>
      <c r="V8" s="70">
        <f t="shared" si="7"/>
        <v>2.9046895746885244E-2</v>
      </c>
      <c r="W8" s="86">
        <f t="shared" si="8"/>
        <v>1.0393286941040329E-2</v>
      </c>
      <c r="X8" s="68">
        <f t="shared" si="9"/>
        <v>1.28604759791632E-2</v>
      </c>
      <c r="Y8" s="68">
        <f t="shared" si="10"/>
        <v>9.6261828396421202E-3</v>
      </c>
      <c r="Z8" s="68">
        <f t="shared" si="11"/>
        <v>9.4266600988453866E-3</v>
      </c>
      <c r="AA8" s="70">
        <f t="shared" si="12"/>
        <v>9.6088052998155333E-3</v>
      </c>
      <c r="AB8" s="86">
        <f t="shared" si="13"/>
        <v>0.52147399589338739</v>
      </c>
      <c r="AC8" s="68">
        <f t="shared" si="14"/>
        <v>0.55211063221610523</v>
      </c>
      <c r="AD8" s="68">
        <f t="shared" si="15"/>
        <v>0.62268551392191107</v>
      </c>
      <c r="AE8" s="68">
        <f t="shared" si="16"/>
        <v>0.60772345141054118</v>
      </c>
      <c r="AF8" s="70">
        <f t="shared" si="17"/>
        <v>3.0229456046364969</v>
      </c>
    </row>
    <row r="9" spans="1:32">
      <c r="A9" s="128" t="s">
        <v>1918</v>
      </c>
      <c r="B9" s="67" t="s">
        <v>1318</v>
      </c>
      <c r="C9" s="67" t="s">
        <v>1320</v>
      </c>
      <c r="D9" s="127">
        <v>-68.438186799999997</v>
      </c>
      <c r="E9" s="108">
        <v>-34.787092999999999</v>
      </c>
      <c r="F9" s="136">
        <v>838.38400000000001</v>
      </c>
      <c r="G9" s="137">
        <v>903.26800000000003</v>
      </c>
      <c r="H9" s="137">
        <v>984.60199999999998</v>
      </c>
      <c r="I9" s="137">
        <v>1075.085</v>
      </c>
      <c r="J9" s="137">
        <v>1172.6189999999999</v>
      </c>
      <c r="K9" s="138">
        <v>1257.182</v>
      </c>
      <c r="L9" s="136">
        <v>85.775412868386098</v>
      </c>
      <c r="M9" s="137">
        <v>105.03619225663201</v>
      </c>
      <c r="N9" s="137">
        <v>121.817879087164</v>
      </c>
      <c r="O9" s="137">
        <v>134.340283417618</v>
      </c>
      <c r="P9" s="137">
        <v>146.58603743258601</v>
      </c>
      <c r="Q9" s="138">
        <v>191.363315861622</v>
      </c>
      <c r="R9" s="86">
        <f t="shared" si="3"/>
        <v>4.4909791149124918E-2</v>
      </c>
      <c r="S9" s="68">
        <f t="shared" si="4"/>
        <v>3.1954103571328565E-2</v>
      </c>
      <c r="T9" s="68">
        <f t="shared" si="5"/>
        <v>2.0559222380639012E-2</v>
      </c>
      <c r="U9" s="68">
        <f t="shared" si="6"/>
        <v>1.8230948608170126E-2</v>
      </c>
      <c r="V9" s="70">
        <f t="shared" si="7"/>
        <v>6.1093510969117748E-2</v>
      </c>
      <c r="W9" s="86">
        <f t="shared" si="8"/>
        <v>1.4908613690324007E-2</v>
      </c>
      <c r="X9" s="68">
        <f t="shared" si="9"/>
        <v>1.7243640147389012E-2</v>
      </c>
      <c r="Y9" s="68">
        <f t="shared" si="10"/>
        <v>1.7583501719915965E-2</v>
      </c>
      <c r="Z9" s="68">
        <f t="shared" si="11"/>
        <v>1.7367996100874597E-2</v>
      </c>
      <c r="AA9" s="70">
        <f t="shared" si="12"/>
        <v>1.3926599916433153E-2</v>
      </c>
      <c r="AB9" s="86">
        <f t="shared" si="13"/>
        <v>3.0123385099361908</v>
      </c>
      <c r="AC9" s="68">
        <f t="shared" si="14"/>
        <v>1.8530950134775908</v>
      </c>
      <c r="AD9" s="68">
        <f t="shared" si="15"/>
        <v>1.1692336775758718</v>
      </c>
      <c r="AE9" s="68">
        <f t="shared" si="16"/>
        <v>1.0496863600316029</v>
      </c>
      <c r="AF9" s="70">
        <f t="shared" si="17"/>
        <v>4.386821717842877</v>
      </c>
    </row>
    <row r="10" spans="1:32">
      <c r="A10" s="128" t="s">
        <v>1918</v>
      </c>
      <c r="B10" s="67" t="s">
        <v>1318</v>
      </c>
      <c r="C10" s="67" t="s">
        <v>1408</v>
      </c>
      <c r="D10" s="127">
        <v>-67.990592100000001</v>
      </c>
      <c r="E10" s="108">
        <v>-38.931342000000001</v>
      </c>
      <c r="F10" s="136">
        <v>284.298</v>
      </c>
      <c r="G10" s="137">
        <v>310.41399999999999</v>
      </c>
      <c r="H10" s="137">
        <v>339.34</v>
      </c>
      <c r="I10" s="137">
        <v>372.56900000000002</v>
      </c>
      <c r="J10" s="137">
        <v>408.60899999999998</v>
      </c>
      <c r="K10" s="138">
        <v>439.38900000000001</v>
      </c>
      <c r="L10" s="136">
        <v>52.437741348925996</v>
      </c>
      <c r="M10" s="137">
        <v>59.209715158275699</v>
      </c>
      <c r="N10" s="137">
        <v>69.453671789008297</v>
      </c>
      <c r="O10" s="137">
        <v>80.371459818599803</v>
      </c>
      <c r="P10" s="137">
        <v>88.161761022687401</v>
      </c>
      <c r="Q10" s="138">
        <v>99.126711963091694</v>
      </c>
      <c r="R10" s="86">
        <f t="shared" si="3"/>
        <v>2.5828625090040813E-2</v>
      </c>
      <c r="S10" s="68">
        <f t="shared" si="4"/>
        <v>3.4602283099484918E-2</v>
      </c>
      <c r="T10" s="68">
        <f t="shared" si="5"/>
        <v>3.1439052100106099E-2</v>
      </c>
      <c r="U10" s="68">
        <f t="shared" si="6"/>
        <v>1.9385740215918646E-2</v>
      </c>
      <c r="V10" s="70">
        <f t="shared" si="7"/>
        <v>2.4874618685492435E-2</v>
      </c>
      <c r="W10" s="86">
        <f t="shared" si="8"/>
        <v>1.7576781314978855E-2</v>
      </c>
      <c r="X10" s="68">
        <f t="shared" si="9"/>
        <v>1.7819132846012008E-2</v>
      </c>
      <c r="Y10" s="68">
        <f t="shared" si="10"/>
        <v>1.86839401900568E-2</v>
      </c>
      <c r="Z10" s="68">
        <f t="shared" si="11"/>
        <v>1.8467290601516806E-2</v>
      </c>
      <c r="AA10" s="70">
        <f t="shared" si="12"/>
        <v>1.4525283385405818E-2</v>
      </c>
      <c r="AB10" s="86">
        <f t="shared" si="13"/>
        <v>1.4694741106000888</v>
      </c>
      <c r="AC10" s="68">
        <f t="shared" si="14"/>
        <v>1.9418612229062002</v>
      </c>
      <c r="AD10" s="68">
        <f t="shared" si="15"/>
        <v>1.6826778388445764</v>
      </c>
      <c r="AE10" s="68">
        <f t="shared" si="16"/>
        <v>1.0497338583238844</v>
      </c>
      <c r="AF10" s="70">
        <f t="shared" si="17"/>
        <v>1.7125048803168303</v>
      </c>
    </row>
    <row r="11" spans="1:32">
      <c r="A11" s="128" t="s">
        <v>1918</v>
      </c>
      <c r="B11" s="67" t="s">
        <v>1318</v>
      </c>
      <c r="C11" s="67" t="s">
        <v>1321</v>
      </c>
      <c r="D11" s="127">
        <v>-55.894295</v>
      </c>
      <c r="E11" s="108">
        <v>-27.366482399999999</v>
      </c>
      <c r="F11" s="136">
        <v>269.79199999999997</v>
      </c>
      <c r="G11" s="137">
        <v>295.31799999999998</v>
      </c>
      <c r="H11" s="137">
        <v>317.94799999999998</v>
      </c>
      <c r="I11" s="137">
        <v>351.55399999999997</v>
      </c>
      <c r="J11" s="137">
        <v>388.78199999999998</v>
      </c>
      <c r="K11" s="138">
        <v>419.96300000000002</v>
      </c>
      <c r="L11" s="136">
        <v>37.615014896136998</v>
      </c>
      <c r="M11" s="137">
        <v>46.086499977085602</v>
      </c>
      <c r="N11" s="137">
        <v>56.502775504456402</v>
      </c>
      <c r="O11" s="137">
        <v>72.331079423653705</v>
      </c>
      <c r="P11" s="137">
        <v>92.786197034425001</v>
      </c>
      <c r="Q11" s="138">
        <v>105.532677030356</v>
      </c>
      <c r="R11" s="86">
        <f t="shared" si="3"/>
        <v>4.5043103687929749E-2</v>
      </c>
      <c r="S11" s="68">
        <f t="shared" si="4"/>
        <v>4.5203152908334612E-2</v>
      </c>
      <c r="T11" s="68">
        <f t="shared" si="5"/>
        <v>5.6026642152999781E-2</v>
      </c>
      <c r="U11" s="68">
        <f t="shared" si="6"/>
        <v>5.6559691280044865E-2</v>
      </c>
      <c r="V11" s="70">
        <f t="shared" si="7"/>
        <v>2.747494865254984E-2</v>
      </c>
      <c r="W11" s="86">
        <f t="shared" si="8"/>
        <v>1.8080290022598068E-2</v>
      </c>
      <c r="X11" s="68">
        <f t="shared" si="9"/>
        <v>1.4767021108632174E-2</v>
      </c>
      <c r="Y11" s="68">
        <f t="shared" si="10"/>
        <v>2.0095095873271702E-2</v>
      </c>
      <c r="Z11" s="68">
        <f t="shared" si="11"/>
        <v>2.0131089691101299E-2</v>
      </c>
      <c r="AA11" s="70">
        <f t="shared" si="12"/>
        <v>1.5429567388084878E-2</v>
      </c>
      <c r="AB11" s="86">
        <f t="shared" si="13"/>
        <v>2.4912821437947947</v>
      </c>
      <c r="AC11" s="68">
        <f t="shared" si="14"/>
        <v>3.0610881216869639</v>
      </c>
      <c r="AD11" s="68">
        <f t="shared" si="15"/>
        <v>2.7880753844782742</v>
      </c>
      <c r="AE11" s="68">
        <f t="shared" si="16"/>
        <v>2.8095692855139571</v>
      </c>
      <c r="AF11" s="70">
        <f t="shared" si="17"/>
        <v>1.7806687615731032</v>
      </c>
    </row>
    <row r="12" spans="1:32">
      <c r="A12" s="128" t="s">
        <v>1918</v>
      </c>
      <c r="B12" s="67" t="s">
        <v>1318</v>
      </c>
      <c r="C12" s="67" t="s">
        <v>1322</v>
      </c>
      <c r="D12" s="127">
        <v>-59.193200300000001</v>
      </c>
      <c r="E12" s="108">
        <v>-27.6048829</v>
      </c>
      <c r="F12" s="136">
        <v>349.73500000000001</v>
      </c>
      <c r="G12" s="137">
        <v>369.94299999999998</v>
      </c>
      <c r="H12" s="137">
        <v>384.74900000000002</v>
      </c>
      <c r="I12" s="137">
        <v>407.60199999999998</v>
      </c>
      <c r="J12" s="137">
        <v>432.25</v>
      </c>
      <c r="K12" s="138">
        <v>456.38799999999998</v>
      </c>
      <c r="L12" s="136">
        <v>49.293525903253901</v>
      </c>
      <c r="M12" s="137">
        <v>54.921958297780201</v>
      </c>
      <c r="N12" s="137">
        <v>63.417766191942803</v>
      </c>
      <c r="O12" s="137">
        <v>66.137529040701494</v>
      </c>
      <c r="P12" s="137">
        <v>68.652523952038095</v>
      </c>
      <c r="Q12" s="138">
        <v>79.692740221081294</v>
      </c>
      <c r="R12" s="86">
        <f t="shared" si="3"/>
        <v>2.2836396023173351E-2</v>
      </c>
      <c r="S12" s="68">
        <f t="shared" si="4"/>
        <v>3.0937745693987682E-2</v>
      </c>
      <c r="T12" s="68">
        <f t="shared" si="5"/>
        <v>8.5772899680097402E-3</v>
      </c>
      <c r="U12" s="68">
        <f t="shared" si="6"/>
        <v>7.6053488777569995E-3</v>
      </c>
      <c r="V12" s="70">
        <f t="shared" si="7"/>
        <v>3.2162593983452364E-2</v>
      </c>
      <c r="W12" s="86">
        <f t="shared" si="8"/>
        <v>1.1234642973554275E-2</v>
      </c>
      <c r="X12" s="68">
        <f t="shared" si="9"/>
        <v>7.848446781724255E-3</v>
      </c>
      <c r="Y12" s="68">
        <f t="shared" si="10"/>
        <v>1.1540006896516682E-2</v>
      </c>
      <c r="Z12" s="68">
        <f t="shared" si="11"/>
        <v>1.1742583291104768E-2</v>
      </c>
      <c r="AA12" s="70">
        <f t="shared" si="12"/>
        <v>1.086784007063633E-2</v>
      </c>
      <c r="AB12" s="86">
        <f t="shared" si="13"/>
        <v>2.0326766125927596</v>
      </c>
      <c r="AC12" s="68">
        <f t="shared" si="14"/>
        <v>3.9418940529773017</v>
      </c>
      <c r="AD12" s="68">
        <f t="shared" si="15"/>
        <v>0.7432655842345095</v>
      </c>
      <c r="AE12" s="68">
        <f t="shared" si="16"/>
        <v>0.64767255119392653</v>
      </c>
      <c r="AF12" s="70">
        <f t="shared" si="17"/>
        <v>2.9594283477129961</v>
      </c>
    </row>
    <row r="13" spans="1:32">
      <c r="A13" s="128" t="s">
        <v>1918</v>
      </c>
      <c r="B13" s="67" t="s">
        <v>1318</v>
      </c>
      <c r="C13" s="67" t="s">
        <v>1323</v>
      </c>
      <c r="D13" s="127">
        <v>-60.661702400000003</v>
      </c>
      <c r="E13" s="108">
        <v>-32.9593609</v>
      </c>
      <c r="F13" s="136">
        <v>1152.3869999999999</v>
      </c>
      <c r="G13" s="137">
        <v>1225.617</v>
      </c>
      <c r="H13" s="137">
        <v>1320.626</v>
      </c>
      <c r="I13" s="137">
        <v>1422.998</v>
      </c>
      <c r="J13" s="137">
        <v>1532.1279999999999</v>
      </c>
      <c r="K13" s="138">
        <v>1631.0930000000001</v>
      </c>
      <c r="L13" s="136">
        <v>127.883451763789</v>
      </c>
      <c r="M13" s="137">
        <v>134.02804796970199</v>
      </c>
      <c r="N13" s="137">
        <v>147.20740432381899</v>
      </c>
      <c r="O13" s="137">
        <v>153.232252587912</v>
      </c>
      <c r="P13" s="137">
        <v>162.743859016534</v>
      </c>
      <c r="Q13" s="138">
        <v>212.18866286976299</v>
      </c>
      <c r="R13" s="86">
        <f t="shared" si="3"/>
        <v>9.6096815047853924E-3</v>
      </c>
      <c r="S13" s="68">
        <f t="shared" si="4"/>
        <v>1.9666564653834685E-2</v>
      </c>
      <c r="T13" s="68">
        <f t="shared" si="5"/>
        <v>8.1855234004939992E-3</v>
      </c>
      <c r="U13" s="68">
        <f t="shared" si="6"/>
        <v>1.2414627166255392E-2</v>
      </c>
      <c r="V13" s="70">
        <f t="shared" si="7"/>
        <v>6.0763956504442516E-2</v>
      </c>
      <c r="W13" s="86">
        <f t="shared" si="8"/>
        <v>1.2321789461168062E-2</v>
      </c>
      <c r="X13" s="68">
        <f t="shared" si="9"/>
        <v>1.493229518799045E-2</v>
      </c>
      <c r="Y13" s="68">
        <f t="shared" si="10"/>
        <v>1.4932009404045233E-2</v>
      </c>
      <c r="Z13" s="68">
        <f t="shared" si="11"/>
        <v>1.4778341023340811E-2</v>
      </c>
      <c r="AA13" s="70">
        <f t="shared" si="12"/>
        <v>1.2518544700843317E-2</v>
      </c>
      <c r="AB13" s="86">
        <f t="shared" si="13"/>
        <v>0.77989333733303612</v>
      </c>
      <c r="AC13" s="68">
        <f t="shared" si="14"/>
        <v>1.3170490139822477</v>
      </c>
      <c r="AD13" s="68">
        <f t="shared" si="15"/>
        <v>0.54818632770727149</v>
      </c>
      <c r="AE13" s="68">
        <f t="shared" si="16"/>
        <v>0.84005553442350633</v>
      </c>
      <c r="AF13" s="70">
        <f t="shared" si="17"/>
        <v>4.8539153676824052</v>
      </c>
    </row>
    <row r="14" spans="1:32">
      <c r="A14" s="128" t="s">
        <v>1918</v>
      </c>
      <c r="B14" s="67" t="s">
        <v>1318</v>
      </c>
      <c r="C14" s="67" t="s">
        <v>1324</v>
      </c>
      <c r="D14" s="127">
        <v>-64.349496400000007</v>
      </c>
      <c r="E14" s="108">
        <v>-25.1076701</v>
      </c>
      <c r="F14" s="136">
        <v>461.791</v>
      </c>
      <c r="G14" s="137">
        <v>512.81100000000004</v>
      </c>
      <c r="H14" s="137">
        <v>564.97699999999998</v>
      </c>
      <c r="I14" s="137">
        <v>622.44899999999996</v>
      </c>
      <c r="J14" s="137">
        <v>684.75099999999998</v>
      </c>
      <c r="K14" s="138">
        <v>737.55499999999995</v>
      </c>
      <c r="L14" s="136">
        <v>28.132811002368001</v>
      </c>
      <c r="M14" s="137">
        <v>38.331657827725202</v>
      </c>
      <c r="N14" s="137">
        <v>49.966612992984999</v>
      </c>
      <c r="O14" s="137">
        <v>60.767168554692198</v>
      </c>
      <c r="P14" s="137">
        <v>67.028359064250196</v>
      </c>
      <c r="Q14" s="138">
        <v>92.426177709616198</v>
      </c>
      <c r="R14" s="86">
        <f t="shared" si="3"/>
        <v>7.2504996564322993E-2</v>
      </c>
      <c r="S14" s="68">
        <f t="shared" si="4"/>
        <v>6.0706767328201808E-2</v>
      </c>
      <c r="T14" s="68">
        <f t="shared" si="5"/>
        <v>4.323108938051707E-2</v>
      </c>
      <c r="U14" s="68">
        <f t="shared" si="6"/>
        <v>2.0607149085522216E-2</v>
      </c>
      <c r="V14" s="70">
        <f t="shared" si="7"/>
        <v>7.5782307667776438E-2</v>
      </c>
      <c r="W14" s="86">
        <f t="shared" si="8"/>
        <v>2.0958989692040724E-2</v>
      </c>
      <c r="X14" s="68">
        <f t="shared" si="9"/>
        <v>1.9375533223763838E-2</v>
      </c>
      <c r="Y14" s="68">
        <f t="shared" si="10"/>
        <v>1.9375334983702707E-2</v>
      </c>
      <c r="Z14" s="68">
        <f t="shared" si="11"/>
        <v>1.9078714251472551E-2</v>
      </c>
      <c r="AA14" s="70">
        <f t="shared" si="12"/>
        <v>1.4857078635073148E-2</v>
      </c>
      <c r="AB14" s="86">
        <f t="shared" si="13"/>
        <v>3.4593745991419191</v>
      </c>
      <c r="AC14" s="68">
        <f t="shared" si="14"/>
        <v>3.1331662786831465</v>
      </c>
      <c r="AD14" s="68">
        <f t="shared" si="15"/>
        <v>2.2312434555005267</v>
      </c>
      <c r="AE14" s="68">
        <f t="shared" si="16"/>
        <v>1.0801120460165021</v>
      </c>
      <c r="AF14" s="70">
        <f t="shared" si="17"/>
        <v>5.1007542955905834</v>
      </c>
    </row>
    <row r="15" spans="1:32">
      <c r="A15" s="128" t="s">
        <v>1918</v>
      </c>
      <c r="B15" s="67" t="s">
        <v>1318</v>
      </c>
      <c r="C15" s="67" t="s">
        <v>1409</v>
      </c>
      <c r="D15" s="127">
        <v>-64.990683500000003</v>
      </c>
      <c r="E15" s="108">
        <v>-30.8571904</v>
      </c>
      <c r="F15" s="136">
        <v>413.76</v>
      </c>
      <c r="G15" s="137">
        <v>451.05700000000002</v>
      </c>
      <c r="H15" s="137">
        <v>495.17200000000003</v>
      </c>
      <c r="I15" s="137">
        <v>516.43299999999999</v>
      </c>
      <c r="J15" s="137">
        <v>536.91300000000001</v>
      </c>
      <c r="K15" s="138">
        <v>560.81899999999996</v>
      </c>
      <c r="L15" s="136">
        <v>43.136302006520403</v>
      </c>
      <c r="M15" s="137">
        <v>50.197130212881298</v>
      </c>
      <c r="N15" s="137">
        <v>59.824879162716798</v>
      </c>
      <c r="O15" s="137">
        <v>70.681250253612205</v>
      </c>
      <c r="P15" s="137">
        <v>75.461352034096606</v>
      </c>
      <c r="Q15" s="138">
        <v>98.088259198175095</v>
      </c>
      <c r="R15" s="86">
        <f t="shared" si="3"/>
        <v>3.273729030037667E-2</v>
      </c>
      <c r="S15" s="68">
        <f t="shared" si="4"/>
        <v>3.8359758452346279E-2</v>
      </c>
      <c r="T15" s="68">
        <f t="shared" si="5"/>
        <v>3.6293833745546983E-2</v>
      </c>
      <c r="U15" s="68">
        <f t="shared" si="6"/>
        <v>1.3525798605239331E-2</v>
      </c>
      <c r="V15" s="70">
        <f t="shared" si="7"/>
        <v>5.9969524940010885E-2</v>
      </c>
      <c r="W15" s="86">
        <f t="shared" si="8"/>
        <v>1.7261524348496975E-2</v>
      </c>
      <c r="X15" s="68">
        <f t="shared" si="9"/>
        <v>1.8662291926963691E-2</v>
      </c>
      <c r="Y15" s="68">
        <f t="shared" si="10"/>
        <v>8.4080767840694019E-3</v>
      </c>
      <c r="Z15" s="68">
        <f t="shared" si="11"/>
        <v>7.7781018658619056E-3</v>
      </c>
      <c r="AA15" s="70">
        <f t="shared" si="12"/>
        <v>8.7124290214383206E-3</v>
      </c>
      <c r="AB15" s="86">
        <f t="shared" si="13"/>
        <v>1.8965468888746913</v>
      </c>
      <c r="AC15" s="68">
        <f t="shared" si="14"/>
        <v>2.0554687817804016</v>
      </c>
      <c r="AD15" s="68">
        <f t="shared" si="15"/>
        <v>4.3165440418327421</v>
      </c>
      <c r="AE15" s="68">
        <f t="shared" si="16"/>
        <v>1.7389587894964542</v>
      </c>
      <c r="AF15" s="70">
        <f t="shared" si="17"/>
        <v>6.8832153228963255</v>
      </c>
    </row>
    <row r="16" spans="1:32">
      <c r="A16" s="128" t="s">
        <v>1918</v>
      </c>
      <c r="B16" s="67" t="s">
        <v>1318</v>
      </c>
      <c r="C16" s="67" t="s">
        <v>1410</v>
      </c>
      <c r="D16" s="127">
        <v>-65.5</v>
      </c>
      <c r="E16" s="108">
        <v>-27</v>
      </c>
      <c r="F16" s="136">
        <v>722.05200000000002</v>
      </c>
      <c r="G16" s="137">
        <v>781.21299999999997</v>
      </c>
      <c r="H16" s="137">
        <v>844.399</v>
      </c>
      <c r="I16" s="137">
        <v>912.69500000000005</v>
      </c>
      <c r="J16" s="137">
        <v>985.65599999999995</v>
      </c>
      <c r="K16" s="138">
        <v>1051.0429999999999</v>
      </c>
      <c r="L16" s="136">
        <v>120.77259489311599</v>
      </c>
      <c r="M16" s="137">
        <v>135.55037058290199</v>
      </c>
      <c r="N16" s="137">
        <v>146.944297300301</v>
      </c>
      <c r="O16" s="137">
        <v>152.86951055188601</v>
      </c>
      <c r="P16" s="137">
        <v>165.02581516415</v>
      </c>
      <c r="Q16" s="138">
        <v>180.288342094966</v>
      </c>
      <c r="R16" s="86">
        <f t="shared" si="3"/>
        <v>2.4472067860865886E-2</v>
      </c>
      <c r="S16" s="68">
        <f t="shared" si="4"/>
        <v>1.681135458118211E-2</v>
      </c>
      <c r="T16" s="68">
        <f t="shared" si="5"/>
        <v>8.0645705351545735E-3</v>
      </c>
      <c r="U16" s="68">
        <f t="shared" si="6"/>
        <v>1.5904158479186047E-2</v>
      </c>
      <c r="V16" s="70">
        <f t="shared" si="7"/>
        <v>1.8497138663589655E-2</v>
      </c>
      <c r="W16" s="86">
        <f t="shared" si="8"/>
        <v>1.5750136293814238E-2</v>
      </c>
      <c r="X16" s="68">
        <f t="shared" si="9"/>
        <v>1.5555458354303353E-2</v>
      </c>
      <c r="Y16" s="68">
        <f t="shared" si="10"/>
        <v>1.555532591117521E-2</v>
      </c>
      <c r="Z16" s="68">
        <f t="shared" si="11"/>
        <v>1.5381129618099587E-2</v>
      </c>
      <c r="AA16" s="70">
        <f t="shared" si="12"/>
        <v>1.2846174821766579E-2</v>
      </c>
      <c r="AB16" s="86">
        <f t="shared" si="13"/>
        <v>1.5537686407499298</v>
      </c>
      <c r="AC16" s="68">
        <f t="shared" si="14"/>
        <v>1.0807366905091111</v>
      </c>
      <c r="AD16" s="68">
        <f t="shared" si="15"/>
        <v>0.51844433097739528</v>
      </c>
      <c r="AE16" s="68">
        <f t="shared" si="16"/>
        <v>1.0340045805524576</v>
      </c>
      <c r="AF16" s="70">
        <f t="shared" si="17"/>
        <v>1.4398946706102795</v>
      </c>
    </row>
    <row r="17" spans="1:32">
      <c r="A17" s="128" t="s">
        <v>1918</v>
      </c>
      <c r="B17" s="67" t="s">
        <v>1318</v>
      </c>
      <c r="C17" s="67" t="s">
        <v>1411</v>
      </c>
      <c r="D17" s="127">
        <v>-65.299478899999997</v>
      </c>
      <c r="E17" s="108">
        <v>-24.185256899999999</v>
      </c>
      <c r="F17" s="136">
        <v>263.34100000000001</v>
      </c>
      <c r="G17" s="137">
        <v>292.81</v>
      </c>
      <c r="H17" s="137">
        <v>314.06900000000002</v>
      </c>
      <c r="I17" s="137">
        <v>336.87200000000001</v>
      </c>
      <c r="J17" s="137">
        <v>361.10599999999999</v>
      </c>
      <c r="K17" s="138">
        <v>383.50700000000001</v>
      </c>
      <c r="L17" s="136">
        <v>28.9767358277463</v>
      </c>
      <c r="M17" s="137">
        <v>30.540784745734999</v>
      </c>
      <c r="N17" s="137">
        <v>33.543567417518503</v>
      </c>
      <c r="O17" s="137">
        <v>36.6306062039436</v>
      </c>
      <c r="P17" s="137">
        <v>39.0073373442495</v>
      </c>
      <c r="Q17" s="138">
        <v>47.523187549759299</v>
      </c>
      <c r="R17" s="86">
        <f t="shared" si="3"/>
        <v>1.0795204313462146E-2</v>
      </c>
      <c r="S17" s="68">
        <f t="shared" si="4"/>
        <v>1.9664083269522667E-2</v>
      </c>
      <c r="T17" s="68">
        <f t="shared" si="5"/>
        <v>1.8406144749009951E-2</v>
      </c>
      <c r="U17" s="68">
        <f t="shared" si="6"/>
        <v>1.2976750245809604E-2</v>
      </c>
      <c r="V17" s="70">
        <f t="shared" si="7"/>
        <v>4.3662812103042528E-2</v>
      </c>
      <c r="W17" s="86">
        <f t="shared" si="8"/>
        <v>2.121483284324286E-2</v>
      </c>
      <c r="X17" s="68">
        <f t="shared" si="9"/>
        <v>1.401775449626357E-2</v>
      </c>
      <c r="Y17" s="68">
        <f t="shared" si="10"/>
        <v>1.4018065850507263E-2</v>
      </c>
      <c r="Z17" s="68">
        <f t="shared" si="11"/>
        <v>1.3893701559593755E-2</v>
      </c>
      <c r="AA17" s="70">
        <f t="shared" si="12"/>
        <v>1.2037265906598382E-2</v>
      </c>
      <c r="AB17" s="86">
        <f t="shared" si="13"/>
        <v>0.50885172620629571</v>
      </c>
      <c r="AC17" s="68">
        <f t="shared" si="14"/>
        <v>1.4027983779259456</v>
      </c>
      <c r="AD17" s="68">
        <f t="shared" si="15"/>
        <v>1.3130302671779714</v>
      </c>
      <c r="AE17" s="68">
        <f t="shared" si="16"/>
        <v>0.93400237439597333</v>
      </c>
      <c r="AF17" s="70">
        <f t="shared" si="17"/>
        <v>3.6273031136670495</v>
      </c>
    </row>
    <row r="18" spans="1:32">
      <c r="A18" s="128" t="s">
        <v>1918</v>
      </c>
      <c r="B18" s="67" t="s">
        <v>1318</v>
      </c>
      <c r="C18" s="67" t="s">
        <v>1412</v>
      </c>
      <c r="D18" s="127">
        <v>-61.1645076</v>
      </c>
      <c r="E18" s="108">
        <v>-30.315473900000001</v>
      </c>
      <c r="F18" s="136">
        <v>449.73200000000003</v>
      </c>
      <c r="G18" s="137">
        <v>473.20400000000001</v>
      </c>
      <c r="H18" s="137">
        <v>494.488</v>
      </c>
      <c r="I18" s="137">
        <v>527.351</v>
      </c>
      <c r="J18" s="137">
        <v>562.91700000000003</v>
      </c>
      <c r="K18" s="138">
        <v>596.47400000000005</v>
      </c>
      <c r="L18" s="136">
        <v>39.102034852102499</v>
      </c>
      <c r="M18" s="137">
        <v>50.026586733316698</v>
      </c>
      <c r="N18" s="137">
        <v>54.161295516170902</v>
      </c>
      <c r="O18" s="137">
        <v>54.359539150112901</v>
      </c>
      <c r="P18" s="137">
        <v>57.978781594232601</v>
      </c>
      <c r="Q18" s="138">
        <v>73.129391735603903</v>
      </c>
      <c r="R18" s="86">
        <f t="shared" si="3"/>
        <v>5.5877152800536622E-2</v>
      </c>
      <c r="S18" s="68">
        <f t="shared" si="4"/>
        <v>1.6530045533170751E-2</v>
      </c>
      <c r="T18" s="68">
        <f t="shared" si="5"/>
        <v>7.3204908432372923E-4</v>
      </c>
      <c r="U18" s="68">
        <f t="shared" si="6"/>
        <v>1.3315942337646481E-2</v>
      </c>
      <c r="V18" s="70">
        <f t="shared" si="7"/>
        <v>5.2262602713536152E-2</v>
      </c>
      <c r="W18" s="86">
        <f t="shared" si="8"/>
        <v>1.0174947071744798E-2</v>
      </c>
      <c r="X18" s="68">
        <f t="shared" si="9"/>
        <v>8.7992597356279754E-3</v>
      </c>
      <c r="Y18" s="68">
        <f t="shared" si="10"/>
        <v>1.2868695432525324E-2</v>
      </c>
      <c r="Z18" s="68">
        <f t="shared" si="11"/>
        <v>1.3053166353087267E-2</v>
      </c>
      <c r="AA18" s="70">
        <f t="shared" si="12"/>
        <v>1.1580692046724045E-2</v>
      </c>
      <c r="AB18" s="86">
        <f t="shared" si="13"/>
        <v>5.4916406352327902</v>
      </c>
      <c r="AC18" s="68">
        <f t="shared" si="14"/>
        <v>1.8785722924214889</v>
      </c>
      <c r="AD18" s="68">
        <f t="shared" si="15"/>
        <v>5.6886036985030544E-2</v>
      </c>
      <c r="AE18" s="68">
        <f t="shared" si="16"/>
        <v>1.0201312062875123</v>
      </c>
      <c r="AF18" s="70">
        <f t="shared" si="17"/>
        <v>4.5129084257378418</v>
      </c>
    </row>
    <row r="19" spans="1:32">
      <c r="A19" s="128" t="s">
        <v>1918</v>
      </c>
      <c r="B19" s="67" t="s">
        <v>1318</v>
      </c>
      <c r="C19" s="67" t="s">
        <v>1413</v>
      </c>
      <c r="D19" s="127">
        <v>-63.540854199999998</v>
      </c>
      <c r="E19" s="108">
        <v>-27.643101600000001</v>
      </c>
      <c r="F19" s="136">
        <v>318.79300000000001</v>
      </c>
      <c r="G19" s="137">
        <v>346.613</v>
      </c>
      <c r="H19" s="137">
        <v>374.14100000000002</v>
      </c>
      <c r="I19" s="137">
        <v>403.85399999999998</v>
      </c>
      <c r="J19" s="137">
        <v>435.56700000000001</v>
      </c>
      <c r="K19" s="138">
        <v>464.13099999999997</v>
      </c>
      <c r="L19" s="136">
        <v>47.2406004298631</v>
      </c>
      <c r="M19" s="137">
        <v>51.666138120966899</v>
      </c>
      <c r="N19" s="137">
        <v>58.321589381039502</v>
      </c>
      <c r="O19" s="137">
        <v>62.1711818343313</v>
      </c>
      <c r="P19" s="137">
        <v>67.435171805063106</v>
      </c>
      <c r="Q19" s="138">
        <v>87.452582647160298</v>
      </c>
      <c r="R19" s="86">
        <f t="shared" si="3"/>
        <v>1.8736161906639098E-2</v>
      </c>
      <c r="S19" s="68">
        <f t="shared" si="4"/>
        <v>2.5763300692186707E-2</v>
      </c>
      <c r="T19" s="68">
        <f t="shared" si="5"/>
        <v>1.320126043939163E-2</v>
      </c>
      <c r="U19" s="68">
        <f t="shared" si="6"/>
        <v>1.6933858470822891E-2</v>
      </c>
      <c r="V19" s="70">
        <f t="shared" si="7"/>
        <v>5.9367864887961218E-2</v>
      </c>
      <c r="W19" s="86">
        <f t="shared" si="8"/>
        <v>1.6733378891216885E-2</v>
      </c>
      <c r="X19" s="68">
        <f t="shared" si="9"/>
        <v>1.5284769584482567E-2</v>
      </c>
      <c r="Y19" s="68">
        <f t="shared" si="10"/>
        <v>1.5284138958672578E-2</v>
      </c>
      <c r="Z19" s="68">
        <f t="shared" si="11"/>
        <v>1.5119040821293766E-2</v>
      </c>
      <c r="AA19" s="70">
        <f t="shared" si="12"/>
        <v>1.2703641870446234E-2</v>
      </c>
      <c r="AB19" s="86">
        <f t="shared" si="13"/>
        <v>1.1196879021530699</v>
      </c>
      <c r="AC19" s="68">
        <f t="shared" si="14"/>
        <v>1.6855537500769509</v>
      </c>
      <c r="AD19" s="68">
        <f t="shared" si="15"/>
        <v>0.86372287474532061</v>
      </c>
      <c r="AE19" s="68">
        <f t="shared" si="16"/>
        <v>1.1200352370881308</v>
      </c>
      <c r="AF19" s="70">
        <f t="shared" si="17"/>
        <v>4.6732949097120473</v>
      </c>
    </row>
    <row r="20" spans="1:32">
      <c r="A20" s="128" t="s">
        <v>1919</v>
      </c>
      <c r="B20" s="67" t="s">
        <v>1325</v>
      </c>
      <c r="C20" s="67" t="s">
        <v>1326</v>
      </c>
      <c r="D20" s="127">
        <v>-66.167568099999997</v>
      </c>
      <c r="E20" s="108">
        <v>-17.401245800000002</v>
      </c>
      <c r="F20" s="136">
        <v>734.90899999999999</v>
      </c>
      <c r="G20" s="137">
        <v>855.14300000000003</v>
      </c>
      <c r="H20" s="137">
        <v>985.79899999999998</v>
      </c>
      <c r="I20" s="137">
        <v>1136.33</v>
      </c>
      <c r="J20" s="137">
        <v>1303.9069999999999</v>
      </c>
      <c r="K20" s="138">
        <v>1460.2850000000001</v>
      </c>
      <c r="L20" s="136">
        <v>90.564567577993301</v>
      </c>
      <c r="M20" s="137">
        <v>108.824499204988</v>
      </c>
      <c r="N20" s="137">
        <v>125.033122389859</v>
      </c>
      <c r="O20" s="137">
        <v>138.21936493819999</v>
      </c>
      <c r="P20" s="137">
        <v>177.016483938303</v>
      </c>
      <c r="Q20" s="138">
        <v>211.85797503362201</v>
      </c>
      <c r="R20" s="86">
        <f t="shared" si="3"/>
        <v>4.0324670266369746E-2</v>
      </c>
      <c r="S20" s="68">
        <f t="shared" si="4"/>
        <v>2.9788555524320897E-2</v>
      </c>
      <c r="T20" s="68">
        <f t="shared" si="5"/>
        <v>2.1092399032035171E-2</v>
      </c>
      <c r="U20" s="68">
        <f t="shared" si="6"/>
        <v>5.6138470926197358E-2</v>
      </c>
      <c r="V20" s="70">
        <f t="shared" si="7"/>
        <v>3.9365250422059683E-2</v>
      </c>
      <c r="W20" s="86">
        <f t="shared" si="8"/>
        <v>3.0304404877957335E-2</v>
      </c>
      <c r="X20" s="68">
        <f t="shared" si="9"/>
        <v>2.8436754690487252E-2</v>
      </c>
      <c r="Y20" s="68">
        <f t="shared" si="10"/>
        <v>2.8421314037542979E-2</v>
      </c>
      <c r="Z20" s="68">
        <f t="shared" si="11"/>
        <v>2.7512274174187584E-2</v>
      </c>
      <c r="AA20" s="70">
        <f t="shared" si="12"/>
        <v>2.2653296041370511E-2</v>
      </c>
      <c r="AB20" s="86">
        <f t="shared" si="13"/>
        <v>1.3306537590415082</v>
      </c>
      <c r="AC20" s="68">
        <f t="shared" si="14"/>
        <v>1.0475370993823656</v>
      </c>
      <c r="AD20" s="68">
        <f t="shared" si="15"/>
        <v>0.74213314008540499</v>
      </c>
      <c r="AE20" s="68">
        <f t="shared" si="16"/>
        <v>2.0404882043109067</v>
      </c>
      <c r="AF20" s="70">
        <f t="shared" si="17"/>
        <v>1.7377272759853144</v>
      </c>
    </row>
    <row r="21" spans="1:32">
      <c r="A21" s="128" t="s">
        <v>1919</v>
      </c>
      <c r="B21" s="67" t="s">
        <v>1325</v>
      </c>
      <c r="C21" s="67" t="s">
        <v>1429</v>
      </c>
      <c r="D21" s="127">
        <v>-68.133622900000006</v>
      </c>
      <c r="E21" s="108">
        <v>-16.495545499999999</v>
      </c>
      <c r="F21" s="136">
        <v>1415.1079999999999</v>
      </c>
      <c r="G21" s="137">
        <v>1533.6949999999999</v>
      </c>
      <c r="H21" s="137">
        <v>1636.0619999999999</v>
      </c>
      <c r="I21" s="137">
        <v>1745.1990000000001</v>
      </c>
      <c r="J21" s="137">
        <v>1857.797</v>
      </c>
      <c r="K21" s="138">
        <v>1997.3679999999999</v>
      </c>
      <c r="L21" s="136">
        <v>93.398812311121603</v>
      </c>
      <c r="M21" s="137">
        <v>104.739133163014</v>
      </c>
      <c r="N21" s="137">
        <v>137.41374735535999</v>
      </c>
      <c r="O21" s="137">
        <v>160.45871367252599</v>
      </c>
      <c r="P21" s="137">
        <v>168.684343051952</v>
      </c>
      <c r="Q21" s="138">
        <v>228.57335478408299</v>
      </c>
      <c r="R21" s="86">
        <f t="shared" si="3"/>
        <v>2.4283651089944396E-2</v>
      </c>
      <c r="S21" s="68">
        <f t="shared" si="4"/>
        <v>6.2392370846705091E-2</v>
      </c>
      <c r="T21" s="68">
        <f t="shared" si="5"/>
        <v>3.3540991000806306E-2</v>
      </c>
      <c r="U21" s="68">
        <f t="shared" si="6"/>
        <v>1.025264280282513E-2</v>
      </c>
      <c r="V21" s="70">
        <f t="shared" si="7"/>
        <v>7.1007196813383161E-2</v>
      </c>
      <c r="W21" s="86">
        <f t="shared" si="8"/>
        <v>1.6094800661675117E-2</v>
      </c>
      <c r="X21" s="68">
        <f t="shared" si="9"/>
        <v>1.2922455638735845E-2</v>
      </c>
      <c r="Y21" s="68">
        <f t="shared" si="10"/>
        <v>1.2915290898788062E-2</v>
      </c>
      <c r="Z21" s="68">
        <f t="shared" si="11"/>
        <v>1.2504557577967099E-2</v>
      </c>
      <c r="AA21" s="70">
        <f t="shared" si="12"/>
        <v>1.4487787342945507E-2</v>
      </c>
      <c r="AB21" s="86">
        <f t="shared" si="13"/>
        <v>1.5087885585168221</v>
      </c>
      <c r="AC21" s="68">
        <f t="shared" si="14"/>
        <v>4.8282131965444846</v>
      </c>
      <c r="AD21" s="68">
        <f t="shared" si="15"/>
        <v>2.5969984929997749</v>
      </c>
      <c r="AE21" s="68">
        <f t="shared" si="16"/>
        <v>0.81991247902206321</v>
      </c>
      <c r="AF21" s="70">
        <f t="shared" si="17"/>
        <v>4.901176082485672</v>
      </c>
    </row>
    <row r="22" spans="1:32">
      <c r="A22" s="128" t="s">
        <v>1919</v>
      </c>
      <c r="B22" s="67" t="s">
        <v>1325</v>
      </c>
      <c r="C22" s="67" t="s">
        <v>1327</v>
      </c>
      <c r="D22" s="127">
        <v>-67.666667000000004</v>
      </c>
      <c r="E22" s="108">
        <v>-18.666667</v>
      </c>
      <c r="F22" s="136">
        <v>198.86799999999999</v>
      </c>
      <c r="G22" s="137">
        <v>220.99700000000001</v>
      </c>
      <c r="H22" s="137">
        <v>249.84100000000001</v>
      </c>
      <c r="I22" s="137">
        <v>282.43</v>
      </c>
      <c r="J22" s="137">
        <v>318.02199999999999</v>
      </c>
      <c r="K22" s="138">
        <v>352.52499999999998</v>
      </c>
      <c r="L22" s="136">
        <v>16.241465592560001</v>
      </c>
      <c r="M22" s="137">
        <v>18.781247582213201</v>
      </c>
      <c r="N22" s="137">
        <v>23.191377530259501</v>
      </c>
      <c r="O22" s="137">
        <v>30.280339281563599</v>
      </c>
      <c r="P22" s="137">
        <v>37.654210806988502</v>
      </c>
      <c r="Q22" s="138">
        <v>50.184382095125599</v>
      </c>
      <c r="R22" s="86">
        <f t="shared" si="3"/>
        <v>3.1275280856632053E-2</v>
      </c>
      <c r="S22" s="68">
        <f t="shared" si="4"/>
        <v>4.6963120301155271E-2</v>
      </c>
      <c r="T22" s="68">
        <f t="shared" si="5"/>
        <v>6.1134460357558373E-2</v>
      </c>
      <c r="U22" s="68">
        <f t="shared" si="6"/>
        <v>4.8704021819957199E-2</v>
      </c>
      <c r="V22" s="70">
        <f t="shared" si="7"/>
        <v>6.6553891421947092E-2</v>
      </c>
      <c r="W22" s="86">
        <f t="shared" si="8"/>
        <v>2.1101567743036412E-2</v>
      </c>
      <c r="X22" s="68">
        <f t="shared" si="9"/>
        <v>2.4535117752693889E-2</v>
      </c>
      <c r="Y22" s="68">
        <f t="shared" si="10"/>
        <v>2.4521203348600328E-2</v>
      </c>
      <c r="Z22" s="68">
        <f t="shared" si="11"/>
        <v>2.3737966101133767E-2</v>
      </c>
      <c r="AA22" s="70">
        <f t="shared" si="12"/>
        <v>2.0600195789234218E-2</v>
      </c>
      <c r="AB22" s="86">
        <f t="shared" si="13"/>
        <v>1.4821306756675934</v>
      </c>
      <c r="AC22" s="68">
        <f t="shared" si="14"/>
        <v>1.9141183985554278</v>
      </c>
      <c r="AD22" s="68">
        <f t="shared" si="15"/>
        <v>2.4931264379016675</v>
      </c>
      <c r="AE22" s="68">
        <f t="shared" si="16"/>
        <v>2.0517352502930319</v>
      </c>
      <c r="AF22" s="70">
        <f t="shared" si="17"/>
        <v>3.2307407222182105</v>
      </c>
    </row>
    <row r="23" spans="1:32">
      <c r="A23" s="128" t="s">
        <v>1919</v>
      </c>
      <c r="B23" s="67" t="s">
        <v>1325</v>
      </c>
      <c r="C23" s="67" t="s">
        <v>1430</v>
      </c>
      <c r="D23" s="127">
        <v>-68.106057699999994</v>
      </c>
      <c r="E23" s="108">
        <v>-16.525267400000001</v>
      </c>
      <c r="F23" s="136">
        <v>1049.0940000000001</v>
      </c>
      <c r="G23" s="137">
        <v>1216.183</v>
      </c>
      <c r="H23" s="137">
        <v>1364.93</v>
      </c>
      <c r="I23" s="137">
        <v>1531.7729999999999</v>
      </c>
      <c r="J23" s="137">
        <v>1712.6880000000001</v>
      </c>
      <c r="K23" s="138">
        <v>1891.2270000000001</v>
      </c>
      <c r="L23" s="136">
        <v>117.573582141286</v>
      </c>
      <c r="M23" s="137">
        <v>145.80843123965201</v>
      </c>
      <c r="N23" s="137">
        <v>165.98346657360599</v>
      </c>
      <c r="O23" s="137">
        <v>180.35580741105099</v>
      </c>
      <c r="P23" s="137">
        <v>184.010588983053</v>
      </c>
      <c r="Q23" s="138">
        <v>249.76112606332899</v>
      </c>
      <c r="R23" s="86">
        <f t="shared" si="3"/>
        <v>4.8029240215606797E-2</v>
      </c>
      <c r="S23" s="68">
        <f t="shared" si="4"/>
        <v>2.7673345309907522E-2</v>
      </c>
      <c r="T23" s="68">
        <f t="shared" si="5"/>
        <v>1.7317798132709231E-2</v>
      </c>
      <c r="U23" s="68">
        <f t="shared" si="6"/>
        <v>4.0528570989370512E-3</v>
      </c>
      <c r="V23" s="70">
        <f t="shared" si="7"/>
        <v>7.1463862426234051E-2</v>
      </c>
      <c r="W23" s="86">
        <f t="shared" si="8"/>
        <v>2.9558066218191216E-2</v>
      </c>
      <c r="X23" s="68">
        <f t="shared" si="9"/>
        <v>2.3077175925728551E-2</v>
      </c>
      <c r="Y23" s="68">
        <f t="shared" si="10"/>
        <v>2.3064548549072961E-2</v>
      </c>
      <c r="Z23" s="68">
        <f t="shared" si="11"/>
        <v>2.232763562692185E-2</v>
      </c>
      <c r="AA23" s="70">
        <f t="shared" si="12"/>
        <v>1.9832351725366407E-2</v>
      </c>
      <c r="AB23" s="86">
        <f t="shared" si="13"/>
        <v>1.6249114492492638</v>
      </c>
      <c r="AC23" s="68">
        <f t="shared" si="14"/>
        <v>1.1991651577719586</v>
      </c>
      <c r="AD23" s="68">
        <f t="shared" si="15"/>
        <v>0.75084054196262551</v>
      </c>
      <c r="AE23" s="68">
        <f t="shared" si="16"/>
        <v>0.18151752235020638</v>
      </c>
      <c r="AF23" s="70">
        <f t="shared" si="17"/>
        <v>3.6033982966744573</v>
      </c>
    </row>
    <row r="24" spans="1:32">
      <c r="A24" s="128" t="s">
        <v>1920</v>
      </c>
      <c r="B24" s="67" t="s">
        <v>1328</v>
      </c>
      <c r="C24" s="67" t="s">
        <v>1431</v>
      </c>
      <c r="D24" s="127">
        <v>-48.952575600000003</v>
      </c>
      <c r="E24" s="108">
        <v>-16.333282799999999</v>
      </c>
      <c r="F24" s="136">
        <v>279.60399999999998</v>
      </c>
      <c r="G24" s="137">
        <v>306.59300000000002</v>
      </c>
      <c r="H24" s="137">
        <v>328.44</v>
      </c>
      <c r="I24" s="137">
        <v>356.58300000000003</v>
      </c>
      <c r="J24" s="137">
        <v>384.67899999999997</v>
      </c>
      <c r="K24" s="138">
        <v>405.98500000000001</v>
      </c>
      <c r="L24" s="136">
        <v>58.521781315427397</v>
      </c>
      <c r="M24" s="137">
        <v>61.421158176367499</v>
      </c>
      <c r="N24" s="137">
        <v>69.689761600571003</v>
      </c>
      <c r="O24" s="137">
        <v>72.846000386855295</v>
      </c>
      <c r="P24" s="137">
        <v>77.965466397711296</v>
      </c>
      <c r="Q24" s="138">
        <v>89.928722697704202</v>
      </c>
      <c r="R24" s="86">
        <f t="shared" si="3"/>
        <v>9.9087102127418444E-3</v>
      </c>
      <c r="S24" s="68">
        <f t="shared" si="4"/>
        <v>2.6924283649815466E-2</v>
      </c>
      <c r="T24" s="68">
        <f t="shared" si="5"/>
        <v>9.0579698187930966E-3</v>
      </c>
      <c r="U24" s="68">
        <f t="shared" si="6"/>
        <v>1.4055585711414801E-2</v>
      </c>
      <c r="V24" s="70">
        <f t="shared" si="7"/>
        <v>3.0688603179686979E-2</v>
      </c>
      <c r="W24" s="86">
        <f t="shared" si="8"/>
        <v>1.8429363743576947E-2</v>
      </c>
      <c r="X24" s="68">
        <f t="shared" si="9"/>
        <v>1.3766607542746969E-2</v>
      </c>
      <c r="Y24" s="68">
        <f t="shared" si="10"/>
        <v>1.6442571797988338E-2</v>
      </c>
      <c r="Z24" s="68">
        <f t="shared" si="11"/>
        <v>1.5168437689419802E-2</v>
      </c>
      <c r="AA24" s="70">
        <f t="shared" si="12"/>
        <v>1.0781398565756526E-2</v>
      </c>
      <c r="AB24" s="86">
        <f t="shared" si="13"/>
        <v>0.53765883351210408</v>
      </c>
      <c r="AC24" s="68">
        <f t="shared" si="14"/>
        <v>1.9557675023575949</v>
      </c>
      <c r="AD24" s="68">
        <f t="shared" si="15"/>
        <v>0.55088522221939096</v>
      </c>
      <c r="AE24" s="68">
        <f t="shared" si="16"/>
        <v>0.92663371134251804</v>
      </c>
      <c r="AF24" s="70">
        <f t="shared" si="17"/>
        <v>2.8464399115304921</v>
      </c>
    </row>
    <row r="25" spans="1:32">
      <c r="A25" s="128" t="s">
        <v>1920</v>
      </c>
      <c r="B25" s="67" t="s">
        <v>1328</v>
      </c>
      <c r="C25" s="67" t="s">
        <v>1329</v>
      </c>
      <c r="D25" s="127">
        <v>-37.077465500000002</v>
      </c>
      <c r="E25" s="108">
        <v>-10.9162061</v>
      </c>
      <c r="F25" s="136">
        <v>669.47299999999996</v>
      </c>
      <c r="G25" s="137">
        <v>738.08199999999999</v>
      </c>
      <c r="H25" s="137">
        <v>813.14099999999996</v>
      </c>
      <c r="I25" s="137">
        <v>909.36500000000001</v>
      </c>
      <c r="J25" s="137">
        <v>1009.38</v>
      </c>
      <c r="K25" s="138">
        <v>1081.9259999999999</v>
      </c>
      <c r="L25" s="136">
        <v>37.685298645719897</v>
      </c>
      <c r="M25" s="137">
        <v>46.245505764940397</v>
      </c>
      <c r="N25" s="137">
        <v>55.312418574645797</v>
      </c>
      <c r="O25" s="137">
        <v>63.688662199635701</v>
      </c>
      <c r="P25" s="137">
        <v>65.651098752829597</v>
      </c>
      <c r="Q25" s="138">
        <v>86.2710839631428</v>
      </c>
      <c r="R25" s="86">
        <f t="shared" si="3"/>
        <v>4.5429955058576797E-2</v>
      </c>
      <c r="S25" s="68">
        <f t="shared" si="4"/>
        <v>3.9212081951449644E-2</v>
      </c>
      <c r="T25" s="68">
        <f t="shared" si="5"/>
        <v>3.0287027184269327E-2</v>
      </c>
      <c r="U25" s="68">
        <f t="shared" si="6"/>
        <v>6.1625931065800322E-3</v>
      </c>
      <c r="V25" s="70">
        <f t="shared" si="7"/>
        <v>6.281687771272669E-2</v>
      </c>
      <c r="W25" s="86">
        <f t="shared" si="8"/>
        <v>1.9512818764925898E-2</v>
      </c>
      <c r="X25" s="68">
        <f t="shared" si="9"/>
        <v>1.9369919341076396E-2</v>
      </c>
      <c r="Y25" s="68">
        <f t="shared" si="10"/>
        <v>2.236840549824751E-2</v>
      </c>
      <c r="Z25" s="68">
        <f t="shared" si="11"/>
        <v>2.0869001244660644E-2</v>
      </c>
      <c r="AA25" s="70">
        <f t="shared" si="12"/>
        <v>1.3881301048311862E-2</v>
      </c>
      <c r="AB25" s="86">
        <f t="shared" si="13"/>
        <v>2.3282107831717629</v>
      </c>
      <c r="AC25" s="68">
        <f t="shared" si="14"/>
        <v>2.0243802393278636</v>
      </c>
      <c r="AD25" s="68">
        <f t="shared" si="15"/>
        <v>1.3540092156610006</v>
      </c>
      <c r="AE25" s="68">
        <f t="shared" si="16"/>
        <v>0.29529889975720514</v>
      </c>
      <c r="AF25" s="70">
        <f t="shared" si="17"/>
        <v>4.5252874708286797</v>
      </c>
    </row>
    <row r="26" spans="1:32">
      <c r="A26" s="128" t="s">
        <v>1920</v>
      </c>
      <c r="B26" s="67" t="s">
        <v>1328</v>
      </c>
      <c r="C26" s="67" t="s">
        <v>1432</v>
      </c>
      <c r="D26" s="127">
        <v>-46.348624700000002</v>
      </c>
      <c r="E26" s="108">
        <v>-23.9656606</v>
      </c>
      <c r="F26" s="136">
        <v>1468.021</v>
      </c>
      <c r="G26" s="137">
        <v>1562.7660000000001</v>
      </c>
      <c r="H26" s="137">
        <v>1662.335</v>
      </c>
      <c r="I26" s="137">
        <v>1779.1420000000001</v>
      </c>
      <c r="J26" s="137">
        <v>1892.3140000000001</v>
      </c>
      <c r="K26" s="138">
        <v>1981.7929999999999</v>
      </c>
      <c r="L26" s="136">
        <v>194.17681002306099</v>
      </c>
      <c r="M26" s="137">
        <v>200.94408637047599</v>
      </c>
      <c r="N26" s="137">
        <v>208.62777077988699</v>
      </c>
      <c r="O26" s="137">
        <v>227.03732747830799</v>
      </c>
      <c r="P26" s="137">
        <v>251.17702631578399</v>
      </c>
      <c r="Q26" s="138">
        <v>266.46246354737701</v>
      </c>
      <c r="R26" s="86">
        <f t="shared" si="3"/>
        <v>6.9702209513188423E-3</v>
      </c>
      <c r="S26" s="68">
        <f t="shared" si="4"/>
        <v>7.6475845079061137E-3</v>
      </c>
      <c r="T26" s="68">
        <f t="shared" si="5"/>
        <v>1.764823218845973E-2</v>
      </c>
      <c r="U26" s="68">
        <f t="shared" si="6"/>
        <v>2.1264960353078861E-2</v>
      </c>
      <c r="V26" s="70">
        <f t="shared" si="7"/>
        <v>1.2171047213829113E-2</v>
      </c>
      <c r="W26" s="86">
        <f t="shared" si="8"/>
        <v>1.2508418574423561E-2</v>
      </c>
      <c r="X26" s="68">
        <f t="shared" si="9"/>
        <v>1.2353182472583133E-2</v>
      </c>
      <c r="Y26" s="68">
        <f t="shared" si="10"/>
        <v>1.358159702395113E-2</v>
      </c>
      <c r="Z26" s="68">
        <f t="shared" si="11"/>
        <v>1.233383863653034E-2</v>
      </c>
      <c r="AA26" s="70">
        <f t="shared" si="12"/>
        <v>9.2403143378737874E-3</v>
      </c>
      <c r="AB26" s="86">
        <f t="shared" si="13"/>
        <v>0.55724238118886726</v>
      </c>
      <c r="AC26" s="68">
        <f t="shared" si="14"/>
        <v>0.61907808169103751</v>
      </c>
      <c r="AD26" s="68">
        <f t="shared" si="15"/>
        <v>1.2994224580023317</v>
      </c>
      <c r="AE26" s="68">
        <f t="shared" si="16"/>
        <v>1.7241153366557223</v>
      </c>
      <c r="AF26" s="70">
        <f t="shared" si="17"/>
        <v>1.3171680928583749</v>
      </c>
    </row>
    <row r="27" spans="1:32">
      <c r="A27" s="128" t="s">
        <v>1920</v>
      </c>
      <c r="B27" s="67" t="s">
        <v>1328</v>
      </c>
      <c r="C27" s="67" t="s">
        <v>1330</v>
      </c>
      <c r="D27" s="127">
        <v>-49.070586300000002</v>
      </c>
      <c r="E27" s="108">
        <v>-22.321810200000002</v>
      </c>
      <c r="F27" s="136">
        <v>309.92200000000003</v>
      </c>
      <c r="G27" s="137">
        <v>323.779</v>
      </c>
      <c r="H27" s="137">
        <v>337.93799999999999</v>
      </c>
      <c r="I27" s="137">
        <v>357.35899999999998</v>
      </c>
      <c r="J27" s="137">
        <v>375.733</v>
      </c>
      <c r="K27" s="138">
        <v>391.03899999999999</v>
      </c>
      <c r="L27" s="136">
        <v>55.392842342731001</v>
      </c>
      <c r="M27" s="137">
        <v>59.673387055061298</v>
      </c>
      <c r="N27" s="137">
        <v>62.192558726118897</v>
      </c>
      <c r="O27" s="137">
        <v>67.231083434031206</v>
      </c>
      <c r="P27" s="137">
        <v>68.725073857973896</v>
      </c>
      <c r="Q27" s="138">
        <v>82.718353590671398</v>
      </c>
      <c r="R27" s="86">
        <f t="shared" si="3"/>
        <v>1.5455226817376044E-2</v>
      </c>
      <c r="S27" s="68">
        <f t="shared" si="4"/>
        <v>8.443199876464632E-3</v>
      </c>
      <c r="T27" s="68">
        <f t="shared" si="5"/>
        <v>1.6202982514679169E-2</v>
      </c>
      <c r="U27" s="68">
        <f t="shared" si="6"/>
        <v>4.4443443348897715E-3</v>
      </c>
      <c r="V27" s="70">
        <f t="shared" si="7"/>
        <v>4.0722487287873373E-2</v>
      </c>
      <c r="W27" s="86">
        <f t="shared" si="8"/>
        <v>8.7481062751134341E-3</v>
      </c>
      <c r="X27" s="68">
        <f t="shared" si="9"/>
        <v>8.5602524825923263E-3</v>
      </c>
      <c r="Y27" s="68">
        <f t="shared" si="10"/>
        <v>1.1175686407331124E-2</v>
      </c>
      <c r="Z27" s="68">
        <f t="shared" si="11"/>
        <v>1.002758120412877E-2</v>
      </c>
      <c r="AA27" s="70">
        <f t="shared" si="12"/>
        <v>7.9857028989612465E-3</v>
      </c>
      <c r="AB27" s="86">
        <f t="shared" si="13"/>
        <v>1.7666939942582762</v>
      </c>
      <c r="AC27" s="68">
        <f t="shared" si="14"/>
        <v>0.98632603344752667</v>
      </c>
      <c r="AD27" s="68">
        <f t="shared" si="15"/>
        <v>1.4498422668741129</v>
      </c>
      <c r="AE27" s="68">
        <f t="shared" si="16"/>
        <v>0.44321200142062683</v>
      </c>
      <c r="AF27" s="70">
        <f t="shared" si="17"/>
        <v>5.099424284012672</v>
      </c>
    </row>
    <row r="28" spans="1:32">
      <c r="A28" s="128" t="s">
        <v>1920</v>
      </c>
      <c r="B28" s="67" t="s">
        <v>1328</v>
      </c>
      <c r="C28" s="67" t="s">
        <v>1433</v>
      </c>
      <c r="D28" s="127">
        <v>-48.4682453</v>
      </c>
      <c r="E28" s="108">
        <v>-1.4505600000000001</v>
      </c>
      <c r="F28" s="136">
        <v>1724.26</v>
      </c>
      <c r="G28" s="137">
        <v>1869.23</v>
      </c>
      <c r="H28" s="137">
        <v>2022.566</v>
      </c>
      <c r="I28" s="137">
        <v>2180.1480000000001</v>
      </c>
      <c r="J28" s="137">
        <v>2334.462</v>
      </c>
      <c r="K28" s="138">
        <v>2453.7979999999998</v>
      </c>
      <c r="L28" s="136">
        <v>119.617734222549</v>
      </c>
      <c r="M28" s="137">
        <v>125.454725744637</v>
      </c>
      <c r="N28" s="137">
        <v>136.428451309857</v>
      </c>
      <c r="O28" s="137">
        <v>148.96162278642399</v>
      </c>
      <c r="P28" s="137">
        <v>155.00802605769101</v>
      </c>
      <c r="Q28" s="138">
        <v>178.59271895563199</v>
      </c>
      <c r="R28" s="86">
        <f t="shared" si="3"/>
        <v>9.759408268389811E-3</v>
      </c>
      <c r="S28" s="68">
        <f t="shared" si="4"/>
        <v>1.7494319962975333E-2</v>
      </c>
      <c r="T28" s="68">
        <f t="shared" si="5"/>
        <v>1.8373251849207888E-2</v>
      </c>
      <c r="U28" s="68">
        <f t="shared" si="6"/>
        <v>8.1180684771891189E-3</v>
      </c>
      <c r="V28" s="70">
        <f t="shared" si="7"/>
        <v>3.0430286092622345E-2</v>
      </c>
      <c r="W28" s="86">
        <f t="shared" si="8"/>
        <v>1.6145721685355476E-2</v>
      </c>
      <c r="X28" s="68">
        <f t="shared" si="9"/>
        <v>1.5768084187184044E-2</v>
      </c>
      <c r="Y28" s="68">
        <f t="shared" si="10"/>
        <v>1.5005152421334263E-2</v>
      </c>
      <c r="Z28" s="68">
        <f t="shared" si="11"/>
        <v>1.3677738663207284E-2</v>
      </c>
      <c r="AA28" s="70">
        <f t="shared" si="12"/>
        <v>9.9711141182770545E-3</v>
      </c>
      <c r="AB28" s="86">
        <f t="shared" si="13"/>
        <v>0.60445785320589351</v>
      </c>
      <c r="AC28" s="68">
        <f t="shared" si="14"/>
        <v>1.1094765702224203</v>
      </c>
      <c r="AD28" s="68">
        <f t="shared" si="15"/>
        <v>1.2244628600429859</v>
      </c>
      <c r="AE28" s="68">
        <f t="shared" si="16"/>
        <v>0.5935241692419877</v>
      </c>
      <c r="AF28" s="70">
        <f t="shared" si="17"/>
        <v>3.0518441301201862</v>
      </c>
    </row>
    <row r="29" spans="1:32">
      <c r="A29" s="128" t="s">
        <v>1920</v>
      </c>
      <c r="B29" s="67" t="s">
        <v>1328</v>
      </c>
      <c r="C29" s="67" t="s">
        <v>1331</v>
      </c>
      <c r="D29" s="127">
        <v>-42.5936381</v>
      </c>
      <c r="E29" s="108">
        <v>-19.453310200000001</v>
      </c>
      <c r="F29" s="136">
        <v>5234</v>
      </c>
      <c r="G29" s="137">
        <v>5553</v>
      </c>
      <c r="H29" s="137">
        <v>5883</v>
      </c>
      <c r="I29" s="137">
        <v>6253</v>
      </c>
      <c r="J29" s="137">
        <v>6606</v>
      </c>
      <c r="K29" s="138">
        <v>6893</v>
      </c>
      <c r="L29" s="136">
        <v>492.062293135012</v>
      </c>
      <c r="M29" s="137">
        <v>527.19489200600106</v>
      </c>
      <c r="N29" s="137">
        <v>548.47827254869298</v>
      </c>
      <c r="O29" s="137">
        <v>563.49616910531302</v>
      </c>
      <c r="P29" s="137">
        <v>574.78520219244194</v>
      </c>
      <c r="Q29" s="138">
        <v>621.73202632755499</v>
      </c>
      <c r="R29" s="86">
        <f t="shared" si="3"/>
        <v>1.4279736269630958E-2</v>
      </c>
      <c r="S29" s="68">
        <f t="shared" si="4"/>
        <v>8.0741983146717065E-3</v>
      </c>
      <c r="T29" s="68">
        <f t="shared" si="5"/>
        <v>5.4762047316238103E-3</v>
      </c>
      <c r="U29" s="68">
        <f t="shared" si="6"/>
        <v>4.0067825501113909E-3</v>
      </c>
      <c r="V29" s="70">
        <f t="shared" si="7"/>
        <v>1.633543242102984E-2</v>
      </c>
      <c r="W29" s="86">
        <f t="shared" si="8"/>
        <v>1.1832503630303193E-2</v>
      </c>
      <c r="X29" s="68">
        <f t="shared" si="9"/>
        <v>1.1545702724569742E-2</v>
      </c>
      <c r="Y29" s="68">
        <f t="shared" si="10"/>
        <v>1.2198902540568386E-2</v>
      </c>
      <c r="Z29" s="68">
        <f t="shared" si="11"/>
        <v>1.0983395676687425E-2</v>
      </c>
      <c r="AA29" s="70">
        <f t="shared" si="12"/>
        <v>8.5056153869833701E-3</v>
      </c>
      <c r="AB29" s="86">
        <f t="shared" si="13"/>
        <v>1.2068228935979679</v>
      </c>
      <c r="AC29" s="68">
        <f t="shared" si="14"/>
        <v>0.69932497893692269</v>
      </c>
      <c r="AD29" s="68">
        <f t="shared" si="15"/>
        <v>0.4489096222723537</v>
      </c>
      <c r="AE29" s="68">
        <f t="shared" si="16"/>
        <v>0.3648036243122792</v>
      </c>
      <c r="AF29" s="70">
        <f t="shared" si="17"/>
        <v>1.9205468008850819</v>
      </c>
    </row>
    <row r="30" spans="1:32">
      <c r="A30" s="128" t="s">
        <v>1920</v>
      </c>
      <c r="B30" s="67" t="s">
        <v>1328</v>
      </c>
      <c r="C30" s="67" t="s">
        <v>1332</v>
      </c>
      <c r="D30" s="127">
        <v>-49.065802499999997</v>
      </c>
      <c r="E30" s="108">
        <v>-26.919556700000001</v>
      </c>
      <c r="F30" s="136">
        <v>241.34299999999999</v>
      </c>
      <c r="G30" s="137">
        <v>270.8</v>
      </c>
      <c r="H30" s="137">
        <v>294.35599999999999</v>
      </c>
      <c r="I30" s="137">
        <v>321.08300000000003</v>
      </c>
      <c r="J30" s="137">
        <v>347.83100000000002</v>
      </c>
      <c r="K30" s="138">
        <v>367.93</v>
      </c>
      <c r="L30" s="136">
        <v>43.108547513258401</v>
      </c>
      <c r="M30" s="137">
        <v>47.597053624436697</v>
      </c>
      <c r="N30" s="137">
        <v>53.178177323065199</v>
      </c>
      <c r="O30" s="137">
        <v>54.831331006474898</v>
      </c>
      <c r="P30" s="137">
        <v>56.930823026558699</v>
      </c>
      <c r="Q30" s="138">
        <v>70.407061344657706</v>
      </c>
      <c r="R30" s="86">
        <f t="shared" si="3"/>
        <v>2.0824204804385106E-2</v>
      </c>
      <c r="S30" s="68">
        <f t="shared" si="4"/>
        <v>2.3451551193341559E-2</v>
      </c>
      <c r="T30" s="68">
        <f t="shared" si="5"/>
        <v>6.2174138589464927E-3</v>
      </c>
      <c r="U30" s="68">
        <f t="shared" si="6"/>
        <v>7.6580012979654902E-3</v>
      </c>
      <c r="V30" s="70">
        <f t="shared" si="7"/>
        <v>4.7342503064859015E-2</v>
      </c>
      <c r="W30" s="86">
        <f t="shared" si="8"/>
        <v>2.3032276574816924E-2</v>
      </c>
      <c r="X30" s="68">
        <f t="shared" si="9"/>
        <v>1.6681875625024649E-2</v>
      </c>
      <c r="Y30" s="68">
        <f t="shared" si="10"/>
        <v>1.7381947504457193E-2</v>
      </c>
      <c r="Z30" s="68">
        <f t="shared" si="11"/>
        <v>1.6003414589507468E-2</v>
      </c>
      <c r="AA30" s="70">
        <f t="shared" si="12"/>
        <v>1.1235194610187524E-2</v>
      </c>
      <c r="AB30" s="86">
        <f t="shared" si="13"/>
        <v>0.90413141474490266</v>
      </c>
      <c r="AC30" s="68">
        <f t="shared" si="14"/>
        <v>1.4058102170574664</v>
      </c>
      <c r="AD30" s="68">
        <f t="shared" si="15"/>
        <v>0.35769374273810128</v>
      </c>
      <c r="AE30" s="68">
        <f t="shared" si="16"/>
        <v>0.47852295865573635</v>
      </c>
      <c r="AF30" s="70">
        <f t="shared" si="17"/>
        <v>4.2137679592956188</v>
      </c>
    </row>
    <row r="31" spans="1:32">
      <c r="A31" s="128" t="s">
        <v>1920</v>
      </c>
      <c r="B31" s="67" t="s">
        <v>1328</v>
      </c>
      <c r="C31" s="67" t="s">
        <v>1434</v>
      </c>
      <c r="D31" s="127">
        <v>-60.671958199999999</v>
      </c>
      <c r="E31" s="108">
        <v>2.8208478000000001</v>
      </c>
      <c r="F31" s="136">
        <v>195.97399999999999</v>
      </c>
      <c r="G31" s="137">
        <v>232.196</v>
      </c>
      <c r="H31" s="137">
        <v>276.94499999999999</v>
      </c>
      <c r="I31" s="137">
        <v>310.178</v>
      </c>
      <c r="J31" s="137">
        <v>344.30700000000002</v>
      </c>
      <c r="K31" s="138">
        <v>369.06200000000001</v>
      </c>
      <c r="L31" s="136">
        <v>43.760534292509597</v>
      </c>
      <c r="M31" s="137">
        <v>46.6807665727951</v>
      </c>
      <c r="N31" s="137">
        <v>56.561949604325299</v>
      </c>
      <c r="O31" s="137">
        <v>65.488574185568694</v>
      </c>
      <c r="P31" s="137">
        <v>67.959253123121499</v>
      </c>
      <c r="Q31" s="138">
        <v>76.896019386948794</v>
      </c>
      <c r="R31" s="86">
        <f t="shared" si="3"/>
        <v>1.3346419679274135E-2</v>
      </c>
      <c r="S31" s="68">
        <f t="shared" si="4"/>
        <v>4.2335136104165075E-2</v>
      </c>
      <c r="T31" s="68">
        <f t="shared" si="5"/>
        <v>3.156406256746417E-2</v>
      </c>
      <c r="U31" s="68">
        <f t="shared" si="6"/>
        <v>7.5453740389945841E-3</v>
      </c>
      <c r="V31" s="70">
        <f t="shared" si="7"/>
        <v>2.6300366331679932E-2</v>
      </c>
      <c r="W31" s="86">
        <f t="shared" si="8"/>
        <v>3.3919969043292211E-2</v>
      </c>
      <c r="X31" s="68">
        <f t="shared" si="9"/>
        <v>3.5247417585851551E-2</v>
      </c>
      <c r="Y31" s="68">
        <f t="shared" si="10"/>
        <v>2.2665479145144756E-2</v>
      </c>
      <c r="Z31" s="68">
        <f t="shared" si="11"/>
        <v>2.0877475000571435E-2</v>
      </c>
      <c r="AA31" s="70">
        <f t="shared" si="12"/>
        <v>1.3886190072457064E-2</v>
      </c>
      <c r="AB31" s="86">
        <f t="shared" si="13"/>
        <v>0.39346792039344253</v>
      </c>
      <c r="AC31" s="68">
        <f t="shared" si="14"/>
        <v>1.2010847603530126</v>
      </c>
      <c r="AD31" s="68">
        <f t="shared" si="15"/>
        <v>1.3926051315895347</v>
      </c>
      <c r="AE31" s="68">
        <f t="shared" si="16"/>
        <v>0.36141219370580308</v>
      </c>
      <c r="AF31" s="70">
        <f t="shared" si="17"/>
        <v>1.8939944069933263</v>
      </c>
    </row>
    <row r="32" spans="1:32">
      <c r="A32" s="128" t="s">
        <v>1920</v>
      </c>
      <c r="B32" s="67" t="s">
        <v>1328</v>
      </c>
      <c r="C32" s="67" t="s">
        <v>1435</v>
      </c>
      <c r="D32" s="127">
        <v>-53.2</v>
      </c>
      <c r="E32" s="108">
        <v>-10.3333333</v>
      </c>
      <c r="F32" s="136">
        <v>2931.8229999999999</v>
      </c>
      <c r="G32" s="137">
        <v>3301.3960000000002</v>
      </c>
      <c r="H32" s="137">
        <v>3710.36</v>
      </c>
      <c r="I32" s="137">
        <v>4168.2889999999998</v>
      </c>
      <c r="J32" s="137">
        <v>4645.8429999999998</v>
      </c>
      <c r="K32" s="138">
        <v>4990.9290000000001</v>
      </c>
      <c r="L32" s="136">
        <v>194.10525894456899</v>
      </c>
      <c r="M32" s="137">
        <v>227.74970804567201</v>
      </c>
      <c r="N32" s="137">
        <v>244.99005691290699</v>
      </c>
      <c r="O32" s="137">
        <v>251.467953603571</v>
      </c>
      <c r="P32" s="137">
        <v>263.54933070514699</v>
      </c>
      <c r="Q32" s="138">
        <v>307.06427315295599</v>
      </c>
      <c r="R32" s="86">
        <f t="shared" si="3"/>
        <v>3.4666190173354275E-2</v>
      </c>
      <c r="S32" s="68">
        <f t="shared" si="4"/>
        <v>1.5139733012327442E-2</v>
      </c>
      <c r="T32" s="68">
        <f t="shared" si="5"/>
        <v>5.2882935514128862E-3</v>
      </c>
      <c r="U32" s="68">
        <f t="shared" si="6"/>
        <v>9.6086812879718105E-3</v>
      </c>
      <c r="V32" s="70">
        <f t="shared" si="7"/>
        <v>3.3022237113166895E-2</v>
      </c>
      <c r="W32" s="86">
        <f t="shared" si="8"/>
        <v>2.3744199094091891E-2</v>
      </c>
      <c r="X32" s="68">
        <f t="shared" si="9"/>
        <v>2.3356699525761464E-2</v>
      </c>
      <c r="Y32" s="68">
        <f t="shared" si="10"/>
        <v>2.3275346581406186E-2</v>
      </c>
      <c r="Z32" s="68">
        <f t="shared" si="11"/>
        <v>2.1693440281668197E-2</v>
      </c>
      <c r="AA32" s="70">
        <f t="shared" si="12"/>
        <v>1.4329844702528877E-2</v>
      </c>
      <c r="AB32" s="86">
        <f t="shared" si="13"/>
        <v>1.4599856594859848</v>
      </c>
      <c r="AC32" s="68">
        <f t="shared" si="14"/>
        <v>0.64819659111634964</v>
      </c>
      <c r="AD32" s="68">
        <f t="shared" si="15"/>
        <v>0.22720579188442713</v>
      </c>
      <c r="AE32" s="68">
        <f t="shared" si="16"/>
        <v>0.44293026662495394</v>
      </c>
      <c r="AF32" s="70">
        <f t="shared" si="17"/>
        <v>2.3044378915941257</v>
      </c>
    </row>
    <row r="33" spans="1:32">
      <c r="A33" s="128" t="s">
        <v>1920</v>
      </c>
      <c r="B33" s="67" t="s">
        <v>1328</v>
      </c>
      <c r="C33" s="67" t="s">
        <v>1436</v>
      </c>
      <c r="D33" s="127">
        <v>-35.877129199999999</v>
      </c>
      <c r="E33" s="108">
        <v>-7.2246743000000002</v>
      </c>
      <c r="F33" s="136">
        <v>337.017</v>
      </c>
      <c r="G33" s="137">
        <v>349.62</v>
      </c>
      <c r="H33" s="137">
        <v>366.86799999999999</v>
      </c>
      <c r="I33" s="137">
        <v>384.07</v>
      </c>
      <c r="J33" s="137">
        <v>399.75799999999998</v>
      </c>
      <c r="K33" s="138">
        <v>413.76299999999998</v>
      </c>
      <c r="L33" s="136">
        <v>20.763407411894001</v>
      </c>
      <c r="M33" s="137">
        <v>25.369259768585099</v>
      </c>
      <c r="N33" s="137">
        <v>35.0441966925261</v>
      </c>
      <c r="O33" s="137">
        <v>44.241484378886703</v>
      </c>
      <c r="P33" s="137">
        <v>52.280445777351801</v>
      </c>
      <c r="Q33" s="138">
        <v>58.322227273829903</v>
      </c>
      <c r="R33" s="86">
        <f t="shared" si="3"/>
        <v>4.4365091579840657E-2</v>
      </c>
      <c r="S33" s="68">
        <f t="shared" si="4"/>
        <v>7.6272914639169173E-2</v>
      </c>
      <c r="T33" s="68">
        <f t="shared" si="5"/>
        <v>5.2489647670092635E-2</v>
      </c>
      <c r="U33" s="68">
        <f t="shared" si="6"/>
        <v>3.6341282447121141E-2</v>
      </c>
      <c r="V33" s="70">
        <f t="shared" si="7"/>
        <v>2.3112968555044099E-2</v>
      </c>
      <c r="W33" s="86">
        <f t="shared" si="8"/>
        <v>7.3426952398259913E-3</v>
      </c>
      <c r="X33" s="68">
        <f t="shared" si="9"/>
        <v>9.6310519898306409E-3</v>
      </c>
      <c r="Y33" s="68">
        <f t="shared" si="10"/>
        <v>9.1645434618191253E-3</v>
      </c>
      <c r="Z33" s="68">
        <f t="shared" si="11"/>
        <v>8.0069072760693624E-3</v>
      </c>
      <c r="AA33" s="70">
        <f t="shared" si="12"/>
        <v>6.8867964231240763E-3</v>
      </c>
      <c r="AB33" s="86">
        <f t="shared" si="13"/>
        <v>6.0420717639497221</v>
      </c>
      <c r="AC33" s="68">
        <f t="shared" si="14"/>
        <v>7.919479068299621</v>
      </c>
      <c r="AD33" s="68">
        <f t="shared" si="15"/>
        <v>5.7274699922339227</v>
      </c>
      <c r="AE33" s="68">
        <f t="shared" si="16"/>
        <v>4.5387415133101543</v>
      </c>
      <c r="AF33" s="70">
        <f t="shared" si="17"/>
        <v>3.3561277457595153</v>
      </c>
    </row>
    <row r="34" spans="1:32">
      <c r="A34" s="128" t="s">
        <v>1920</v>
      </c>
      <c r="B34" s="67" t="s">
        <v>1328</v>
      </c>
      <c r="C34" s="67" t="s">
        <v>1333</v>
      </c>
      <c r="D34" s="127">
        <v>-47.059564000000002</v>
      </c>
      <c r="E34" s="108">
        <v>-22.905639099999998</v>
      </c>
      <c r="F34" s="136">
        <v>2332.076</v>
      </c>
      <c r="G34" s="137">
        <v>2552.4989999999998</v>
      </c>
      <c r="H34" s="137">
        <v>2792.846</v>
      </c>
      <c r="I34" s="137">
        <v>3046.8870000000002</v>
      </c>
      <c r="J34" s="137">
        <v>3300.7939999999999</v>
      </c>
      <c r="K34" s="138">
        <v>3491.5839999999998</v>
      </c>
      <c r="L34" s="136">
        <v>327.19254593687901</v>
      </c>
      <c r="M34" s="137">
        <v>367.09132742918399</v>
      </c>
      <c r="N34" s="137">
        <v>413.58341547810301</v>
      </c>
      <c r="O34" s="137">
        <v>439.70711747534602</v>
      </c>
      <c r="P34" s="137">
        <v>485.79957087281701</v>
      </c>
      <c r="Q34" s="138">
        <v>548.77130864308594</v>
      </c>
      <c r="R34" s="86">
        <f t="shared" si="3"/>
        <v>2.4388563851941863E-2</v>
      </c>
      <c r="S34" s="68">
        <f t="shared" si="4"/>
        <v>2.5329984434398201E-2</v>
      </c>
      <c r="T34" s="68">
        <f t="shared" si="5"/>
        <v>1.2632857614488232E-2</v>
      </c>
      <c r="U34" s="68">
        <f t="shared" si="6"/>
        <v>2.0965070414196946E-2</v>
      </c>
      <c r="V34" s="70">
        <f t="shared" si="7"/>
        <v>2.592498698882343E-2</v>
      </c>
      <c r="W34" s="86">
        <f t="shared" si="8"/>
        <v>1.806280425503504E-2</v>
      </c>
      <c r="X34" s="68">
        <f t="shared" si="9"/>
        <v>1.7997653662889274E-2</v>
      </c>
      <c r="Y34" s="68">
        <f t="shared" si="10"/>
        <v>1.7411853211915282E-2</v>
      </c>
      <c r="Z34" s="68">
        <f t="shared" si="11"/>
        <v>1.6008526386837359E-2</v>
      </c>
      <c r="AA34" s="70">
        <f t="shared" si="12"/>
        <v>1.1238491170023771E-2</v>
      </c>
      <c r="AB34" s="86">
        <f t="shared" si="13"/>
        <v>1.3502091650660226</v>
      </c>
      <c r="AC34" s="68">
        <f t="shared" si="14"/>
        <v>1.4074048155859347</v>
      </c>
      <c r="AD34" s="68">
        <f t="shared" si="15"/>
        <v>0.72553205340849725</v>
      </c>
      <c r="AE34" s="68">
        <f t="shared" si="16"/>
        <v>1.3096190059963915</v>
      </c>
      <c r="AF34" s="70">
        <f t="shared" si="17"/>
        <v>2.306803163931177</v>
      </c>
    </row>
    <row r="35" spans="1:32">
      <c r="A35" s="128" t="s">
        <v>1920</v>
      </c>
      <c r="B35" s="67" t="s">
        <v>1328</v>
      </c>
      <c r="C35" s="67" t="s">
        <v>1437</v>
      </c>
      <c r="D35" s="127">
        <v>-54.616294699999997</v>
      </c>
      <c r="E35" s="108">
        <v>-20.464017299999998</v>
      </c>
      <c r="F35" s="136">
        <v>654.45299999999997</v>
      </c>
      <c r="G35" s="137">
        <v>712.51900000000001</v>
      </c>
      <c r="H35" s="137">
        <v>775.13199999999995</v>
      </c>
      <c r="I35" s="137">
        <v>836.59699999999998</v>
      </c>
      <c r="J35" s="137">
        <v>896.86400000000003</v>
      </c>
      <c r="K35" s="138">
        <v>943.31299999999999</v>
      </c>
      <c r="L35" s="136">
        <v>117.66958520470401</v>
      </c>
      <c r="M35" s="137">
        <v>136.51386531886499</v>
      </c>
      <c r="N35" s="137">
        <v>154.02597152439299</v>
      </c>
      <c r="O35" s="137">
        <v>165.17936867755901</v>
      </c>
      <c r="P35" s="137">
        <v>167.943612193154</v>
      </c>
      <c r="Q35" s="138">
        <v>191.641178234931</v>
      </c>
      <c r="R35" s="86">
        <f t="shared" si="3"/>
        <v>3.2029143438176498E-2</v>
      </c>
      <c r="S35" s="68">
        <f t="shared" si="4"/>
        <v>2.5656157584614203E-2</v>
      </c>
      <c r="T35" s="68">
        <f t="shared" si="5"/>
        <v>1.4482488950117962E-2</v>
      </c>
      <c r="U35" s="68">
        <f t="shared" si="6"/>
        <v>3.34695977799863E-3</v>
      </c>
      <c r="V35" s="70">
        <f t="shared" si="7"/>
        <v>2.8220860242689254E-2</v>
      </c>
      <c r="W35" s="86">
        <f t="shared" si="8"/>
        <v>1.7001361244973527E-2</v>
      </c>
      <c r="X35" s="68">
        <f t="shared" si="9"/>
        <v>1.6845351795365022E-2</v>
      </c>
      <c r="Y35" s="68">
        <f t="shared" si="10"/>
        <v>1.5261827125563482E-2</v>
      </c>
      <c r="Z35" s="68">
        <f t="shared" si="11"/>
        <v>1.3912352201168928E-2</v>
      </c>
      <c r="AA35" s="70">
        <f t="shared" si="12"/>
        <v>1.0098782580427571E-2</v>
      </c>
      <c r="AB35" s="86">
        <f t="shared" si="13"/>
        <v>1.8839164097901839</v>
      </c>
      <c r="AC35" s="68">
        <f t="shared" si="14"/>
        <v>1.5230407709071094</v>
      </c>
      <c r="AD35" s="68">
        <f t="shared" si="15"/>
        <v>0.9489354604115432</v>
      </c>
      <c r="AE35" s="68">
        <f t="shared" si="16"/>
        <v>0.24057468712712832</v>
      </c>
      <c r="AF35" s="70">
        <f t="shared" si="17"/>
        <v>2.7944814157484728</v>
      </c>
    </row>
    <row r="36" spans="1:32">
      <c r="A36" s="128" t="s">
        <v>1920</v>
      </c>
      <c r="B36" s="67" t="s">
        <v>1328</v>
      </c>
      <c r="C36" s="67" t="s">
        <v>1438</v>
      </c>
      <c r="D36" s="127">
        <v>-41.324199999999998</v>
      </c>
      <c r="E36" s="108">
        <v>-21.7546</v>
      </c>
      <c r="F36" s="136">
        <v>363.78</v>
      </c>
      <c r="G36" s="137">
        <v>390.03399999999999</v>
      </c>
      <c r="H36" s="137">
        <v>418.22899999999998</v>
      </c>
      <c r="I36" s="137">
        <v>435.62799999999999</v>
      </c>
      <c r="J36" s="137">
        <v>451.05500000000001</v>
      </c>
      <c r="K36" s="138">
        <v>465.53100000000001</v>
      </c>
      <c r="L36" s="136">
        <v>26.300558889161099</v>
      </c>
      <c r="M36" s="137">
        <v>27.1233330334477</v>
      </c>
      <c r="N36" s="137">
        <v>31.197063697040701</v>
      </c>
      <c r="O36" s="137">
        <v>34.9840258686935</v>
      </c>
      <c r="P36" s="137">
        <v>36.153491304635999</v>
      </c>
      <c r="Q36" s="138">
        <v>49.873436950502999</v>
      </c>
      <c r="R36" s="86">
        <f t="shared" si="3"/>
        <v>6.2567046407951453E-3</v>
      </c>
      <c r="S36" s="68">
        <f t="shared" si="4"/>
        <v>3.0038569806810949E-2</v>
      </c>
      <c r="T36" s="68">
        <f t="shared" si="5"/>
        <v>2.4277683364232923E-2</v>
      </c>
      <c r="U36" s="68">
        <f t="shared" si="6"/>
        <v>6.6857110175477536E-3</v>
      </c>
      <c r="V36" s="70">
        <f t="shared" si="7"/>
        <v>7.5898316598306939E-2</v>
      </c>
      <c r="W36" s="86">
        <f t="shared" si="8"/>
        <v>1.393692509985334E-2</v>
      </c>
      <c r="X36" s="68">
        <f t="shared" si="9"/>
        <v>1.3959042918085418E-2</v>
      </c>
      <c r="Y36" s="68">
        <f t="shared" si="10"/>
        <v>8.1519077493578465E-3</v>
      </c>
      <c r="Z36" s="68">
        <f t="shared" si="11"/>
        <v>6.9601230277135887E-3</v>
      </c>
      <c r="AA36" s="70">
        <f t="shared" si="12"/>
        <v>6.3178812544201074E-3</v>
      </c>
      <c r="AB36" s="86">
        <f t="shared" si="13"/>
        <v>0.44893006139933878</v>
      </c>
      <c r="AC36" s="68">
        <f t="shared" si="14"/>
        <v>2.1519075471780948</v>
      </c>
      <c r="AD36" s="68">
        <f t="shared" si="15"/>
        <v>2.9781597278435048</v>
      </c>
      <c r="AE36" s="68">
        <f t="shared" si="16"/>
        <v>0.96057368396029919</v>
      </c>
      <c r="AF36" s="70">
        <f t="shared" si="17"/>
        <v>12.013254688066045</v>
      </c>
    </row>
    <row r="37" spans="1:32">
      <c r="A37" s="128" t="s">
        <v>1920</v>
      </c>
      <c r="B37" s="67" t="s">
        <v>1328</v>
      </c>
      <c r="C37" s="67" t="s">
        <v>1334</v>
      </c>
      <c r="D37" s="127">
        <v>-35.972285200000002</v>
      </c>
      <c r="E37" s="108">
        <v>-8.2829701999999994</v>
      </c>
      <c r="F37" s="136">
        <v>216.976</v>
      </c>
      <c r="G37" s="137">
        <v>246.01599999999999</v>
      </c>
      <c r="H37" s="137">
        <v>278.99200000000002</v>
      </c>
      <c r="I37" s="137">
        <v>305.13099999999997</v>
      </c>
      <c r="J37" s="137">
        <v>331.17500000000001</v>
      </c>
      <c r="K37" s="138">
        <v>350.67200000000003</v>
      </c>
      <c r="L37" s="136">
        <v>14.7739036455716</v>
      </c>
      <c r="M37" s="137">
        <v>20.6562161966799</v>
      </c>
      <c r="N37" s="137">
        <v>26.914004616747299</v>
      </c>
      <c r="O37" s="137">
        <v>30.717539397969901</v>
      </c>
      <c r="P37" s="137">
        <v>33.152363808001098</v>
      </c>
      <c r="Q37" s="138">
        <v>38.644815163516498</v>
      </c>
      <c r="R37" s="86">
        <f t="shared" si="3"/>
        <v>7.9631121093327178E-2</v>
      </c>
      <c r="S37" s="68">
        <f t="shared" si="4"/>
        <v>6.05898811329562E-2</v>
      </c>
      <c r="T37" s="68">
        <f t="shared" si="5"/>
        <v>2.8264354081709891E-2</v>
      </c>
      <c r="U37" s="68">
        <f t="shared" si="6"/>
        <v>1.5852991207961877E-2</v>
      </c>
      <c r="V37" s="70">
        <f t="shared" si="7"/>
        <v>3.3134598711117146E-2</v>
      </c>
      <c r="W37" s="86">
        <f t="shared" si="8"/>
        <v>2.5121965224425679E-2</v>
      </c>
      <c r="X37" s="68">
        <f t="shared" si="9"/>
        <v>2.5157306621484039E-2</v>
      </c>
      <c r="Y37" s="68">
        <f t="shared" si="10"/>
        <v>1.7911617003350446E-2</v>
      </c>
      <c r="Z37" s="68">
        <f t="shared" si="11"/>
        <v>1.6381148795686983E-2</v>
      </c>
      <c r="AA37" s="70">
        <f t="shared" si="12"/>
        <v>1.1440875413807615E-2</v>
      </c>
      <c r="AB37" s="86">
        <f t="shared" si="13"/>
        <v>3.1697807230424448</v>
      </c>
      <c r="AC37" s="68">
        <f t="shared" si="14"/>
        <v>2.4084406985449376</v>
      </c>
      <c r="AD37" s="68">
        <f t="shared" si="15"/>
        <v>1.5779900874623949</v>
      </c>
      <c r="AE37" s="68">
        <f t="shared" si="16"/>
        <v>0.96775820827266001</v>
      </c>
      <c r="AF37" s="70">
        <f t="shared" si="17"/>
        <v>2.8961593857693875</v>
      </c>
    </row>
    <row r="38" spans="1:32">
      <c r="A38" s="128" t="s">
        <v>1920</v>
      </c>
      <c r="B38" s="67" t="s">
        <v>1328</v>
      </c>
      <c r="C38" s="67" t="s">
        <v>1335</v>
      </c>
      <c r="D38" s="127">
        <v>-53.456054399999999</v>
      </c>
      <c r="E38" s="108">
        <v>-24.9554996</v>
      </c>
      <c r="F38" s="136">
        <v>228.089</v>
      </c>
      <c r="G38" s="137">
        <v>248.148</v>
      </c>
      <c r="H38" s="137">
        <v>269.66800000000001</v>
      </c>
      <c r="I38" s="137">
        <v>292.09300000000002</v>
      </c>
      <c r="J38" s="137">
        <v>314.24400000000003</v>
      </c>
      <c r="K38" s="138">
        <v>331.15600000000001</v>
      </c>
      <c r="L38" s="136">
        <v>45.296885434425697</v>
      </c>
      <c r="M38" s="137">
        <v>46.911457210627702</v>
      </c>
      <c r="N38" s="137">
        <v>52.600547543046098</v>
      </c>
      <c r="O38" s="137">
        <v>56.8548257665474</v>
      </c>
      <c r="P38" s="137">
        <v>60.280365075539898</v>
      </c>
      <c r="Q38" s="138">
        <v>71.345686180870302</v>
      </c>
      <c r="R38" s="86">
        <f t="shared" si="3"/>
        <v>7.1288423507145978E-3</v>
      </c>
      <c r="S38" s="68">
        <f t="shared" si="4"/>
        <v>2.4254587986363138E-2</v>
      </c>
      <c r="T38" s="68">
        <f t="shared" si="5"/>
        <v>1.6175794444039875E-2</v>
      </c>
      <c r="U38" s="68">
        <f t="shared" si="6"/>
        <v>1.2050126837282609E-2</v>
      </c>
      <c r="V38" s="70">
        <f t="shared" si="7"/>
        <v>3.671285365131409E-2</v>
      </c>
      <c r="W38" s="86">
        <f t="shared" si="8"/>
        <v>1.685788773901482E-2</v>
      </c>
      <c r="X38" s="68">
        <f t="shared" si="9"/>
        <v>1.6633246078861293E-2</v>
      </c>
      <c r="Y38" s="68">
        <f t="shared" si="10"/>
        <v>1.5976134391371723E-2</v>
      </c>
      <c r="Z38" s="68">
        <f t="shared" si="11"/>
        <v>1.4619501899706597E-2</v>
      </c>
      <c r="AA38" s="70">
        <f t="shared" si="12"/>
        <v>1.048396184697219E-2</v>
      </c>
      <c r="AB38" s="86">
        <f t="shared" si="13"/>
        <v>0.42287874145798587</v>
      </c>
      <c r="AC38" s="68">
        <f t="shared" si="14"/>
        <v>1.4581993118701939</v>
      </c>
      <c r="AD38" s="68">
        <f t="shared" si="15"/>
        <v>1.0124973944120039</v>
      </c>
      <c r="AE38" s="68">
        <f t="shared" si="16"/>
        <v>0.82425016392141559</v>
      </c>
      <c r="AF38" s="70">
        <f t="shared" si="17"/>
        <v>3.5018110698215588</v>
      </c>
    </row>
    <row r="39" spans="1:32">
      <c r="A39" s="128" t="s">
        <v>1920</v>
      </c>
      <c r="B39" s="67" t="s">
        <v>1328</v>
      </c>
      <c r="C39" s="67" t="s">
        <v>1439</v>
      </c>
      <c r="D39" s="127">
        <v>-51.179638500000003</v>
      </c>
      <c r="E39" s="108">
        <v>-29.168504500000001</v>
      </c>
      <c r="F39" s="136">
        <v>332.66199999999998</v>
      </c>
      <c r="G39" s="137">
        <v>373.9</v>
      </c>
      <c r="H39" s="137">
        <v>418.60199999999998</v>
      </c>
      <c r="I39" s="137">
        <v>451.63600000000002</v>
      </c>
      <c r="J39" s="137">
        <v>483.77</v>
      </c>
      <c r="K39" s="138">
        <v>508.59500000000003</v>
      </c>
      <c r="L39" s="136">
        <v>61.459593420242797</v>
      </c>
      <c r="M39" s="137">
        <v>66.012593148264202</v>
      </c>
      <c r="N39" s="137">
        <v>69.789297542483695</v>
      </c>
      <c r="O39" s="137">
        <v>71.809805608451498</v>
      </c>
      <c r="P39" s="137">
        <v>72.872942379565899</v>
      </c>
      <c r="Q39" s="138">
        <v>75.126046282077297</v>
      </c>
      <c r="R39" s="86">
        <f t="shared" si="3"/>
        <v>1.4816237708861233E-2</v>
      </c>
      <c r="S39" s="68">
        <f t="shared" si="4"/>
        <v>1.1442375504737467E-2</v>
      </c>
      <c r="T39" s="68">
        <f t="shared" si="5"/>
        <v>5.7903092225217905E-3</v>
      </c>
      <c r="U39" s="68">
        <f t="shared" si="6"/>
        <v>2.9609793874425345E-3</v>
      </c>
      <c r="V39" s="70">
        <f t="shared" si="7"/>
        <v>6.1836501421223943E-3</v>
      </c>
      <c r="W39" s="86">
        <f t="shared" si="8"/>
        <v>2.3372284498844001E-2</v>
      </c>
      <c r="X39" s="68">
        <f t="shared" si="9"/>
        <v>2.2586441169656447E-2</v>
      </c>
      <c r="Y39" s="68">
        <f t="shared" si="10"/>
        <v>1.5191191566058127E-2</v>
      </c>
      <c r="Z39" s="68">
        <f t="shared" si="11"/>
        <v>1.3746608299395049E-2</v>
      </c>
      <c r="AA39" s="70">
        <f t="shared" si="12"/>
        <v>1.0008486974540707E-2</v>
      </c>
      <c r="AB39" s="86">
        <f t="shared" si="13"/>
        <v>0.63392338517845992</v>
      </c>
      <c r="AC39" s="68">
        <f t="shared" si="14"/>
        <v>0.50660373711771922</v>
      </c>
      <c r="AD39" s="68">
        <f t="shared" si="15"/>
        <v>0.38116228061129531</v>
      </c>
      <c r="AE39" s="68">
        <f t="shared" si="16"/>
        <v>0.21539708726354262</v>
      </c>
      <c r="AF39" s="70">
        <f t="shared" si="17"/>
        <v>0.61784065442181024</v>
      </c>
    </row>
    <row r="40" spans="1:32">
      <c r="A40" s="128" t="s">
        <v>1920</v>
      </c>
      <c r="B40" s="67" t="s">
        <v>1328</v>
      </c>
      <c r="C40" s="67" t="s">
        <v>1440</v>
      </c>
      <c r="D40" s="127">
        <v>-56.099130099999996</v>
      </c>
      <c r="E40" s="108">
        <v>-15.5986686</v>
      </c>
      <c r="F40" s="136">
        <v>482.428</v>
      </c>
      <c r="G40" s="137">
        <v>515.53300000000002</v>
      </c>
      <c r="H40" s="137">
        <v>550.48400000000004</v>
      </c>
      <c r="I40" s="137">
        <v>570.86500000000001</v>
      </c>
      <c r="J40" s="137">
        <v>588.56600000000003</v>
      </c>
      <c r="K40" s="138">
        <v>606.04999999999995</v>
      </c>
      <c r="L40" s="136">
        <v>122.906405268551</v>
      </c>
      <c r="M40" s="137">
        <v>128.88875415286199</v>
      </c>
      <c r="N40" s="137">
        <v>139.799290201964</v>
      </c>
      <c r="O40" s="137">
        <v>157.44537512737799</v>
      </c>
      <c r="P40" s="137">
        <v>161.84977660709399</v>
      </c>
      <c r="Q40" s="138">
        <v>200.30161626108199</v>
      </c>
      <c r="R40" s="86">
        <f t="shared" si="3"/>
        <v>9.7348040913564065E-3</v>
      </c>
      <c r="S40" s="68">
        <f t="shared" si="4"/>
        <v>1.6930159843367119E-2</v>
      </c>
      <c r="T40" s="68">
        <f t="shared" si="5"/>
        <v>2.5244884863036426E-2</v>
      </c>
      <c r="U40" s="68">
        <f t="shared" si="6"/>
        <v>5.5948311929171733E-3</v>
      </c>
      <c r="V40" s="70">
        <f t="shared" si="7"/>
        <v>4.7515468306556355E-2</v>
      </c>
      <c r="W40" s="86">
        <f t="shared" si="8"/>
        <v>1.3273926016147724E-2</v>
      </c>
      <c r="X40" s="68">
        <f t="shared" si="9"/>
        <v>1.3119314865300357E-2</v>
      </c>
      <c r="Y40" s="68">
        <f t="shared" si="10"/>
        <v>7.2709726257301575E-3</v>
      </c>
      <c r="Z40" s="68">
        <f t="shared" si="11"/>
        <v>6.1072631125156382E-3</v>
      </c>
      <c r="AA40" s="70">
        <f t="shared" si="12"/>
        <v>5.854684194353559E-3</v>
      </c>
      <c r="AB40" s="86">
        <f t="shared" si="13"/>
        <v>0.73337790790110047</v>
      </c>
      <c r="AC40" s="68">
        <f t="shared" si="14"/>
        <v>1.2904759141154674</v>
      </c>
      <c r="AD40" s="68">
        <f t="shared" si="15"/>
        <v>3.4720093393971911</v>
      </c>
      <c r="AE40" s="68">
        <f t="shared" si="16"/>
        <v>0.91609467118776389</v>
      </c>
      <c r="AF40" s="70">
        <f t="shared" si="17"/>
        <v>8.1158038126773366</v>
      </c>
    </row>
    <row r="41" spans="1:32">
      <c r="A41" s="128" t="s">
        <v>1920</v>
      </c>
      <c r="B41" s="67" t="s">
        <v>1328</v>
      </c>
      <c r="C41" s="67" t="s">
        <v>1336</v>
      </c>
      <c r="D41" s="127">
        <v>-49.284270999999997</v>
      </c>
      <c r="E41" s="108">
        <v>-25.4944375</v>
      </c>
      <c r="F41" s="136">
        <v>2493.6060000000002</v>
      </c>
      <c r="G41" s="137">
        <v>2789.3969999999999</v>
      </c>
      <c r="H41" s="137">
        <v>3118.1370000000002</v>
      </c>
      <c r="I41" s="137">
        <v>3399.3380000000002</v>
      </c>
      <c r="J41" s="137">
        <v>3678.732</v>
      </c>
      <c r="K41" s="138">
        <v>3889.1350000000002</v>
      </c>
      <c r="L41" s="136">
        <v>405.26950180125402</v>
      </c>
      <c r="M41" s="137">
        <v>442.07635925884</v>
      </c>
      <c r="N41" s="137">
        <v>460.36134804380902</v>
      </c>
      <c r="O41" s="137">
        <v>486.87742345180402</v>
      </c>
      <c r="P41" s="137">
        <v>496.44936606853997</v>
      </c>
      <c r="Q41" s="138">
        <v>541.78416556927198</v>
      </c>
      <c r="R41" s="86">
        <f t="shared" si="3"/>
        <v>1.8164138823175607E-2</v>
      </c>
      <c r="S41" s="68">
        <f t="shared" si="4"/>
        <v>8.2723214675512555E-3</v>
      </c>
      <c r="T41" s="68">
        <f t="shared" si="5"/>
        <v>1.151967927831842E-2</v>
      </c>
      <c r="U41" s="68">
        <f t="shared" si="6"/>
        <v>3.9319722606457963E-3</v>
      </c>
      <c r="V41" s="70">
        <f t="shared" si="7"/>
        <v>1.8263614619853524E-2</v>
      </c>
      <c r="W41" s="86">
        <f t="shared" si="8"/>
        <v>2.2419117562781289E-2</v>
      </c>
      <c r="X41" s="68">
        <f t="shared" si="9"/>
        <v>2.2282052930123017E-2</v>
      </c>
      <c r="Y41" s="68">
        <f t="shared" si="10"/>
        <v>1.7268999737945139E-2</v>
      </c>
      <c r="Z41" s="68">
        <f t="shared" si="11"/>
        <v>1.5797484161020468E-2</v>
      </c>
      <c r="AA41" s="70">
        <f t="shared" si="12"/>
        <v>1.1123728055561926E-2</v>
      </c>
      <c r="AB41" s="86">
        <f t="shared" si="13"/>
        <v>0.81020757272491795</v>
      </c>
      <c r="AC41" s="68">
        <f t="shared" si="14"/>
        <v>0.37125490606693323</v>
      </c>
      <c r="AD41" s="68">
        <f t="shared" si="15"/>
        <v>0.66707275772355545</v>
      </c>
      <c r="AE41" s="68">
        <f t="shared" si="16"/>
        <v>0.2488986360466022</v>
      </c>
      <c r="AF41" s="70">
        <f t="shared" si="17"/>
        <v>1.64186094164012</v>
      </c>
    </row>
    <row r="42" spans="1:32">
      <c r="A42" s="128" t="s">
        <v>1920</v>
      </c>
      <c r="B42" s="67" t="s">
        <v>1328</v>
      </c>
      <c r="C42" s="67" t="s">
        <v>1441</v>
      </c>
      <c r="D42" s="127">
        <v>-38.959804699999999</v>
      </c>
      <c r="E42" s="108">
        <v>-12.2578934</v>
      </c>
      <c r="F42" s="136">
        <v>430.86500000000001</v>
      </c>
      <c r="G42" s="137">
        <v>468.85399999999998</v>
      </c>
      <c r="H42" s="137">
        <v>509.90699999999998</v>
      </c>
      <c r="I42" s="137">
        <v>556.01800000000003</v>
      </c>
      <c r="J42" s="137">
        <v>602.12800000000004</v>
      </c>
      <c r="K42" s="138">
        <v>636.80200000000002</v>
      </c>
      <c r="L42" s="136">
        <v>42.365468698320299</v>
      </c>
      <c r="M42" s="137">
        <v>47.8270734164985</v>
      </c>
      <c r="N42" s="137">
        <v>53.863255898288003</v>
      </c>
      <c r="O42" s="137">
        <v>63.456719606729102</v>
      </c>
      <c r="P42" s="137">
        <v>65.156555014215797</v>
      </c>
      <c r="Q42" s="138">
        <v>78.529691058403202</v>
      </c>
      <c r="R42" s="86">
        <f t="shared" si="3"/>
        <v>2.578328476462597E-2</v>
      </c>
      <c r="S42" s="68">
        <f t="shared" si="4"/>
        <v>2.5241697016348284E-2</v>
      </c>
      <c r="T42" s="68">
        <f t="shared" si="5"/>
        <v>3.5621551458221518E-2</v>
      </c>
      <c r="U42" s="68">
        <f t="shared" si="6"/>
        <v>5.3574638525954957E-3</v>
      </c>
      <c r="V42" s="70">
        <f t="shared" si="7"/>
        <v>4.1049242217516463E-2</v>
      </c>
      <c r="W42" s="86">
        <f t="shared" si="8"/>
        <v>1.6899320672397855E-2</v>
      </c>
      <c r="X42" s="68">
        <f t="shared" si="9"/>
        <v>1.6787387361271545E-2</v>
      </c>
      <c r="Y42" s="68">
        <f t="shared" si="10"/>
        <v>1.7314462335679202E-2</v>
      </c>
      <c r="Z42" s="68">
        <f t="shared" si="11"/>
        <v>1.5933875892972686E-2</v>
      </c>
      <c r="AA42" s="70">
        <f t="shared" si="12"/>
        <v>1.1197745587324694E-2</v>
      </c>
      <c r="AB42" s="86">
        <f t="shared" si="13"/>
        <v>1.5256994801417401</v>
      </c>
      <c r="AC42" s="68">
        <f t="shared" si="14"/>
        <v>1.5036108045365539</v>
      </c>
      <c r="AD42" s="68">
        <f t="shared" si="15"/>
        <v>2.0573293451231027</v>
      </c>
      <c r="AE42" s="68">
        <f t="shared" si="16"/>
        <v>0.33623105191614411</v>
      </c>
      <c r="AF42" s="70">
        <f t="shared" si="17"/>
        <v>3.6658487994210387</v>
      </c>
    </row>
    <row r="43" spans="1:32">
      <c r="A43" s="128" t="s">
        <v>1920</v>
      </c>
      <c r="B43" s="67" t="s">
        <v>1328</v>
      </c>
      <c r="C43" s="67" t="s">
        <v>1442</v>
      </c>
      <c r="D43" s="127">
        <v>-48.549609799999999</v>
      </c>
      <c r="E43" s="108">
        <v>-27.597300199999999</v>
      </c>
      <c r="F43" s="136">
        <v>733.91499999999996</v>
      </c>
      <c r="G43" s="137">
        <v>861.17399999999998</v>
      </c>
      <c r="H43" s="137">
        <v>1010.091</v>
      </c>
      <c r="I43" s="137">
        <v>1123.605</v>
      </c>
      <c r="J43" s="137">
        <v>1239.3309999999999</v>
      </c>
      <c r="K43" s="138">
        <v>1323.8510000000001</v>
      </c>
      <c r="L43" s="136">
        <v>108.287462124172</v>
      </c>
      <c r="M43" s="137">
        <v>117.704002262589</v>
      </c>
      <c r="N43" s="137">
        <v>134.35335168226001</v>
      </c>
      <c r="O43" s="137">
        <v>146.957741423019</v>
      </c>
      <c r="P43" s="137">
        <v>166.52363486292501</v>
      </c>
      <c r="Q43" s="138">
        <v>203.961075063186</v>
      </c>
      <c r="R43" s="86">
        <f t="shared" si="3"/>
        <v>1.7391745920906646E-2</v>
      </c>
      <c r="S43" s="68">
        <f t="shared" si="4"/>
        <v>2.8290201012073544E-2</v>
      </c>
      <c r="T43" s="68">
        <f t="shared" si="5"/>
        <v>1.8763044736789056E-2</v>
      </c>
      <c r="U43" s="68">
        <f t="shared" si="6"/>
        <v>2.6627917999345718E-2</v>
      </c>
      <c r="V43" s="70">
        <f t="shared" si="7"/>
        <v>4.4963515516674692E-2</v>
      </c>
      <c r="W43" s="86">
        <f t="shared" si="8"/>
        <v>3.1980671301698002E-2</v>
      </c>
      <c r="X43" s="68">
        <f t="shared" si="9"/>
        <v>3.1899826036804378E-2</v>
      </c>
      <c r="Y43" s="68">
        <f t="shared" si="10"/>
        <v>2.13003680831707E-2</v>
      </c>
      <c r="Z43" s="68">
        <f t="shared" si="11"/>
        <v>1.9605890335293533E-2</v>
      </c>
      <c r="AA43" s="70">
        <f t="shared" si="12"/>
        <v>1.3194639104179695E-2</v>
      </c>
      <c r="AB43" s="86">
        <f t="shared" si="13"/>
        <v>0.54382053950140929</v>
      </c>
      <c r="AC43" s="68">
        <f t="shared" si="14"/>
        <v>0.8868449934314302</v>
      </c>
      <c r="AD43" s="68">
        <f t="shared" si="15"/>
        <v>0.88087889671792252</v>
      </c>
      <c r="AE43" s="68">
        <f t="shared" si="16"/>
        <v>1.3581590809682071</v>
      </c>
      <c r="AF43" s="70">
        <f t="shared" si="17"/>
        <v>3.4077109015002538</v>
      </c>
    </row>
    <row r="44" spans="1:32">
      <c r="A44" s="128" t="s">
        <v>1920</v>
      </c>
      <c r="B44" s="67" t="s">
        <v>1328</v>
      </c>
      <c r="C44" s="67" t="s">
        <v>1337</v>
      </c>
      <c r="D44" s="127">
        <v>-38.5217989</v>
      </c>
      <c r="E44" s="108">
        <v>-3.7304512000000001</v>
      </c>
      <c r="F44" s="136">
        <v>2875.4879999999998</v>
      </c>
      <c r="G44" s="137">
        <v>3181.6790000000001</v>
      </c>
      <c r="H44" s="137">
        <v>3519.5259999999998</v>
      </c>
      <c r="I44" s="137">
        <v>3799.7130000000002</v>
      </c>
      <c r="J44" s="137">
        <v>4073.4650000000001</v>
      </c>
      <c r="K44" s="138">
        <v>4284.4459999999999</v>
      </c>
      <c r="L44" s="136">
        <v>229.27561730450199</v>
      </c>
      <c r="M44" s="137">
        <v>240.92327074100999</v>
      </c>
      <c r="N44" s="137">
        <v>258.68829969541503</v>
      </c>
      <c r="O44" s="137">
        <v>278.29330996466598</v>
      </c>
      <c r="P44" s="137">
        <v>312.40964923418801</v>
      </c>
      <c r="Q44" s="138">
        <v>348.21049036658701</v>
      </c>
      <c r="R44" s="86">
        <f t="shared" si="3"/>
        <v>1.0160394352827054E-2</v>
      </c>
      <c r="S44" s="68">
        <f t="shared" si="4"/>
        <v>1.4747457893764243E-2</v>
      </c>
      <c r="T44" s="68">
        <f t="shared" si="5"/>
        <v>1.5157245451251022E-2</v>
      </c>
      <c r="U44" s="68">
        <f t="shared" si="6"/>
        <v>2.4518260445322005E-2</v>
      </c>
      <c r="V44" s="70">
        <f t="shared" si="7"/>
        <v>2.2919164769819277E-2</v>
      </c>
      <c r="W44" s="86">
        <f t="shared" si="8"/>
        <v>2.02373291802923E-2</v>
      </c>
      <c r="X44" s="68">
        <f t="shared" si="9"/>
        <v>2.0183455314918698E-2</v>
      </c>
      <c r="Y44" s="68">
        <f t="shared" si="10"/>
        <v>1.5319843222509516E-2</v>
      </c>
      <c r="Z44" s="68">
        <f t="shared" si="11"/>
        <v>1.3913690209510688E-2</v>
      </c>
      <c r="AA44" s="70">
        <f t="shared" si="12"/>
        <v>1.0099453372950127E-2</v>
      </c>
      <c r="AB44" s="86">
        <f t="shared" si="13"/>
        <v>0.50206201926692684</v>
      </c>
      <c r="AC44" s="68">
        <f t="shared" si="14"/>
        <v>0.73067062421485329</v>
      </c>
      <c r="AD44" s="68">
        <f t="shared" si="15"/>
        <v>0.98938645984186135</v>
      </c>
      <c r="AE44" s="68">
        <f t="shared" si="16"/>
        <v>1.7621680572248601</v>
      </c>
      <c r="AF44" s="70">
        <f t="shared" si="17"/>
        <v>2.2693470550797161</v>
      </c>
    </row>
    <row r="45" spans="1:32">
      <c r="A45" s="128" t="s">
        <v>1920</v>
      </c>
      <c r="B45" s="67" t="s">
        <v>1328</v>
      </c>
      <c r="C45" s="67" t="s">
        <v>1338</v>
      </c>
      <c r="D45" s="127">
        <v>-47.400979499999998</v>
      </c>
      <c r="E45" s="108">
        <v>-20.538176799999999</v>
      </c>
      <c r="F45" s="136">
        <v>281.74400000000003</v>
      </c>
      <c r="G45" s="137">
        <v>296.96100000000001</v>
      </c>
      <c r="H45" s="137">
        <v>312.77</v>
      </c>
      <c r="I45" s="137">
        <v>332.76499999999999</v>
      </c>
      <c r="J45" s="137">
        <v>351.92599999999999</v>
      </c>
      <c r="K45" s="138">
        <v>367.42899999999997</v>
      </c>
      <c r="L45" s="136">
        <v>57.857498428987398</v>
      </c>
      <c r="M45" s="137">
        <v>62.499940319428198</v>
      </c>
      <c r="N45" s="137">
        <v>64.842533338615496</v>
      </c>
      <c r="O45" s="137">
        <v>66.168336208043101</v>
      </c>
      <c r="P45" s="137">
        <v>67.618635288191001</v>
      </c>
      <c r="Q45" s="138">
        <v>75.037254445180096</v>
      </c>
      <c r="R45" s="86">
        <f t="shared" si="3"/>
        <v>1.6047848650555804E-2</v>
      </c>
      <c r="S45" s="68">
        <f t="shared" si="4"/>
        <v>7.4963048195394819E-3</v>
      </c>
      <c r="T45" s="68">
        <f t="shared" si="5"/>
        <v>4.0893000355310093E-3</v>
      </c>
      <c r="U45" s="68">
        <f t="shared" si="6"/>
        <v>4.3836649468952755E-3</v>
      </c>
      <c r="V45" s="70">
        <f t="shared" si="7"/>
        <v>2.1942528491948703E-2</v>
      </c>
      <c r="W45" s="86">
        <f t="shared" si="8"/>
        <v>1.0520391966128025E-2</v>
      </c>
      <c r="X45" s="68">
        <f t="shared" si="9"/>
        <v>1.037345581884905E-2</v>
      </c>
      <c r="Y45" s="68">
        <f t="shared" si="10"/>
        <v>1.2393687800788932E-2</v>
      </c>
      <c r="Z45" s="68">
        <f t="shared" si="11"/>
        <v>1.1196878215453319E-2</v>
      </c>
      <c r="AA45" s="70">
        <f t="shared" si="12"/>
        <v>8.6218352968924425E-3</v>
      </c>
      <c r="AB45" s="86">
        <f t="shared" si="13"/>
        <v>1.5254040631018551</v>
      </c>
      <c r="AC45" s="68">
        <f t="shared" si="14"/>
        <v>0.72264296011348017</v>
      </c>
      <c r="AD45" s="68">
        <f t="shared" si="15"/>
        <v>0.32995022153702314</v>
      </c>
      <c r="AE45" s="68">
        <f t="shared" si="16"/>
        <v>0.39150778123541441</v>
      </c>
      <c r="AF45" s="70">
        <f t="shared" si="17"/>
        <v>2.5449950893700581</v>
      </c>
    </row>
    <row r="46" spans="1:32">
      <c r="A46" s="128" t="s">
        <v>1920</v>
      </c>
      <c r="B46" s="67" t="s">
        <v>1328</v>
      </c>
      <c r="C46" s="67" t="s">
        <v>1443</v>
      </c>
      <c r="D46" s="127">
        <v>-49.253269099999997</v>
      </c>
      <c r="E46" s="108">
        <v>-16.680882</v>
      </c>
      <c r="F46" s="136">
        <v>1634.5319999999999</v>
      </c>
      <c r="G46" s="137">
        <v>1831.0309999999999</v>
      </c>
      <c r="H46" s="137">
        <v>2048.8780000000002</v>
      </c>
      <c r="I46" s="137">
        <v>2357.3090000000002</v>
      </c>
      <c r="J46" s="137">
        <v>2690.011</v>
      </c>
      <c r="K46" s="138">
        <v>2927.0770000000002</v>
      </c>
      <c r="L46" s="136">
        <v>370.11234324441102</v>
      </c>
      <c r="M46" s="137">
        <v>392.70875977115202</v>
      </c>
      <c r="N46" s="137">
        <v>421.916176669116</v>
      </c>
      <c r="O46" s="137">
        <v>441.69388235624302</v>
      </c>
      <c r="P46" s="137">
        <v>467.585349040121</v>
      </c>
      <c r="Q46" s="138">
        <v>518.73963758826596</v>
      </c>
      <c r="R46" s="86">
        <f t="shared" si="3"/>
        <v>1.2210571702991816E-2</v>
      </c>
      <c r="S46" s="68">
        <f t="shared" si="4"/>
        <v>1.4874848686840792E-2</v>
      </c>
      <c r="T46" s="68">
        <f t="shared" si="5"/>
        <v>9.375182456034397E-3</v>
      </c>
      <c r="U46" s="68">
        <f t="shared" si="6"/>
        <v>1.1723715323272474E-2</v>
      </c>
      <c r="V46" s="70">
        <f t="shared" si="7"/>
        <v>2.1880193061291013E-2</v>
      </c>
      <c r="W46" s="86">
        <f t="shared" si="8"/>
        <v>2.2704534269001621E-2</v>
      </c>
      <c r="X46" s="68">
        <f t="shared" si="9"/>
        <v>2.2482626011287317E-2</v>
      </c>
      <c r="Y46" s="68">
        <f t="shared" si="10"/>
        <v>2.8045677594256514E-2</v>
      </c>
      <c r="Z46" s="68">
        <f t="shared" si="11"/>
        <v>2.6404913721790296E-2</v>
      </c>
      <c r="AA46" s="70">
        <f t="shared" si="12"/>
        <v>1.6891806267556687E-2</v>
      </c>
      <c r="AB46" s="86">
        <f t="shared" si="13"/>
        <v>0.53780322284182869</v>
      </c>
      <c r="AC46" s="68">
        <f t="shared" si="14"/>
        <v>0.66161527035911782</v>
      </c>
      <c r="AD46" s="68">
        <f t="shared" si="15"/>
        <v>0.33428261537008985</v>
      </c>
      <c r="AE46" s="68">
        <f t="shared" si="16"/>
        <v>0.44399748648289039</v>
      </c>
      <c r="AF46" s="70">
        <f t="shared" si="17"/>
        <v>1.2953139951240911</v>
      </c>
    </row>
    <row r="47" spans="1:32">
      <c r="A47" s="128" t="s">
        <v>1920</v>
      </c>
      <c r="B47" s="67" t="s">
        <v>1328</v>
      </c>
      <c r="C47" s="67" t="s">
        <v>1444</v>
      </c>
      <c r="D47" s="127">
        <v>-52.8963903</v>
      </c>
      <c r="E47" s="108">
        <v>-30.0364814</v>
      </c>
      <c r="F47" s="136">
        <v>1064.231</v>
      </c>
      <c r="G47" s="137">
        <v>1190.319</v>
      </c>
      <c r="H47" s="137">
        <v>1328.6179999999999</v>
      </c>
      <c r="I47" s="137">
        <v>1409.8820000000001</v>
      </c>
      <c r="J47" s="137">
        <v>1485.7629999999999</v>
      </c>
      <c r="K47" s="138">
        <v>1548.213</v>
      </c>
      <c r="L47" s="136">
        <v>102.975052293952</v>
      </c>
      <c r="M47" s="137">
        <v>125.35867774795</v>
      </c>
      <c r="N47" s="137">
        <v>134.04384567068001</v>
      </c>
      <c r="O47" s="137">
        <v>141.68718121704501</v>
      </c>
      <c r="P47" s="137">
        <v>149.34110200819401</v>
      </c>
      <c r="Q47" s="138">
        <v>181.156801029967</v>
      </c>
      <c r="R47" s="86">
        <f t="shared" si="3"/>
        <v>4.3473880236742826E-2</v>
      </c>
      <c r="S47" s="68">
        <f t="shared" si="4"/>
        <v>1.3856508506244269E-2</v>
      </c>
      <c r="T47" s="68">
        <f t="shared" si="5"/>
        <v>1.140423196323866E-2</v>
      </c>
      <c r="U47" s="68">
        <f t="shared" si="6"/>
        <v>1.0803970726786166E-2</v>
      </c>
      <c r="V47" s="70">
        <f t="shared" si="7"/>
        <v>4.2608094615543053E-2</v>
      </c>
      <c r="W47" s="86">
        <f t="shared" si="8"/>
        <v>2.2393773161611213E-2</v>
      </c>
      <c r="X47" s="68">
        <f t="shared" si="9"/>
        <v>2.1983593165247898E-2</v>
      </c>
      <c r="Y47" s="68">
        <f t="shared" si="10"/>
        <v>1.1873341738362873E-2</v>
      </c>
      <c r="Z47" s="68">
        <f t="shared" si="11"/>
        <v>1.0484486414247792E-2</v>
      </c>
      <c r="AA47" s="70">
        <f t="shared" si="12"/>
        <v>8.2345835170305644E-3</v>
      </c>
      <c r="AB47" s="86">
        <f t="shared" si="13"/>
        <v>1.9413378854470329</v>
      </c>
      <c r="AC47" s="68">
        <f t="shared" si="14"/>
        <v>0.6303113600259358</v>
      </c>
      <c r="AD47" s="68">
        <f t="shared" si="15"/>
        <v>0.96049050170867101</v>
      </c>
      <c r="AE47" s="68">
        <f t="shared" si="16"/>
        <v>1.0304720994348577</v>
      </c>
      <c r="AF47" s="70">
        <f t="shared" si="17"/>
        <v>5.1742865352475977</v>
      </c>
    </row>
    <row r="48" spans="1:32">
      <c r="A48" s="128" t="s">
        <v>1920</v>
      </c>
      <c r="B48" s="67" t="s">
        <v>1328</v>
      </c>
      <c r="C48" s="67" t="s">
        <v>1445</v>
      </c>
      <c r="D48" s="127">
        <v>-59.279488899999997</v>
      </c>
      <c r="E48" s="108">
        <v>-3.1559360999999999</v>
      </c>
      <c r="F48" s="136">
        <v>1434.8140000000001</v>
      </c>
      <c r="G48" s="137">
        <v>1555.9849999999999</v>
      </c>
      <c r="H48" s="137">
        <v>1685.3420000000001</v>
      </c>
      <c r="I48" s="137">
        <v>1877.13</v>
      </c>
      <c r="J48" s="137">
        <v>2075.857</v>
      </c>
      <c r="K48" s="138">
        <v>2220.5650000000001</v>
      </c>
      <c r="L48" s="136">
        <v>128.436401133766</v>
      </c>
      <c r="M48" s="137">
        <v>147.70695043518799</v>
      </c>
      <c r="N48" s="137">
        <v>164.82677411393601</v>
      </c>
      <c r="O48" s="137">
        <v>178.87401942861101</v>
      </c>
      <c r="P48" s="137">
        <v>184.57608360585201</v>
      </c>
      <c r="Q48" s="138">
        <v>221.98541184184401</v>
      </c>
      <c r="R48" s="86">
        <f t="shared" si="3"/>
        <v>3.0007924749233351E-2</v>
      </c>
      <c r="S48" s="68">
        <f t="shared" si="4"/>
        <v>2.3180796338030132E-2</v>
      </c>
      <c r="T48" s="68">
        <f t="shared" si="5"/>
        <v>1.7044858628325613E-2</v>
      </c>
      <c r="U48" s="68">
        <f t="shared" si="6"/>
        <v>6.3755085232114483E-3</v>
      </c>
      <c r="V48" s="70">
        <f t="shared" si="7"/>
        <v>4.0535401450901669E-2</v>
      </c>
      <c r="W48" s="86">
        <f t="shared" si="8"/>
        <v>1.6214712304206763E-2</v>
      </c>
      <c r="X48" s="68">
        <f t="shared" si="9"/>
        <v>1.597194499227636E-2</v>
      </c>
      <c r="Y48" s="68">
        <f t="shared" si="10"/>
        <v>2.1555100818867662E-2</v>
      </c>
      <c r="Z48" s="68">
        <f t="shared" si="11"/>
        <v>2.0126013160445752E-2</v>
      </c>
      <c r="AA48" s="70">
        <f t="shared" si="12"/>
        <v>1.3477517508612055E-2</v>
      </c>
      <c r="AB48" s="86">
        <f t="shared" si="13"/>
        <v>1.8506603254038656</v>
      </c>
      <c r="AC48" s="68">
        <f t="shared" si="14"/>
        <v>1.4513446138989206</v>
      </c>
      <c r="AD48" s="68">
        <f t="shared" si="15"/>
        <v>0.79075754604709936</v>
      </c>
      <c r="AE48" s="68">
        <f t="shared" si="16"/>
        <v>0.31677950681963296</v>
      </c>
      <c r="AF48" s="70">
        <f t="shared" si="17"/>
        <v>3.0076311475759376</v>
      </c>
    </row>
    <row r="49" spans="1:32">
      <c r="A49" s="128" t="s">
        <v>1920</v>
      </c>
      <c r="B49" s="67" t="s">
        <v>1328</v>
      </c>
      <c r="C49" s="67" t="s">
        <v>1446</v>
      </c>
      <c r="D49" s="127">
        <v>-34.882027999999998</v>
      </c>
      <c r="E49" s="108">
        <v>-7.1215980999999999</v>
      </c>
      <c r="F49" s="136">
        <v>1017.823</v>
      </c>
      <c r="G49" s="137">
        <v>1103.921</v>
      </c>
      <c r="H49" s="137">
        <v>1196.8779999999999</v>
      </c>
      <c r="I49" s="137">
        <v>1288.6489999999999</v>
      </c>
      <c r="J49" s="137">
        <v>1378.249</v>
      </c>
      <c r="K49" s="138">
        <v>1447.7829999999999</v>
      </c>
      <c r="L49" s="136">
        <v>73.857467859715698</v>
      </c>
      <c r="M49" s="137">
        <v>81.656934135459494</v>
      </c>
      <c r="N49" s="137">
        <v>89.6655131497171</v>
      </c>
      <c r="O49" s="137">
        <v>107.232131992742</v>
      </c>
      <c r="P49" s="137">
        <v>128.11107209545901</v>
      </c>
      <c r="Q49" s="138">
        <v>144.834281088708</v>
      </c>
      <c r="R49" s="86">
        <f t="shared" si="3"/>
        <v>2.1120318640108385E-2</v>
      </c>
      <c r="S49" s="68">
        <f t="shared" si="4"/>
        <v>1.9615184182576073E-2</v>
      </c>
      <c r="T49" s="68">
        <f t="shared" si="5"/>
        <v>3.918255352800671E-2</v>
      </c>
      <c r="U49" s="68">
        <f t="shared" si="6"/>
        <v>3.8941574161987562E-2</v>
      </c>
      <c r="V49" s="70">
        <f t="shared" si="7"/>
        <v>2.6107359371386845E-2</v>
      </c>
      <c r="W49" s="86">
        <f t="shared" si="8"/>
        <v>1.6240470929270272E-2</v>
      </c>
      <c r="X49" s="68">
        <f t="shared" si="9"/>
        <v>1.6169622517530416E-2</v>
      </c>
      <c r="Y49" s="68">
        <f t="shared" si="10"/>
        <v>1.4775576570538343E-2</v>
      </c>
      <c r="Z49" s="68">
        <f t="shared" si="11"/>
        <v>1.3443894033156174E-2</v>
      </c>
      <c r="AA49" s="70">
        <f t="shared" si="12"/>
        <v>9.8439135850075816E-3</v>
      </c>
      <c r="AB49" s="86">
        <f t="shared" si="13"/>
        <v>1.3004745202334707</v>
      </c>
      <c r="AC49" s="68">
        <f t="shared" si="14"/>
        <v>1.2130885653830277</v>
      </c>
      <c r="AD49" s="68">
        <f t="shared" si="15"/>
        <v>2.65184599334922</v>
      </c>
      <c r="AE49" s="68">
        <f t="shared" si="16"/>
        <v>2.8965993086487747</v>
      </c>
      <c r="AF49" s="70">
        <f t="shared" si="17"/>
        <v>2.6521321165546108</v>
      </c>
    </row>
    <row r="50" spans="1:32">
      <c r="A50" s="128" t="s">
        <v>1920</v>
      </c>
      <c r="B50" s="67" t="s">
        <v>1328</v>
      </c>
      <c r="C50" s="67" t="s">
        <v>1339</v>
      </c>
      <c r="D50" s="127">
        <v>-48.8486726</v>
      </c>
      <c r="E50" s="108">
        <v>-26.304489799999999</v>
      </c>
      <c r="F50" s="136">
        <v>924.08399999999995</v>
      </c>
      <c r="G50" s="137">
        <v>1015.0119999999999</v>
      </c>
      <c r="H50" s="137">
        <v>1114.002</v>
      </c>
      <c r="I50" s="137">
        <v>1209.079</v>
      </c>
      <c r="J50" s="137">
        <v>1303.1410000000001</v>
      </c>
      <c r="K50" s="138">
        <v>1374.6289999999999</v>
      </c>
      <c r="L50" s="136">
        <v>91.644601392376103</v>
      </c>
      <c r="M50" s="137">
        <v>96.043494172633601</v>
      </c>
      <c r="N50" s="137">
        <v>101.686145193339</v>
      </c>
      <c r="O50" s="137">
        <v>106.72526490748</v>
      </c>
      <c r="P50" s="137">
        <v>109.252575809942</v>
      </c>
      <c r="Q50" s="138">
        <v>120.829777293739</v>
      </c>
      <c r="R50" s="86">
        <f t="shared" si="3"/>
        <v>9.5998950585723004E-3</v>
      </c>
      <c r="S50" s="68">
        <f t="shared" si="4"/>
        <v>1.1750199363973587E-2</v>
      </c>
      <c r="T50" s="68">
        <f t="shared" si="5"/>
        <v>9.9111234958508092E-3</v>
      </c>
      <c r="U50" s="68">
        <f t="shared" si="6"/>
        <v>4.7361061219251665E-3</v>
      </c>
      <c r="V50" s="70">
        <f t="shared" si="7"/>
        <v>2.1193461843749904E-2</v>
      </c>
      <c r="W50" s="86">
        <f t="shared" si="8"/>
        <v>1.8770547493097388E-2</v>
      </c>
      <c r="X50" s="68">
        <f t="shared" si="9"/>
        <v>1.8611700350331006E-2</v>
      </c>
      <c r="Y50" s="68">
        <f t="shared" si="10"/>
        <v>1.6379995184230479E-2</v>
      </c>
      <c r="Z50" s="68">
        <f t="shared" si="11"/>
        <v>1.4983718270068344E-2</v>
      </c>
      <c r="AA50" s="70">
        <f t="shared" si="12"/>
        <v>1.0681274484426113E-2</v>
      </c>
      <c r="AB50" s="86">
        <f t="shared" si="13"/>
        <v>0.51143393990519082</v>
      </c>
      <c r="AC50" s="68">
        <f t="shared" si="14"/>
        <v>0.63133400725337874</v>
      </c>
      <c r="AD50" s="68">
        <f t="shared" si="15"/>
        <v>0.60507487239022817</v>
      </c>
      <c r="AE50" s="68">
        <f t="shared" si="16"/>
        <v>0.31608350054112194</v>
      </c>
      <c r="AF50" s="70">
        <f t="shared" si="17"/>
        <v>1.9841697612631468</v>
      </c>
    </row>
    <row r="51" spans="1:32">
      <c r="A51" s="128" t="s">
        <v>1920</v>
      </c>
      <c r="B51" s="67" t="s">
        <v>1328</v>
      </c>
      <c r="C51" s="67" t="s">
        <v>1447</v>
      </c>
      <c r="D51" s="127">
        <v>-43.350112899999999</v>
      </c>
      <c r="E51" s="108">
        <v>-21.760953300000001</v>
      </c>
      <c r="F51" s="136">
        <v>449.39299999999997</v>
      </c>
      <c r="G51" s="137">
        <v>478.8</v>
      </c>
      <c r="H51" s="137">
        <v>509.834</v>
      </c>
      <c r="I51" s="137">
        <v>543.34400000000005</v>
      </c>
      <c r="J51" s="137">
        <v>575.48099999999999</v>
      </c>
      <c r="K51" s="138">
        <v>601.31600000000003</v>
      </c>
      <c r="L51" s="136">
        <v>45.111084812668999</v>
      </c>
      <c r="M51" s="137">
        <v>47.870677226458497</v>
      </c>
      <c r="N51" s="137">
        <v>51.772590491632101</v>
      </c>
      <c r="O51" s="137">
        <v>53.674214061485102</v>
      </c>
      <c r="P51" s="137">
        <v>55.436448006124003</v>
      </c>
      <c r="Q51" s="138">
        <v>64.945612512840995</v>
      </c>
      <c r="R51" s="86">
        <f t="shared" si="3"/>
        <v>1.2234653301950718E-2</v>
      </c>
      <c r="S51" s="68">
        <f t="shared" si="4"/>
        <v>1.6301892896626858E-2</v>
      </c>
      <c r="T51" s="68">
        <f t="shared" si="5"/>
        <v>7.3460630491740857E-3</v>
      </c>
      <c r="U51" s="68">
        <f t="shared" si="6"/>
        <v>6.5664080059755301E-3</v>
      </c>
      <c r="V51" s="70">
        <f t="shared" si="7"/>
        <v>3.4306543253516265E-2</v>
      </c>
      <c r="W51" s="86">
        <f t="shared" si="8"/>
        <v>1.2677038075577804E-2</v>
      </c>
      <c r="X51" s="68">
        <f t="shared" si="9"/>
        <v>1.2560441771008757E-2</v>
      </c>
      <c r="Y51" s="68">
        <f t="shared" si="10"/>
        <v>1.2731490860594771E-2</v>
      </c>
      <c r="Z51" s="68">
        <f t="shared" si="11"/>
        <v>1.1492715201067354E-2</v>
      </c>
      <c r="AA51" s="70">
        <f t="shared" si="12"/>
        <v>8.7828747716281151E-3</v>
      </c>
      <c r="AB51" s="86">
        <f t="shared" si="13"/>
        <v>0.96510345942090869</v>
      </c>
      <c r="AC51" s="68">
        <f t="shared" si="14"/>
        <v>1.2978757589763992</v>
      </c>
      <c r="AD51" s="68">
        <f t="shared" si="15"/>
        <v>0.5769994362491262</v>
      </c>
      <c r="AE51" s="68">
        <f t="shared" si="16"/>
        <v>0.57135393082443153</v>
      </c>
      <c r="AF51" s="70">
        <f t="shared" si="17"/>
        <v>3.9060722309668923</v>
      </c>
    </row>
    <row r="52" spans="1:32">
      <c r="A52" s="128" t="s">
        <v>1920</v>
      </c>
      <c r="B52" s="67" t="s">
        <v>1328</v>
      </c>
      <c r="C52" s="67" t="s">
        <v>1448</v>
      </c>
      <c r="D52" s="127">
        <v>-46.884506000000002</v>
      </c>
      <c r="E52" s="108">
        <v>-23.1887668</v>
      </c>
      <c r="F52" s="136">
        <v>467.65800000000002</v>
      </c>
      <c r="G52" s="137">
        <v>514.33699999999999</v>
      </c>
      <c r="H52" s="137">
        <v>565.45299999999997</v>
      </c>
      <c r="I52" s="137">
        <v>621.65</v>
      </c>
      <c r="J52" s="137">
        <v>678.52099999999996</v>
      </c>
      <c r="K52" s="138">
        <v>720.67200000000003</v>
      </c>
      <c r="L52" s="136">
        <v>94.241625358358604</v>
      </c>
      <c r="M52" s="137">
        <v>102.023147632776</v>
      </c>
      <c r="N52" s="137">
        <v>112.704304951146</v>
      </c>
      <c r="O52" s="137">
        <v>130.68375954937699</v>
      </c>
      <c r="P52" s="137">
        <v>153.70615797028799</v>
      </c>
      <c r="Q52" s="138">
        <v>176.63182597391301</v>
      </c>
      <c r="R52" s="86">
        <f t="shared" si="3"/>
        <v>1.6513981470136496E-2</v>
      </c>
      <c r="S52" s="68">
        <f t="shared" si="4"/>
        <v>2.0938693945840511E-2</v>
      </c>
      <c r="T52" s="68">
        <f t="shared" si="5"/>
        <v>3.1905532989222642E-2</v>
      </c>
      <c r="U52" s="68">
        <f t="shared" si="6"/>
        <v>3.5233755900957717E-2</v>
      </c>
      <c r="V52" s="70">
        <f t="shared" si="7"/>
        <v>2.9830513372218492E-2</v>
      </c>
      <c r="W52" s="86">
        <f t="shared" si="8"/>
        <v>1.9028286618858171E-2</v>
      </c>
      <c r="X52" s="68">
        <f t="shared" si="9"/>
        <v>1.8949697434593689E-2</v>
      </c>
      <c r="Y52" s="68">
        <f t="shared" si="10"/>
        <v>1.8950010717359602E-2</v>
      </c>
      <c r="Z52" s="68">
        <f t="shared" si="11"/>
        <v>1.7507639204679657E-2</v>
      </c>
      <c r="AA52" s="70">
        <f t="shared" si="12"/>
        <v>1.2053736127271378E-2</v>
      </c>
      <c r="AB52" s="86">
        <f t="shared" si="13"/>
        <v>0.86786486880905778</v>
      </c>
      <c r="AC52" s="68">
        <f t="shared" si="14"/>
        <v>1.1049619139361984</v>
      </c>
      <c r="AD52" s="68">
        <f t="shared" si="15"/>
        <v>1.6836683348149681</v>
      </c>
      <c r="AE52" s="68">
        <f t="shared" si="16"/>
        <v>2.0124789806920402</v>
      </c>
      <c r="AF52" s="70">
        <f t="shared" si="17"/>
        <v>2.474793960747776</v>
      </c>
    </row>
    <row r="53" spans="1:32">
      <c r="A53" s="128" t="s">
        <v>1920</v>
      </c>
      <c r="B53" s="67" t="s">
        <v>1328</v>
      </c>
      <c r="C53" s="67" t="s">
        <v>1340</v>
      </c>
      <c r="D53" s="127">
        <v>-51.1595023</v>
      </c>
      <c r="E53" s="108">
        <v>-23.311287799999999</v>
      </c>
      <c r="F53" s="136">
        <v>613.07799999999997</v>
      </c>
      <c r="G53" s="137">
        <v>670.17100000000005</v>
      </c>
      <c r="H53" s="137">
        <v>732.43499999999995</v>
      </c>
      <c r="I53" s="137">
        <v>808.23699999999997</v>
      </c>
      <c r="J53" s="137">
        <v>885.51599999999996</v>
      </c>
      <c r="K53" s="138">
        <v>942.45899999999995</v>
      </c>
      <c r="L53" s="136">
        <v>80.428650260036306</v>
      </c>
      <c r="M53" s="137">
        <v>93.148402495308503</v>
      </c>
      <c r="N53" s="137">
        <v>102.232516501516</v>
      </c>
      <c r="O53" s="137">
        <v>110.694999576135</v>
      </c>
      <c r="P53" s="137">
        <v>113.646029301822</v>
      </c>
      <c r="Q53" s="138">
        <v>127.100813326113</v>
      </c>
      <c r="R53" s="86">
        <f t="shared" si="3"/>
        <v>3.1629903508631763E-2</v>
      </c>
      <c r="S53" s="68">
        <f t="shared" si="4"/>
        <v>1.9504605044976545E-2</v>
      </c>
      <c r="T53" s="68">
        <f t="shared" si="5"/>
        <v>1.6555364896047552E-2</v>
      </c>
      <c r="U53" s="68">
        <f t="shared" si="6"/>
        <v>5.3318211969589505E-3</v>
      </c>
      <c r="V53" s="70">
        <f t="shared" si="7"/>
        <v>2.367840584831641E-2</v>
      </c>
      <c r="W53" s="86">
        <f t="shared" si="8"/>
        <v>1.7808146558630347E-2</v>
      </c>
      <c r="X53" s="68">
        <f t="shared" si="9"/>
        <v>1.7768339210188774E-2</v>
      </c>
      <c r="Y53" s="68">
        <f t="shared" si="10"/>
        <v>1.9696146518265581E-2</v>
      </c>
      <c r="Z53" s="68">
        <f t="shared" si="11"/>
        <v>1.8263038720695051E-2</v>
      </c>
      <c r="AA53" s="70">
        <f t="shared" si="12"/>
        <v>1.2464378220482736E-2</v>
      </c>
      <c r="AB53" s="86">
        <f t="shared" si="13"/>
        <v>1.7761479783702132</v>
      </c>
      <c r="AC53" s="68">
        <f t="shared" si="14"/>
        <v>1.0977168329717701</v>
      </c>
      <c r="AD53" s="68">
        <f t="shared" si="15"/>
        <v>0.84053826877732818</v>
      </c>
      <c r="AE53" s="68">
        <f t="shared" si="16"/>
        <v>0.29194600518023944</v>
      </c>
      <c r="AF53" s="70">
        <f t="shared" si="17"/>
        <v>1.8996860837715628</v>
      </c>
    </row>
    <row r="54" spans="1:32">
      <c r="A54" s="128" t="s">
        <v>1920</v>
      </c>
      <c r="B54" s="67" t="s">
        <v>1328</v>
      </c>
      <c r="C54" s="67" t="s">
        <v>1449</v>
      </c>
      <c r="D54" s="127">
        <v>-51.056958799999997</v>
      </c>
      <c r="E54" s="108">
        <v>4.0152899999999998E-2</v>
      </c>
      <c r="F54" s="136">
        <v>269.09100000000001</v>
      </c>
      <c r="G54" s="137">
        <v>320.25700000000001</v>
      </c>
      <c r="H54" s="137">
        <v>380.10599999999999</v>
      </c>
      <c r="I54" s="137">
        <v>431.93</v>
      </c>
      <c r="J54" s="137">
        <v>486.42399999999998</v>
      </c>
      <c r="K54" s="138">
        <v>525.505</v>
      </c>
      <c r="L54" s="136">
        <v>30.5979337904398</v>
      </c>
      <c r="M54" s="137">
        <v>32.978976355680302</v>
      </c>
      <c r="N54" s="137">
        <v>38.797385341194897</v>
      </c>
      <c r="O54" s="137">
        <v>46.725790944618197</v>
      </c>
      <c r="P54" s="137">
        <v>48.770253619961302</v>
      </c>
      <c r="Q54" s="138">
        <v>59.955473348640197</v>
      </c>
      <c r="R54" s="86">
        <f t="shared" si="3"/>
        <v>1.5563420599233071E-2</v>
      </c>
      <c r="S54" s="68">
        <f t="shared" si="4"/>
        <v>3.5285564492740423E-2</v>
      </c>
      <c r="T54" s="68">
        <f t="shared" si="5"/>
        <v>4.0870824328488722E-2</v>
      </c>
      <c r="U54" s="68">
        <f t="shared" si="6"/>
        <v>8.7508959570799221E-3</v>
      </c>
      <c r="V54" s="70">
        <f t="shared" si="7"/>
        <v>4.5869024245143018E-2</v>
      </c>
      <c r="W54" s="86">
        <f t="shared" si="8"/>
        <v>3.481483722078875E-2</v>
      </c>
      <c r="X54" s="68">
        <f t="shared" si="9"/>
        <v>3.4265272545761803E-2</v>
      </c>
      <c r="Y54" s="68">
        <f t="shared" si="10"/>
        <v>2.5562675377477091E-2</v>
      </c>
      <c r="Z54" s="68">
        <f t="shared" si="11"/>
        <v>2.3763426692456867E-2</v>
      </c>
      <c r="AA54" s="70">
        <f t="shared" si="12"/>
        <v>1.5455806695932267E-2</v>
      </c>
      <c r="AB54" s="86">
        <f t="shared" si="13"/>
        <v>0.44703413376696161</v>
      </c>
      <c r="AC54" s="68">
        <f t="shared" si="14"/>
        <v>1.0297762682499023</v>
      </c>
      <c r="AD54" s="68">
        <f t="shared" si="15"/>
        <v>1.5988476841707822</v>
      </c>
      <c r="AE54" s="68">
        <f t="shared" si="16"/>
        <v>0.36825059240541624</v>
      </c>
      <c r="AF54" s="70">
        <f t="shared" si="17"/>
        <v>2.9677534888693353</v>
      </c>
    </row>
    <row r="55" spans="1:32">
      <c r="A55" s="128" t="s">
        <v>1920</v>
      </c>
      <c r="B55" s="67" t="s">
        <v>1328</v>
      </c>
      <c r="C55" s="67" t="s">
        <v>1450</v>
      </c>
      <c r="D55" s="127">
        <v>-35.733926400000001</v>
      </c>
      <c r="E55" s="108">
        <v>-9.6476842999999999</v>
      </c>
      <c r="F55" s="136">
        <v>952.30899999999997</v>
      </c>
      <c r="G55" s="137">
        <v>1049.21</v>
      </c>
      <c r="H55" s="137">
        <v>1154.403</v>
      </c>
      <c r="I55" s="137">
        <v>1240.096</v>
      </c>
      <c r="J55" s="137">
        <v>1323.039</v>
      </c>
      <c r="K55" s="138">
        <v>1387.9169999999999</v>
      </c>
      <c r="L55" s="136">
        <v>53.5151769504171</v>
      </c>
      <c r="M55" s="137">
        <v>61.195472463056497</v>
      </c>
      <c r="N55" s="137">
        <v>68.702545091603497</v>
      </c>
      <c r="O55" s="137">
        <v>75.853846625046799</v>
      </c>
      <c r="P55" s="137">
        <v>78.609258406719505</v>
      </c>
      <c r="Q55" s="138">
        <v>94.805991505660799</v>
      </c>
      <c r="R55" s="86">
        <f t="shared" si="3"/>
        <v>2.8703242520361456E-2</v>
      </c>
      <c r="S55" s="68">
        <f t="shared" si="4"/>
        <v>2.4534732150581877E-2</v>
      </c>
      <c r="T55" s="68">
        <f t="shared" si="5"/>
        <v>2.0818156078230354E-2</v>
      </c>
      <c r="U55" s="68">
        <f t="shared" si="6"/>
        <v>7.2650548502648351E-3</v>
      </c>
      <c r="V55" s="70">
        <f t="shared" si="7"/>
        <v>4.1208207346621659E-2</v>
      </c>
      <c r="W55" s="86">
        <f t="shared" si="8"/>
        <v>1.9380643411986136E-2</v>
      </c>
      <c r="X55" s="68">
        <f t="shared" si="9"/>
        <v>1.9109165438058504E-2</v>
      </c>
      <c r="Y55" s="68">
        <f t="shared" si="10"/>
        <v>1.4321093749662927E-2</v>
      </c>
      <c r="Z55" s="68">
        <f t="shared" si="11"/>
        <v>1.2948513436265343E-2</v>
      </c>
      <c r="AA55" s="70">
        <f t="shared" si="12"/>
        <v>9.5745397738688232E-3</v>
      </c>
      <c r="AB55" s="86">
        <f t="shared" si="13"/>
        <v>1.4810262956806519</v>
      </c>
      <c r="AC55" s="68">
        <f t="shared" si="14"/>
        <v>1.2839248385864941</v>
      </c>
      <c r="AD55" s="68">
        <f t="shared" si="15"/>
        <v>1.4536708188730589</v>
      </c>
      <c r="AE55" s="68">
        <f t="shared" si="16"/>
        <v>0.56107250349815041</v>
      </c>
      <c r="AF55" s="70">
        <f t="shared" si="17"/>
        <v>4.30393609717812</v>
      </c>
    </row>
    <row r="56" spans="1:32">
      <c r="A56" s="128" t="s">
        <v>1920</v>
      </c>
      <c r="B56" s="67" t="s">
        <v>1328</v>
      </c>
      <c r="C56" s="67" t="s">
        <v>1341</v>
      </c>
      <c r="D56" s="127">
        <v>-59.9825041</v>
      </c>
      <c r="E56" s="108">
        <v>-3.1316332999999998</v>
      </c>
      <c r="F56" s="136">
        <v>1392.4280000000001</v>
      </c>
      <c r="G56" s="137">
        <v>1576.943</v>
      </c>
      <c r="H56" s="137">
        <v>1788.998</v>
      </c>
      <c r="I56" s="137">
        <v>2019.3320000000001</v>
      </c>
      <c r="J56" s="137">
        <v>2260.788</v>
      </c>
      <c r="K56" s="138">
        <v>2434.64</v>
      </c>
      <c r="L56" s="136">
        <v>194.663970415135</v>
      </c>
      <c r="M56" s="137">
        <v>206.70670506552699</v>
      </c>
      <c r="N56" s="137">
        <v>215.64787923530301</v>
      </c>
      <c r="O56" s="137">
        <v>218.99917220653001</v>
      </c>
      <c r="P56" s="137">
        <v>227.68485202953499</v>
      </c>
      <c r="Q56" s="138">
        <v>239.192092866541</v>
      </c>
      <c r="R56" s="86">
        <f t="shared" si="3"/>
        <v>1.2372843957420564E-2</v>
      </c>
      <c r="S56" s="68">
        <f t="shared" si="4"/>
        <v>8.6510731879177565E-3</v>
      </c>
      <c r="T56" s="68">
        <f t="shared" si="5"/>
        <v>3.1081158628694433E-3</v>
      </c>
      <c r="U56" s="68">
        <f t="shared" si="6"/>
        <v>7.9321576748370946E-3</v>
      </c>
      <c r="V56" s="70">
        <f t="shared" si="7"/>
        <v>1.0108042528462372E-2</v>
      </c>
      <c r="W56" s="86">
        <f t="shared" si="8"/>
        <v>2.4887835366472693E-2</v>
      </c>
      <c r="X56" s="68">
        <f t="shared" si="9"/>
        <v>2.5233504766723047E-2</v>
      </c>
      <c r="Y56" s="68">
        <f t="shared" si="10"/>
        <v>2.4222215413964708E-2</v>
      </c>
      <c r="Z56" s="68">
        <f t="shared" si="11"/>
        <v>2.2589332285123429E-2</v>
      </c>
      <c r="AA56" s="70">
        <f t="shared" si="12"/>
        <v>1.4817095316728396E-2</v>
      </c>
      <c r="AB56" s="86">
        <f t="shared" si="13"/>
        <v>0.49714423834900773</v>
      </c>
      <c r="AC56" s="68">
        <f t="shared" si="14"/>
        <v>0.34284072973194163</v>
      </c>
      <c r="AD56" s="68">
        <f t="shared" si="15"/>
        <v>0.12831674600158735</v>
      </c>
      <c r="AE56" s="68">
        <f t="shared" si="16"/>
        <v>0.35114617708558593</v>
      </c>
      <c r="AF56" s="70">
        <f t="shared" si="17"/>
        <v>0.68218785884777722</v>
      </c>
    </row>
    <row r="57" spans="1:32">
      <c r="A57" s="128" t="s">
        <v>1920</v>
      </c>
      <c r="B57" s="67" t="s">
        <v>1328</v>
      </c>
      <c r="C57" s="67" t="s">
        <v>1451</v>
      </c>
      <c r="D57" s="127">
        <v>-51.938207800000001</v>
      </c>
      <c r="E57" s="108">
        <v>-23.425269</v>
      </c>
      <c r="F57" s="136">
        <v>277.23399999999998</v>
      </c>
      <c r="G57" s="137">
        <v>311.08</v>
      </c>
      <c r="H57" s="137">
        <v>349.06</v>
      </c>
      <c r="I57" s="137">
        <v>384.34100000000001</v>
      </c>
      <c r="J57" s="137">
        <v>419.99299999999999</v>
      </c>
      <c r="K57" s="138">
        <v>446.36799999999999</v>
      </c>
      <c r="L57" s="136">
        <v>57.1327218610339</v>
      </c>
      <c r="M57" s="137">
        <v>73.733893911756795</v>
      </c>
      <c r="N57" s="137">
        <v>97.067296887817193</v>
      </c>
      <c r="O57" s="137">
        <v>107.433880354525</v>
      </c>
      <c r="P57" s="137">
        <v>116.521265518541</v>
      </c>
      <c r="Q57" s="138">
        <v>133.32917215644301</v>
      </c>
      <c r="R57" s="86">
        <f t="shared" si="3"/>
        <v>5.811440978114979E-2</v>
      </c>
      <c r="S57" s="68">
        <f t="shared" si="4"/>
        <v>6.3290846958348176E-2</v>
      </c>
      <c r="T57" s="68">
        <f t="shared" si="5"/>
        <v>2.1359580000849712E-2</v>
      </c>
      <c r="U57" s="68">
        <f t="shared" si="6"/>
        <v>1.6917168278811491E-2</v>
      </c>
      <c r="V57" s="70">
        <f t="shared" si="7"/>
        <v>2.8849509251558058E-2</v>
      </c>
      <c r="W57" s="86">
        <f t="shared" si="8"/>
        <v>2.3037639781972742E-2</v>
      </c>
      <c r="X57" s="68">
        <f t="shared" si="9"/>
        <v>2.3038742673989632E-2</v>
      </c>
      <c r="Y57" s="68">
        <f t="shared" si="10"/>
        <v>1.9257270433427891E-2</v>
      </c>
      <c r="Z57" s="68">
        <f t="shared" si="11"/>
        <v>1.774157302160536E-2</v>
      </c>
      <c r="AA57" s="70">
        <f t="shared" si="12"/>
        <v>1.2181135887593548E-2</v>
      </c>
      <c r="AB57" s="86">
        <f t="shared" si="13"/>
        <v>2.5225852270954023</v>
      </c>
      <c r="AC57" s="68">
        <f t="shared" si="14"/>
        <v>2.7471484817529785</v>
      </c>
      <c r="AD57" s="68">
        <f t="shared" si="15"/>
        <v>1.1091696548942114</v>
      </c>
      <c r="AE57" s="68">
        <f t="shared" si="16"/>
        <v>0.95353260154610164</v>
      </c>
      <c r="AF57" s="70">
        <f t="shared" si="17"/>
        <v>2.3683759476767023</v>
      </c>
    </row>
    <row r="58" spans="1:32">
      <c r="A58" s="128" t="s">
        <v>1920</v>
      </c>
      <c r="B58" s="67" t="s">
        <v>1328</v>
      </c>
      <c r="C58" s="67" t="s">
        <v>1452</v>
      </c>
      <c r="D58" s="127">
        <v>-43.868726799999997</v>
      </c>
      <c r="E58" s="108">
        <v>-16.749572700000002</v>
      </c>
      <c r="F58" s="136">
        <v>288.52800000000002</v>
      </c>
      <c r="G58" s="137">
        <v>315.12700000000001</v>
      </c>
      <c r="H58" s="137">
        <v>343.916</v>
      </c>
      <c r="I58" s="137">
        <v>371.14400000000001</v>
      </c>
      <c r="J58" s="137">
        <v>397.815</v>
      </c>
      <c r="K58" s="138">
        <v>418.38099999999997</v>
      </c>
      <c r="L58" s="136">
        <v>34.348531226202098</v>
      </c>
      <c r="M58" s="137">
        <v>37.189306368156402</v>
      </c>
      <c r="N58" s="137">
        <v>42.381949821621703</v>
      </c>
      <c r="O58" s="137">
        <v>46.1465677638068</v>
      </c>
      <c r="P58" s="137">
        <v>47.732867408256098</v>
      </c>
      <c r="Q58" s="138">
        <v>61.4751872888367</v>
      </c>
      <c r="R58" s="86">
        <f t="shared" si="3"/>
        <v>1.6540882771646864E-2</v>
      </c>
      <c r="S58" s="68">
        <f t="shared" si="4"/>
        <v>2.7925465466124087E-2</v>
      </c>
      <c r="T58" s="68">
        <f t="shared" si="5"/>
        <v>1.7765194654940246E-2</v>
      </c>
      <c r="U58" s="68">
        <f t="shared" si="6"/>
        <v>6.87504931057277E-3</v>
      </c>
      <c r="V58" s="70">
        <f t="shared" si="7"/>
        <v>5.7580114611776569E-2</v>
      </c>
      <c r="W58" s="86">
        <f t="shared" si="8"/>
        <v>1.7636719442169997E-2</v>
      </c>
      <c r="X58" s="68">
        <f t="shared" si="9"/>
        <v>1.7484341866570767E-2</v>
      </c>
      <c r="Y58" s="68">
        <f t="shared" si="10"/>
        <v>1.5238537190726712E-2</v>
      </c>
      <c r="Z58" s="68">
        <f t="shared" si="11"/>
        <v>1.3879389127472216E-2</v>
      </c>
      <c r="AA58" s="70">
        <f t="shared" si="12"/>
        <v>1.0081085506023506E-2</v>
      </c>
      <c r="AB58" s="86">
        <f t="shared" si="13"/>
        <v>0.93786618457495274</v>
      </c>
      <c r="AC58" s="68">
        <f t="shared" si="14"/>
        <v>1.5971699523627054</v>
      </c>
      <c r="AD58" s="68">
        <f t="shared" si="15"/>
        <v>1.1658070871626123</v>
      </c>
      <c r="AE58" s="68">
        <f t="shared" si="16"/>
        <v>0.49534235602376891</v>
      </c>
      <c r="AF58" s="70">
        <f t="shared" si="17"/>
        <v>5.7116978699736372</v>
      </c>
    </row>
    <row r="59" spans="1:32">
      <c r="A59" s="128" t="s">
        <v>1920</v>
      </c>
      <c r="B59" s="67" t="s">
        <v>1328</v>
      </c>
      <c r="C59" s="67" t="s">
        <v>1342</v>
      </c>
      <c r="D59" s="127">
        <v>-35.208090499999997</v>
      </c>
      <c r="E59" s="108">
        <v>-5.8053980000000003</v>
      </c>
      <c r="F59" s="136">
        <v>878.54</v>
      </c>
      <c r="G59" s="137">
        <v>999.16200000000003</v>
      </c>
      <c r="H59" s="137">
        <v>1136.1320000000001</v>
      </c>
      <c r="I59" s="137">
        <v>1291.8779999999999</v>
      </c>
      <c r="J59" s="137">
        <v>1456.8440000000001</v>
      </c>
      <c r="K59" s="138">
        <v>1575.0519999999999</v>
      </c>
      <c r="L59" s="136">
        <v>81.702257550570593</v>
      </c>
      <c r="M59" s="137">
        <v>86.634332139196403</v>
      </c>
      <c r="N59" s="137">
        <v>95.043530395423204</v>
      </c>
      <c r="O59" s="137">
        <v>109.138522813394</v>
      </c>
      <c r="P59" s="137">
        <v>113.12332472140901</v>
      </c>
      <c r="Q59" s="138">
        <v>139.818028041128</v>
      </c>
      <c r="R59" s="86">
        <f t="shared" si="3"/>
        <v>1.2073288392485466E-2</v>
      </c>
      <c r="S59" s="68">
        <f t="shared" si="4"/>
        <v>1.9413084971245911E-2</v>
      </c>
      <c r="T59" s="68">
        <f t="shared" si="5"/>
        <v>2.9660077565152276E-2</v>
      </c>
      <c r="U59" s="68">
        <f t="shared" si="6"/>
        <v>7.3022830166544397E-3</v>
      </c>
      <c r="V59" s="70">
        <f t="shared" si="7"/>
        <v>4.7195754519168451E-2</v>
      </c>
      <c r="W59" s="86">
        <f t="shared" si="8"/>
        <v>2.573109778323459E-2</v>
      </c>
      <c r="X59" s="68">
        <f t="shared" si="9"/>
        <v>2.5693572409994408E-2</v>
      </c>
      <c r="Y59" s="68">
        <f t="shared" si="10"/>
        <v>2.5693492585121318E-2</v>
      </c>
      <c r="Z59" s="68">
        <f t="shared" si="11"/>
        <v>2.4035095700584465E-2</v>
      </c>
      <c r="AA59" s="70">
        <f t="shared" si="12"/>
        <v>1.5603167089076605E-2</v>
      </c>
      <c r="AB59" s="86">
        <f t="shared" si="13"/>
        <v>0.46921000006272423</v>
      </c>
      <c r="AC59" s="68">
        <f t="shared" si="14"/>
        <v>0.75556192270462619</v>
      </c>
      <c r="AD59" s="68">
        <f t="shared" si="15"/>
        <v>1.1543809183157896</v>
      </c>
      <c r="AE59" s="68">
        <f t="shared" si="16"/>
        <v>0.30381751367342669</v>
      </c>
      <c r="AF59" s="70">
        <f t="shared" si="17"/>
        <v>3.0247547981594738</v>
      </c>
    </row>
    <row r="60" spans="1:32">
      <c r="A60" s="128" t="s">
        <v>1920</v>
      </c>
      <c r="B60" s="67" t="s">
        <v>1328</v>
      </c>
      <c r="C60" s="67" t="s">
        <v>1343</v>
      </c>
      <c r="D60" s="127">
        <v>-52.341016099999997</v>
      </c>
      <c r="E60" s="108">
        <v>-31.7699736</v>
      </c>
      <c r="F60" s="136">
        <v>300.71800000000002</v>
      </c>
      <c r="G60" s="137">
        <v>303.58300000000003</v>
      </c>
      <c r="H60" s="137">
        <v>306.149</v>
      </c>
      <c r="I60" s="137">
        <v>316.8</v>
      </c>
      <c r="J60" s="137">
        <v>326.24099999999999</v>
      </c>
      <c r="K60" s="138">
        <v>335.71899999999999</v>
      </c>
      <c r="L60" s="136">
        <v>36.035598563093401</v>
      </c>
      <c r="M60" s="137">
        <v>39.496898946065002</v>
      </c>
      <c r="N60" s="137">
        <v>41.538538453492102</v>
      </c>
      <c r="O60" s="137">
        <v>45.437844759414297</v>
      </c>
      <c r="P60" s="137">
        <v>46.362059393183898</v>
      </c>
      <c r="Q60" s="138">
        <v>54.760458738492602</v>
      </c>
      <c r="R60" s="86">
        <f t="shared" si="3"/>
        <v>1.9210450337942005E-2</v>
      </c>
      <c r="S60" s="68">
        <f t="shared" si="4"/>
        <v>1.0338226857835399E-2</v>
      </c>
      <c r="T60" s="68">
        <f t="shared" si="5"/>
        <v>1.8774403005478807E-2</v>
      </c>
      <c r="U60" s="68">
        <f t="shared" si="6"/>
        <v>4.0680390483446623E-3</v>
      </c>
      <c r="V60" s="70">
        <f t="shared" si="7"/>
        <v>3.6229621614019276E-2</v>
      </c>
      <c r="W60" s="86">
        <f t="shared" si="8"/>
        <v>1.896420138994374E-3</v>
      </c>
      <c r="X60" s="68">
        <f t="shared" si="9"/>
        <v>1.68337246442639E-3</v>
      </c>
      <c r="Y60" s="68">
        <f t="shared" si="10"/>
        <v>6.8397496788670268E-3</v>
      </c>
      <c r="Z60" s="68">
        <f t="shared" si="11"/>
        <v>5.8731424218458807E-3</v>
      </c>
      <c r="AA60" s="70">
        <f t="shared" si="12"/>
        <v>5.7276256975973949E-3</v>
      </c>
      <c r="AB60" s="86">
        <f t="shared" si="13"/>
        <v>10.129849363511212</v>
      </c>
      <c r="AC60" s="68">
        <f t="shared" si="14"/>
        <v>6.1413781419777207</v>
      </c>
      <c r="AD60" s="68">
        <f t="shared" si="15"/>
        <v>2.7448962150598324</v>
      </c>
      <c r="AE60" s="68">
        <f t="shared" si="16"/>
        <v>0.69265118332787012</v>
      </c>
      <c r="AF60" s="70">
        <f t="shared" si="17"/>
        <v>6.3254171146722724</v>
      </c>
    </row>
    <row r="61" spans="1:32">
      <c r="A61" s="128" t="s">
        <v>1920</v>
      </c>
      <c r="B61" s="67" t="s">
        <v>1328</v>
      </c>
      <c r="C61" s="67" t="s">
        <v>1344</v>
      </c>
      <c r="D61" s="127">
        <v>-40.4968875</v>
      </c>
      <c r="E61" s="108">
        <v>-9.3817333999999999</v>
      </c>
      <c r="F61" s="136">
        <v>298.82499999999999</v>
      </c>
      <c r="G61" s="137">
        <v>336.7</v>
      </c>
      <c r="H61" s="137">
        <v>379.22300000000001</v>
      </c>
      <c r="I61" s="137">
        <v>427.11700000000002</v>
      </c>
      <c r="J61" s="137">
        <v>477.23500000000001</v>
      </c>
      <c r="K61" s="138">
        <v>513.37699999999995</v>
      </c>
      <c r="L61" s="136">
        <v>26.455082341774201</v>
      </c>
      <c r="M61" s="137">
        <v>28.557276226669298</v>
      </c>
      <c r="N61" s="137">
        <v>32.293536464663603</v>
      </c>
      <c r="O61" s="137">
        <v>35.9010759068765</v>
      </c>
      <c r="P61" s="137">
        <v>41.482821708193498</v>
      </c>
      <c r="Q61" s="138">
        <v>58.0958542960961</v>
      </c>
      <c r="R61" s="86">
        <f t="shared" si="3"/>
        <v>1.5892552196487435E-2</v>
      </c>
      <c r="S61" s="68">
        <f t="shared" si="4"/>
        <v>2.616678291261585E-2</v>
      </c>
      <c r="T61" s="68">
        <f t="shared" si="5"/>
        <v>2.2342176405240451E-2</v>
      </c>
      <c r="U61" s="68">
        <f t="shared" si="6"/>
        <v>3.1095144980030361E-2</v>
      </c>
      <c r="V61" s="70">
        <f t="shared" si="7"/>
        <v>8.0095962153998182E-2</v>
      </c>
      <c r="W61" s="86">
        <f t="shared" si="8"/>
        <v>2.3866841680596829E-2</v>
      </c>
      <c r="X61" s="68">
        <f t="shared" si="9"/>
        <v>2.3786419276579384E-2</v>
      </c>
      <c r="Y61" s="68">
        <f t="shared" si="10"/>
        <v>2.3786711566022439E-2</v>
      </c>
      <c r="Z61" s="68">
        <f t="shared" si="11"/>
        <v>2.219021033275715E-2</v>
      </c>
      <c r="AA61" s="70">
        <f t="shared" si="12"/>
        <v>1.4600287202598001E-2</v>
      </c>
      <c r="AB61" s="86">
        <f t="shared" si="13"/>
        <v>0.66588417559277224</v>
      </c>
      <c r="AC61" s="68">
        <f t="shared" si="14"/>
        <v>1.1000723819906859</v>
      </c>
      <c r="AD61" s="68">
        <f t="shared" si="15"/>
        <v>0.93927133825234588</v>
      </c>
      <c r="AE61" s="68">
        <f t="shared" si="16"/>
        <v>1.4013001460435803</v>
      </c>
      <c r="AF61" s="70">
        <f t="shared" si="17"/>
        <v>5.4859168893435033</v>
      </c>
    </row>
    <row r="62" spans="1:32">
      <c r="A62" s="128" t="s">
        <v>1920</v>
      </c>
      <c r="B62" s="67" t="s">
        <v>1328</v>
      </c>
      <c r="C62" s="67" t="s">
        <v>1345</v>
      </c>
      <c r="D62" s="127">
        <v>-47.649326899999998</v>
      </c>
      <c r="E62" s="108">
        <v>-22.725165000000001</v>
      </c>
      <c r="F62" s="136">
        <v>316.887</v>
      </c>
      <c r="G62" s="137">
        <v>336.14699999999999</v>
      </c>
      <c r="H62" s="137">
        <v>356.38900000000001</v>
      </c>
      <c r="I62" s="137">
        <v>379.23599999999999</v>
      </c>
      <c r="J62" s="137">
        <v>401.09500000000003</v>
      </c>
      <c r="K62" s="138">
        <v>418.77600000000001</v>
      </c>
      <c r="L62" s="136">
        <v>41.1054655042783</v>
      </c>
      <c r="M62" s="137">
        <v>43.847004933201298</v>
      </c>
      <c r="N62" s="137">
        <v>51.307175199178097</v>
      </c>
      <c r="O62" s="137">
        <v>55.4350971886034</v>
      </c>
      <c r="P62" s="137">
        <v>57.092564008767098</v>
      </c>
      <c r="Q62" s="138">
        <v>71.340462106178805</v>
      </c>
      <c r="R62" s="86">
        <f t="shared" si="3"/>
        <v>1.3339050636162511E-2</v>
      </c>
      <c r="S62" s="68">
        <f t="shared" si="4"/>
        <v>3.4028186314399321E-2</v>
      </c>
      <c r="T62" s="68">
        <f t="shared" si="5"/>
        <v>1.6091012508096254E-2</v>
      </c>
      <c r="U62" s="68">
        <f t="shared" si="6"/>
        <v>5.9798463580738436E-3</v>
      </c>
      <c r="V62" s="70">
        <f t="shared" si="7"/>
        <v>4.991157200515222E-2</v>
      </c>
      <c r="W62" s="86">
        <f t="shared" si="8"/>
        <v>1.1800664167418869E-2</v>
      </c>
      <c r="X62" s="68">
        <f t="shared" si="9"/>
        <v>1.1694853326966161E-2</v>
      </c>
      <c r="Y62" s="68">
        <f t="shared" si="10"/>
        <v>1.2427174332141796E-2</v>
      </c>
      <c r="Z62" s="68">
        <f t="shared" si="11"/>
        <v>1.1207920879102825E-2</v>
      </c>
      <c r="AA62" s="70">
        <f t="shared" si="12"/>
        <v>8.6275727570002143E-3</v>
      </c>
      <c r="AB62" s="86">
        <f t="shared" si="13"/>
        <v>1.1303643970303858</v>
      </c>
      <c r="AC62" s="68">
        <f t="shared" si="14"/>
        <v>2.9096719183246735</v>
      </c>
      <c r="AD62" s="68">
        <f t="shared" si="15"/>
        <v>1.2948247186392374</v>
      </c>
      <c r="AE62" s="68">
        <f t="shared" si="16"/>
        <v>0.53353752427207712</v>
      </c>
      <c r="AF62" s="70">
        <f t="shared" si="17"/>
        <v>5.7851232798535506</v>
      </c>
    </row>
    <row r="63" spans="1:32">
      <c r="A63" s="128" t="s">
        <v>1920</v>
      </c>
      <c r="B63" s="67" t="s">
        <v>1328</v>
      </c>
      <c r="C63" s="67" t="s">
        <v>1453</v>
      </c>
      <c r="D63" s="127">
        <v>-50.160181199999997</v>
      </c>
      <c r="E63" s="108">
        <v>-25.0891685</v>
      </c>
      <c r="F63" s="136">
        <v>266.16399999999999</v>
      </c>
      <c r="G63" s="137">
        <v>284.74900000000002</v>
      </c>
      <c r="H63" s="137">
        <v>304.38799999999998</v>
      </c>
      <c r="I63" s="137">
        <v>327.14499999999998</v>
      </c>
      <c r="J63" s="137">
        <v>349.363</v>
      </c>
      <c r="K63" s="138">
        <v>366.68599999999998</v>
      </c>
      <c r="L63" s="136">
        <v>50.242369837790001</v>
      </c>
      <c r="M63" s="137">
        <v>53.944442729181503</v>
      </c>
      <c r="N63" s="137">
        <v>60.3918822363419</v>
      </c>
      <c r="O63" s="137">
        <v>67.9805314106559</v>
      </c>
      <c r="P63" s="137">
        <v>73.314274875891996</v>
      </c>
      <c r="Q63" s="138">
        <v>87.4833875339733</v>
      </c>
      <c r="R63" s="86">
        <f t="shared" si="3"/>
        <v>1.4736856176744167E-2</v>
      </c>
      <c r="S63" s="68">
        <f t="shared" si="4"/>
        <v>2.3903998932859948E-2</v>
      </c>
      <c r="T63" s="68">
        <f t="shared" si="5"/>
        <v>2.5131355054032061E-2</v>
      </c>
      <c r="U63" s="68">
        <f t="shared" si="6"/>
        <v>1.5691973435794697E-2</v>
      </c>
      <c r="V63" s="70">
        <f t="shared" si="7"/>
        <v>3.8653079995859159E-2</v>
      </c>
      <c r="W63" s="86">
        <f t="shared" si="8"/>
        <v>1.3499086063415208E-2</v>
      </c>
      <c r="X63" s="68">
        <f t="shared" si="9"/>
        <v>1.3339022585688859E-2</v>
      </c>
      <c r="Y63" s="68">
        <f t="shared" si="10"/>
        <v>1.4420058858558557E-2</v>
      </c>
      <c r="Z63" s="68">
        <f t="shared" si="11"/>
        <v>1.3141599716265939E-2</v>
      </c>
      <c r="AA63" s="70">
        <f t="shared" si="12"/>
        <v>9.678879945971209E-3</v>
      </c>
      <c r="AB63" s="86">
        <f t="shared" si="13"/>
        <v>1.091692882578438</v>
      </c>
      <c r="AC63" s="68">
        <f t="shared" si="14"/>
        <v>1.7920352693986752</v>
      </c>
      <c r="AD63" s="68">
        <f t="shared" si="15"/>
        <v>1.7428053033997266</v>
      </c>
      <c r="AE63" s="68">
        <f t="shared" si="16"/>
        <v>1.1940687415986386</v>
      </c>
      <c r="AF63" s="70">
        <f t="shared" si="17"/>
        <v>3.9935488622263913</v>
      </c>
    </row>
    <row r="64" spans="1:32">
      <c r="A64" s="128" t="s">
        <v>1920</v>
      </c>
      <c r="B64" s="67" t="s">
        <v>1328</v>
      </c>
      <c r="C64" s="67" t="s">
        <v>1454</v>
      </c>
      <c r="D64" s="127">
        <v>-51.230376700000001</v>
      </c>
      <c r="E64" s="108">
        <v>-30.032499900000001</v>
      </c>
      <c r="F64" s="136">
        <v>3546.4940000000001</v>
      </c>
      <c r="G64" s="137">
        <v>3692.902</v>
      </c>
      <c r="H64" s="137">
        <v>3842.4569999999999</v>
      </c>
      <c r="I64" s="137">
        <v>3998.0680000000002</v>
      </c>
      <c r="J64" s="137">
        <v>4137.4179999999997</v>
      </c>
      <c r="K64" s="138">
        <v>4268.9560000000001</v>
      </c>
      <c r="L64" s="136">
        <v>418.27259225830699</v>
      </c>
      <c r="M64" s="137">
        <v>461.13879109946902</v>
      </c>
      <c r="N64" s="137">
        <v>484.97598679657398</v>
      </c>
      <c r="O64" s="137">
        <v>500.21833571396098</v>
      </c>
      <c r="P64" s="137">
        <v>507.68933596490598</v>
      </c>
      <c r="Q64" s="138">
        <v>552.09147040956702</v>
      </c>
      <c r="R64" s="86">
        <f t="shared" si="3"/>
        <v>2.0496776329389392E-2</v>
      </c>
      <c r="S64" s="68">
        <f t="shared" si="4"/>
        <v>1.0338404036785188E-2</v>
      </c>
      <c r="T64" s="68">
        <f t="shared" si="5"/>
        <v>6.2858159300083023E-3</v>
      </c>
      <c r="U64" s="68">
        <f t="shared" si="6"/>
        <v>2.9870957210241596E-3</v>
      </c>
      <c r="V64" s="70">
        <f t="shared" si="7"/>
        <v>1.7491852319596622E-2</v>
      </c>
      <c r="W64" s="86">
        <f t="shared" si="8"/>
        <v>8.0906177955074165E-3</v>
      </c>
      <c r="X64" s="68">
        <f t="shared" si="9"/>
        <v>7.9398813819227861E-3</v>
      </c>
      <c r="Y64" s="68">
        <f t="shared" si="10"/>
        <v>7.9398477401837822E-3</v>
      </c>
      <c r="Z64" s="68">
        <f t="shared" si="11"/>
        <v>6.852135467570443E-3</v>
      </c>
      <c r="AA64" s="70">
        <f t="shared" si="12"/>
        <v>6.2594758167210402E-3</v>
      </c>
      <c r="AB64" s="86">
        <f t="shared" si="13"/>
        <v>2.5334006434923801</v>
      </c>
      <c r="AC64" s="68">
        <f t="shared" si="14"/>
        <v>1.3020854518460774</v>
      </c>
      <c r="AD64" s="68">
        <f t="shared" si="15"/>
        <v>0.7916796562981453</v>
      </c>
      <c r="AE64" s="68">
        <f t="shared" si="16"/>
        <v>0.43593646610773912</v>
      </c>
      <c r="AF64" s="70">
        <f t="shared" si="17"/>
        <v>2.7944596052069328</v>
      </c>
    </row>
    <row r="65" spans="1:32">
      <c r="A65" s="128" t="s">
        <v>1920</v>
      </c>
      <c r="B65" s="67" t="s">
        <v>1328</v>
      </c>
      <c r="C65" s="67" t="s">
        <v>1455</v>
      </c>
      <c r="D65" s="127">
        <v>-63.8735438</v>
      </c>
      <c r="E65" s="108">
        <v>-8.7494525000000003</v>
      </c>
      <c r="F65" s="136">
        <v>273.255</v>
      </c>
      <c r="G65" s="137">
        <v>326.03399999999999</v>
      </c>
      <c r="H65" s="137">
        <v>389.553</v>
      </c>
      <c r="I65" s="137">
        <v>447.98700000000002</v>
      </c>
      <c r="J65" s="137">
        <v>510.41899999999998</v>
      </c>
      <c r="K65" s="138">
        <v>554.93200000000002</v>
      </c>
      <c r="L65" s="136">
        <v>58.973962810082497</v>
      </c>
      <c r="M65" s="137">
        <v>64.490195037137397</v>
      </c>
      <c r="N65" s="137">
        <v>65.478745814171702</v>
      </c>
      <c r="O65" s="137">
        <v>70.658082096085593</v>
      </c>
      <c r="P65" s="137">
        <v>72.677909251121505</v>
      </c>
      <c r="Q65" s="138">
        <v>83.778997725822293</v>
      </c>
      <c r="R65" s="86">
        <f t="shared" si="3"/>
        <v>1.8707348003115083E-2</v>
      </c>
      <c r="S65" s="68">
        <f t="shared" si="4"/>
        <v>3.0657397654481815E-3</v>
      </c>
      <c r="T65" s="68">
        <f t="shared" si="5"/>
        <v>1.5819900694533207E-2</v>
      </c>
      <c r="U65" s="68">
        <f t="shared" si="6"/>
        <v>5.7171864707259278E-3</v>
      </c>
      <c r="V65" s="70">
        <f t="shared" si="7"/>
        <v>3.0548728187387929E-2</v>
      </c>
      <c r="W65" s="86">
        <f t="shared" si="8"/>
        <v>3.5319249051208472E-2</v>
      </c>
      <c r="X65" s="68">
        <f t="shared" si="9"/>
        <v>3.5599651506790786E-2</v>
      </c>
      <c r="Y65" s="68">
        <f t="shared" si="10"/>
        <v>2.7952857239183632E-2</v>
      </c>
      <c r="Z65" s="68">
        <f t="shared" si="11"/>
        <v>2.6093548581246739E-2</v>
      </c>
      <c r="AA65" s="70">
        <f t="shared" si="12"/>
        <v>1.6722725334872939E-2</v>
      </c>
      <c r="AB65" s="86">
        <f t="shared" si="13"/>
        <v>0.5296643758193097</v>
      </c>
      <c r="AC65" s="68">
        <f t="shared" si="14"/>
        <v>8.6117128558502273E-2</v>
      </c>
      <c r="AD65" s="68">
        <f t="shared" si="15"/>
        <v>0.56594932529320319</v>
      </c>
      <c r="AE65" s="68">
        <f t="shared" si="16"/>
        <v>0.21910344823067998</v>
      </c>
      <c r="AF65" s="70">
        <f t="shared" si="17"/>
        <v>1.8267792824225109</v>
      </c>
    </row>
    <row r="66" spans="1:32">
      <c r="A66" s="128" t="s">
        <v>1920</v>
      </c>
      <c r="B66" s="67" t="s">
        <v>1328</v>
      </c>
      <c r="C66" s="67" t="s">
        <v>1346</v>
      </c>
      <c r="D66" s="127">
        <v>-34.884819299999997</v>
      </c>
      <c r="E66" s="108">
        <v>-8.0584933000000003</v>
      </c>
      <c r="F66" s="136">
        <v>3204.924</v>
      </c>
      <c r="G66" s="137">
        <v>3378.2429999999999</v>
      </c>
      <c r="H66" s="137">
        <v>3559.0920000000001</v>
      </c>
      <c r="I66" s="137">
        <v>3844.529</v>
      </c>
      <c r="J66" s="137">
        <v>4127.0919999999996</v>
      </c>
      <c r="K66" s="138">
        <v>4344.0460000000003</v>
      </c>
      <c r="L66" s="136">
        <v>151.40850151310701</v>
      </c>
      <c r="M66" s="137">
        <v>170.737275022885</v>
      </c>
      <c r="N66" s="137">
        <v>199.22852442830501</v>
      </c>
      <c r="O66" s="137">
        <v>240.85867667503501</v>
      </c>
      <c r="P66" s="137">
        <v>256.128368839541</v>
      </c>
      <c r="Q66" s="138">
        <v>283.59742423761298</v>
      </c>
      <c r="R66" s="86">
        <f t="shared" si="3"/>
        <v>2.5531952719451162E-2</v>
      </c>
      <c r="S66" s="68">
        <f t="shared" si="4"/>
        <v>3.3374375222517919E-2</v>
      </c>
      <c r="T66" s="68">
        <f t="shared" si="5"/>
        <v>4.1791357303066476E-2</v>
      </c>
      <c r="U66" s="68">
        <f t="shared" si="6"/>
        <v>1.2679378941459313E-2</v>
      </c>
      <c r="V66" s="70">
        <f t="shared" si="7"/>
        <v>2.1449443903873662E-2</v>
      </c>
      <c r="W66" s="86">
        <f t="shared" si="8"/>
        <v>1.0533474942442732E-2</v>
      </c>
      <c r="X66" s="68">
        <f t="shared" si="9"/>
        <v>1.0429940859326378E-2</v>
      </c>
      <c r="Y66" s="68">
        <f t="shared" si="10"/>
        <v>1.5429128510687697E-2</v>
      </c>
      <c r="Z66" s="68">
        <f t="shared" si="11"/>
        <v>1.4184388807737322E-2</v>
      </c>
      <c r="AA66" s="70">
        <f t="shared" si="12"/>
        <v>1.0246625830047708E-2</v>
      </c>
      <c r="AB66" s="86">
        <f t="shared" si="13"/>
        <v>2.4238869754723367</v>
      </c>
      <c r="AC66" s="68">
        <f t="shared" si="14"/>
        <v>3.1998623647683289</v>
      </c>
      <c r="AD66" s="68">
        <f t="shared" si="15"/>
        <v>2.7086012845195868</v>
      </c>
      <c r="AE66" s="68">
        <f t="shared" si="16"/>
        <v>0.89389674192679669</v>
      </c>
      <c r="AF66" s="70">
        <f t="shared" si="17"/>
        <v>2.0933177671984722</v>
      </c>
    </row>
    <row r="67" spans="1:32">
      <c r="A67" s="128" t="s">
        <v>1920</v>
      </c>
      <c r="B67" s="67" t="s">
        <v>1328</v>
      </c>
      <c r="C67" s="67" t="s">
        <v>1456</v>
      </c>
      <c r="D67" s="127">
        <v>-47.8100983</v>
      </c>
      <c r="E67" s="108">
        <v>-21.1776315</v>
      </c>
      <c r="F67" s="136">
        <v>501.37</v>
      </c>
      <c r="G67" s="137">
        <v>547.50199999999995</v>
      </c>
      <c r="H67" s="137">
        <v>597.72199999999998</v>
      </c>
      <c r="I67" s="137">
        <v>655.63900000000001</v>
      </c>
      <c r="J67" s="137">
        <v>714.11099999999999</v>
      </c>
      <c r="K67" s="138">
        <v>757.60400000000004</v>
      </c>
      <c r="L67" s="136">
        <v>81.743217540569901</v>
      </c>
      <c r="M67" s="137">
        <v>97.171073053212098</v>
      </c>
      <c r="N67" s="137">
        <v>103.227885087541</v>
      </c>
      <c r="O67" s="137">
        <v>107.176123169985</v>
      </c>
      <c r="P67" s="137">
        <v>114.590114785764</v>
      </c>
      <c r="Q67" s="138">
        <v>134.54047203255899</v>
      </c>
      <c r="R67" s="86">
        <f t="shared" si="3"/>
        <v>3.7747120744262883E-2</v>
      </c>
      <c r="S67" s="68">
        <f t="shared" si="4"/>
        <v>1.2466286198181867E-2</v>
      </c>
      <c r="T67" s="68">
        <f t="shared" si="5"/>
        <v>7.6495572472413979E-3</v>
      </c>
      <c r="U67" s="68">
        <f t="shared" si="6"/>
        <v>1.3835155436664101E-2</v>
      </c>
      <c r="V67" s="70">
        <f t="shared" si="7"/>
        <v>3.4820380944890213E-2</v>
      </c>
      <c r="W67" s="86">
        <f t="shared" si="8"/>
        <v>1.7604352637389464E-2</v>
      </c>
      <c r="X67" s="68">
        <f t="shared" si="9"/>
        <v>1.75519296527782E-2</v>
      </c>
      <c r="Y67" s="68">
        <f t="shared" si="10"/>
        <v>1.8496913935365226E-2</v>
      </c>
      <c r="Z67" s="68">
        <f t="shared" si="11"/>
        <v>1.708561596974557E-2</v>
      </c>
      <c r="AA67" s="70">
        <f t="shared" si="12"/>
        <v>1.1824481849502095E-2</v>
      </c>
      <c r="AB67" s="86">
        <f t="shared" si="13"/>
        <v>2.1441924915826029</v>
      </c>
      <c r="AC67" s="68">
        <f t="shared" si="14"/>
        <v>0.71025160451282032</v>
      </c>
      <c r="AD67" s="68">
        <f t="shared" si="15"/>
        <v>0.41355856841696198</v>
      </c>
      <c r="AE67" s="68">
        <f t="shared" si="16"/>
        <v>0.80975455969294652</v>
      </c>
      <c r="AF67" s="70">
        <f t="shared" si="17"/>
        <v>2.9447701293022348</v>
      </c>
    </row>
    <row r="68" spans="1:32">
      <c r="A68" s="128" t="s">
        <v>1920</v>
      </c>
      <c r="B68" s="67" t="s">
        <v>1328</v>
      </c>
      <c r="C68" s="67" t="s">
        <v>1457</v>
      </c>
      <c r="D68" s="127">
        <v>-67.822077800000002</v>
      </c>
      <c r="E68" s="108">
        <v>-9.9765362</v>
      </c>
      <c r="F68" s="136">
        <v>225.74199999999999</v>
      </c>
      <c r="G68" s="137">
        <v>263.541</v>
      </c>
      <c r="H68" s="137">
        <v>307.73399999999998</v>
      </c>
      <c r="I68" s="137">
        <v>338.88600000000002</v>
      </c>
      <c r="J68" s="137">
        <v>370.12900000000002</v>
      </c>
      <c r="K68" s="138">
        <v>393.26100000000002</v>
      </c>
      <c r="L68" s="136">
        <v>32.819629485669303</v>
      </c>
      <c r="M68" s="137">
        <v>34.306586653874398</v>
      </c>
      <c r="N68" s="137">
        <v>37.092087502963899</v>
      </c>
      <c r="O68" s="137">
        <v>40.646489006192098</v>
      </c>
      <c r="P68" s="137">
        <v>41.223275121423903</v>
      </c>
      <c r="Q68" s="138">
        <v>50.149363933360803</v>
      </c>
      <c r="R68" s="86">
        <f t="shared" ref="R68:R131" si="18">(M68-L68)/L68/5</f>
        <v>9.0613891229599335E-3</v>
      </c>
      <c r="S68" s="68">
        <f t="shared" ref="S68:S131" si="19">(N68-M68)/M68/5</f>
        <v>1.6238869096438787E-2</v>
      </c>
      <c r="T68" s="68">
        <f t="shared" ref="T68:T131" si="20">(O68-N68)/N68/5</f>
        <v>1.9165281560085713E-2</v>
      </c>
      <c r="U68" s="68">
        <f t="shared" ref="U68:U131" si="21">(P68-O68)/O68/5</f>
        <v>2.8380611921680959E-3</v>
      </c>
      <c r="V68" s="70">
        <f t="shared" ref="V68:V131" si="22">(Q68-P68)/P68/5</f>
        <v>4.3306063313237213E-2</v>
      </c>
      <c r="W68" s="86">
        <f t="shared" ref="W68:W131" si="23">LN(G68/F68)/5</f>
        <v>3.0963239872383842E-2</v>
      </c>
      <c r="X68" s="68">
        <f t="shared" ref="X68:X131" si="24">LN(H68/G68)/5</f>
        <v>3.1005363972177589E-2</v>
      </c>
      <c r="Y68" s="68">
        <f t="shared" ref="Y68:Y131" si="25">LN(I68/H68)/5</f>
        <v>1.9285598835508892E-2</v>
      </c>
      <c r="Z68" s="68">
        <f t="shared" ref="Z68:Z131" si="26">LN(J68/I68)/5</f>
        <v>1.7637565176872459E-2</v>
      </c>
      <c r="AA68" s="70">
        <f t="shared" ref="AA68:AA131" si="27">LN(K68/J68)/5</f>
        <v>1.2124384010409529E-2</v>
      </c>
      <c r="AB68" s="86">
        <f t="shared" ref="AB68:AB131" si="28">R68/W68</f>
        <v>0.29264990228111754</v>
      </c>
      <c r="AC68" s="68">
        <f t="shared" ref="AC68:AC131" si="29">S68/X68</f>
        <v>0.52374386286871533</v>
      </c>
      <c r="AD68" s="68">
        <f t="shared" ref="AD68:AD131" si="30">T68/Y68</f>
        <v>0.99376128911270056</v>
      </c>
      <c r="AE68" s="68">
        <f t="shared" ref="AE68:AE131" si="31">U68/Z68</f>
        <v>0.16091003285927183</v>
      </c>
      <c r="AF68" s="70">
        <f t="shared" ref="AF68:AF131" si="32">V68/AA68</f>
        <v>3.5718155475821529</v>
      </c>
    </row>
    <row r="69" spans="1:32">
      <c r="A69" s="128" t="s">
        <v>1920</v>
      </c>
      <c r="B69" s="67" t="s">
        <v>1328</v>
      </c>
      <c r="C69" s="67" t="s">
        <v>1458</v>
      </c>
      <c r="D69" s="127">
        <v>-43.209372700000003</v>
      </c>
      <c r="E69" s="108">
        <v>-22.911013700000002</v>
      </c>
      <c r="F69" s="136">
        <v>11306.768</v>
      </c>
      <c r="G69" s="137">
        <v>11831.807000000001</v>
      </c>
      <c r="H69" s="137">
        <v>12373.884</v>
      </c>
      <c r="I69" s="137">
        <v>12940.796</v>
      </c>
      <c r="J69" s="137">
        <v>13458.075000000001</v>
      </c>
      <c r="K69" s="138">
        <v>13923.245000000001</v>
      </c>
      <c r="L69" s="136">
        <v>713.38807848808904</v>
      </c>
      <c r="M69" s="137">
        <v>763.76558453511598</v>
      </c>
      <c r="N69" s="137">
        <v>807.16332898611097</v>
      </c>
      <c r="O69" s="137">
        <v>831.15642785005502</v>
      </c>
      <c r="P69" s="137">
        <v>866.98811879429695</v>
      </c>
      <c r="Q69" s="138">
        <v>944.94729618192196</v>
      </c>
      <c r="R69" s="86">
        <f t="shared" si="18"/>
        <v>1.4123450493816475E-2</v>
      </c>
      <c r="S69" s="68">
        <f t="shared" si="19"/>
        <v>1.1364152910191693E-2</v>
      </c>
      <c r="T69" s="68">
        <f t="shared" si="20"/>
        <v>5.9450418527021345E-3</v>
      </c>
      <c r="U69" s="68">
        <f t="shared" si="21"/>
        <v>8.622129299277019E-3</v>
      </c>
      <c r="V69" s="70">
        <f t="shared" si="22"/>
        <v>1.7983909051958239E-2</v>
      </c>
      <c r="W69" s="86">
        <f t="shared" si="23"/>
        <v>9.0779858197572554E-3</v>
      </c>
      <c r="X69" s="68">
        <f t="shared" si="24"/>
        <v>8.9593417983157356E-3</v>
      </c>
      <c r="Y69" s="68">
        <f t="shared" si="25"/>
        <v>8.959335858801893E-3</v>
      </c>
      <c r="Z69" s="68">
        <f t="shared" si="26"/>
        <v>7.8388991560174211E-3</v>
      </c>
      <c r="AA69" s="70">
        <f t="shared" si="27"/>
        <v>6.7960895821171123E-3</v>
      </c>
      <c r="AB69" s="86">
        <f t="shared" si="28"/>
        <v>1.5557912045950006</v>
      </c>
      <c r="AC69" s="68">
        <f t="shared" si="29"/>
        <v>1.2684138149889579</v>
      </c>
      <c r="AD69" s="68">
        <f t="shared" si="30"/>
        <v>0.66355832021427852</v>
      </c>
      <c r="AE69" s="68">
        <f t="shared" si="31"/>
        <v>1.099915833546393</v>
      </c>
      <c r="AF69" s="70">
        <f t="shared" si="32"/>
        <v>2.6462142434496729</v>
      </c>
    </row>
    <row r="70" spans="1:32">
      <c r="A70" s="128" t="s">
        <v>1920</v>
      </c>
      <c r="B70" s="67" t="s">
        <v>1328</v>
      </c>
      <c r="C70" s="67" t="s">
        <v>1347</v>
      </c>
      <c r="D70" s="127">
        <v>-38.481277200000001</v>
      </c>
      <c r="E70" s="108">
        <v>-12.982249899999999</v>
      </c>
      <c r="F70" s="136">
        <v>2891.087</v>
      </c>
      <c r="G70" s="137">
        <v>3109.6109999999999</v>
      </c>
      <c r="H70" s="137">
        <v>3343.1239999999998</v>
      </c>
      <c r="I70" s="137">
        <v>3594.1709999999998</v>
      </c>
      <c r="J70" s="137">
        <v>3839.076</v>
      </c>
      <c r="K70" s="138">
        <v>4029.9090000000001</v>
      </c>
      <c r="L70" s="136">
        <v>143.191481890239</v>
      </c>
      <c r="M70" s="137">
        <v>158.191981263625</v>
      </c>
      <c r="N70" s="137">
        <v>168.116501319929</v>
      </c>
      <c r="O70" s="137">
        <v>198.101503685149</v>
      </c>
      <c r="P70" s="137">
        <v>217.39369963393699</v>
      </c>
      <c r="Q70" s="138">
        <v>264.74829713870997</v>
      </c>
      <c r="R70" s="86">
        <f t="shared" si="18"/>
        <v>2.0951664408200441E-2</v>
      </c>
      <c r="S70" s="68">
        <f t="shared" si="19"/>
        <v>1.2547437584418281E-2</v>
      </c>
      <c r="T70" s="68">
        <f t="shared" si="20"/>
        <v>3.5671694485430609E-2</v>
      </c>
      <c r="U70" s="68">
        <f t="shared" si="21"/>
        <v>1.9477081788788323E-2</v>
      </c>
      <c r="V70" s="70">
        <f t="shared" si="22"/>
        <v>4.3565749683189561E-2</v>
      </c>
      <c r="W70" s="86">
        <f t="shared" si="23"/>
        <v>1.4573016401477082E-2</v>
      </c>
      <c r="X70" s="68">
        <f t="shared" si="24"/>
        <v>1.4481612239982952E-2</v>
      </c>
      <c r="Y70" s="68">
        <f t="shared" si="25"/>
        <v>1.4481533469267626E-2</v>
      </c>
      <c r="Z70" s="68">
        <f t="shared" si="26"/>
        <v>1.3183669223291093E-2</v>
      </c>
      <c r="AA70" s="70">
        <f t="shared" si="27"/>
        <v>9.7024164827376799E-3</v>
      </c>
      <c r="AB70" s="86">
        <f t="shared" si="28"/>
        <v>1.4377026575003948</v>
      </c>
      <c r="AC70" s="68">
        <f t="shared" si="29"/>
        <v>0.86643927323060632</v>
      </c>
      <c r="AD70" s="68">
        <f t="shared" si="30"/>
        <v>2.4632539475969346</v>
      </c>
      <c r="AE70" s="68">
        <f t="shared" si="31"/>
        <v>1.4773642647510372</v>
      </c>
      <c r="AF70" s="70">
        <f t="shared" si="32"/>
        <v>4.4901957940788009</v>
      </c>
    </row>
    <row r="71" spans="1:32">
      <c r="A71" s="128" t="s">
        <v>1920</v>
      </c>
      <c r="B71" s="67" t="s">
        <v>1328</v>
      </c>
      <c r="C71" s="67" t="s">
        <v>1459</v>
      </c>
      <c r="D71" s="127">
        <v>-49.379440000000002</v>
      </c>
      <c r="E71" s="108">
        <v>-20.81972</v>
      </c>
      <c r="F71" s="136">
        <v>336.64100000000002</v>
      </c>
      <c r="G71" s="137">
        <v>359.25400000000002</v>
      </c>
      <c r="H71" s="137">
        <v>383.072</v>
      </c>
      <c r="I71" s="137">
        <v>411.39299999999997</v>
      </c>
      <c r="J71" s="137">
        <v>439.01799999999997</v>
      </c>
      <c r="K71" s="138">
        <v>460.608</v>
      </c>
      <c r="L71" s="136">
        <v>57.907456560080597</v>
      </c>
      <c r="M71" s="137">
        <v>71.894749092405704</v>
      </c>
      <c r="N71" s="137">
        <v>78.250620247214201</v>
      </c>
      <c r="O71" s="137">
        <v>90.249640963531704</v>
      </c>
      <c r="P71" s="137">
        <v>95.195081839868294</v>
      </c>
      <c r="Q71" s="138">
        <v>109.39642654177599</v>
      </c>
      <c r="R71" s="86">
        <f t="shared" si="18"/>
        <v>4.8309124120528076E-2</v>
      </c>
      <c r="S71" s="68">
        <f t="shared" si="19"/>
        <v>1.7681044123651783E-2</v>
      </c>
      <c r="T71" s="68">
        <f t="shared" si="20"/>
        <v>3.0668180465303545E-2</v>
      </c>
      <c r="U71" s="68">
        <f t="shared" si="21"/>
        <v>1.0959469364171668E-2</v>
      </c>
      <c r="V71" s="70">
        <f t="shared" si="22"/>
        <v>2.9836299160488959E-2</v>
      </c>
      <c r="W71" s="86">
        <f t="shared" si="23"/>
        <v>1.3002515713507167E-2</v>
      </c>
      <c r="X71" s="68">
        <f t="shared" si="24"/>
        <v>1.2838660372845145E-2</v>
      </c>
      <c r="Y71" s="68">
        <f t="shared" si="25"/>
        <v>1.4265200186929681E-2</v>
      </c>
      <c r="Z71" s="68">
        <f t="shared" si="26"/>
        <v>1.2998290501779494E-2</v>
      </c>
      <c r="AA71" s="70">
        <f t="shared" si="27"/>
        <v>9.6013882745667814E-3</v>
      </c>
      <c r="AB71" s="86">
        <f t="shared" si="28"/>
        <v>3.7153674861814614</v>
      </c>
      <c r="AC71" s="68">
        <f t="shared" si="29"/>
        <v>1.3771720421118616</v>
      </c>
      <c r="AD71" s="68">
        <f t="shared" si="30"/>
        <v>2.1498598031174425</v>
      </c>
      <c r="AE71" s="68">
        <f t="shared" si="31"/>
        <v>0.84314697864856103</v>
      </c>
      <c r="AF71" s="70">
        <f t="shared" si="32"/>
        <v>3.1074984478570298</v>
      </c>
    </row>
    <row r="72" spans="1:32">
      <c r="A72" s="128" t="s">
        <v>1920</v>
      </c>
      <c r="B72" s="67" t="s">
        <v>1328</v>
      </c>
      <c r="C72" s="67" t="s">
        <v>1460</v>
      </c>
      <c r="D72" s="127">
        <v>-45.885453800000001</v>
      </c>
      <c r="E72" s="108">
        <v>-23.186778199999999</v>
      </c>
      <c r="F72" s="136">
        <v>507.709</v>
      </c>
      <c r="G72" s="137">
        <v>555.81700000000001</v>
      </c>
      <c r="H72" s="137">
        <v>607.82399999999996</v>
      </c>
      <c r="I72" s="137">
        <v>664.69799999999998</v>
      </c>
      <c r="J72" s="137">
        <v>721.79499999999996</v>
      </c>
      <c r="K72" s="138">
        <v>764.5</v>
      </c>
      <c r="L72" s="136">
        <v>103.359478228222</v>
      </c>
      <c r="M72" s="137">
        <v>118.358622578845</v>
      </c>
      <c r="N72" s="137">
        <v>128.60505118856</v>
      </c>
      <c r="O72" s="137">
        <v>136.63224789349101</v>
      </c>
      <c r="P72" s="137">
        <v>142.70572807714501</v>
      </c>
      <c r="Q72" s="138">
        <v>163.45321528743801</v>
      </c>
      <c r="R72" s="86">
        <f t="shared" si="18"/>
        <v>2.9023258645915893E-2</v>
      </c>
      <c r="S72" s="68">
        <f t="shared" si="19"/>
        <v>1.731420725666067E-2</v>
      </c>
      <c r="T72" s="68">
        <f t="shared" si="20"/>
        <v>1.2483485882932521E-2</v>
      </c>
      <c r="U72" s="68">
        <f t="shared" si="21"/>
        <v>8.8902587453416719E-3</v>
      </c>
      <c r="V72" s="70">
        <f t="shared" si="22"/>
        <v>2.9077301226587287E-2</v>
      </c>
      <c r="W72" s="86">
        <f t="shared" si="23"/>
        <v>1.8106130916440526E-2</v>
      </c>
      <c r="X72" s="68">
        <f t="shared" si="24"/>
        <v>1.7889252598759196E-2</v>
      </c>
      <c r="Y72" s="68">
        <f t="shared" si="25"/>
        <v>1.78894871580925E-2</v>
      </c>
      <c r="Z72" s="68">
        <f t="shared" si="26"/>
        <v>1.6481672578248577E-2</v>
      </c>
      <c r="AA72" s="70">
        <f t="shared" si="27"/>
        <v>1.1496172062209887E-2</v>
      </c>
      <c r="AB72" s="86">
        <f t="shared" si="28"/>
        <v>1.6029519934356886</v>
      </c>
      <c r="AC72" s="68">
        <f t="shared" si="29"/>
        <v>0.96785526175987857</v>
      </c>
      <c r="AD72" s="68">
        <f t="shared" si="30"/>
        <v>0.69781127723862579</v>
      </c>
      <c r="AE72" s="68">
        <f t="shared" si="31"/>
        <v>0.53940270340489882</v>
      </c>
      <c r="AF72" s="70">
        <f t="shared" si="32"/>
        <v>2.52930289049604</v>
      </c>
    </row>
    <row r="73" spans="1:32">
      <c r="A73" s="128" t="s">
        <v>1920</v>
      </c>
      <c r="B73" s="67" t="s">
        <v>1328</v>
      </c>
      <c r="C73" s="67" t="s">
        <v>1461</v>
      </c>
      <c r="D73" s="127">
        <v>-46.633382400000002</v>
      </c>
      <c r="E73" s="108">
        <v>-23.550650699999998</v>
      </c>
      <c r="F73" s="136">
        <v>17014.078000000001</v>
      </c>
      <c r="G73" s="137">
        <v>18288.133999999998</v>
      </c>
      <c r="H73" s="137">
        <v>19659.808000000001</v>
      </c>
      <c r="I73" s="137">
        <v>20883.045999999998</v>
      </c>
      <c r="J73" s="137">
        <v>22043.027999999998</v>
      </c>
      <c r="K73" s="138">
        <v>22990.007000000001</v>
      </c>
      <c r="L73" s="136">
        <v>1621.48671971007</v>
      </c>
      <c r="M73" s="137">
        <v>1690.21164561366</v>
      </c>
      <c r="N73" s="137">
        <v>1747.4090750791399</v>
      </c>
      <c r="O73" s="137">
        <v>1796.0342832792901</v>
      </c>
      <c r="P73" s="137">
        <v>1844.3717172358599</v>
      </c>
      <c r="Q73" s="138">
        <v>1933.36110457784</v>
      </c>
      <c r="R73" s="86">
        <f t="shared" si="18"/>
        <v>8.4767793739165976E-3</v>
      </c>
      <c r="S73" s="68">
        <f t="shared" si="19"/>
        <v>6.7680789697450467E-3</v>
      </c>
      <c r="T73" s="68">
        <f t="shared" si="20"/>
        <v>5.5654063943725279E-3</v>
      </c>
      <c r="U73" s="68">
        <f t="shared" si="21"/>
        <v>5.3826849973390165E-3</v>
      </c>
      <c r="V73" s="70">
        <f t="shared" si="22"/>
        <v>9.649832136370811E-3</v>
      </c>
      <c r="W73" s="86">
        <f t="shared" si="23"/>
        <v>1.4442263046333831E-2</v>
      </c>
      <c r="X73" s="68">
        <f t="shared" si="24"/>
        <v>1.4464782882848498E-2</v>
      </c>
      <c r="Y73" s="68">
        <f t="shared" si="25"/>
        <v>1.2072256990381596E-2</v>
      </c>
      <c r="Z73" s="68">
        <f t="shared" si="26"/>
        <v>1.0811745563411175E-2</v>
      </c>
      <c r="AA73" s="70">
        <f t="shared" si="27"/>
        <v>8.4126563674673041E-3</v>
      </c>
      <c r="AB73" s="86">
        <f t="shared" si="28"/>
        <v>0.58694259664993631</v>
      </c>
      <c r="AC73" s="68">
        <f t="shared" si="29"/>
        <v>0.46790048800319312</v>
      </c>
      <c r="AD73" s="68">
        <f t="shared" si="30"/>
        <v>0.46100794563988229</v>
      </c>
      <c r="AE73" s="68">
        <f t="shared" si="31"/>
        <v>0.49785531538542283</v>
      </c>
      <c r="AF73" s="70">
        <f t="shared" si="32"/>
        <v>1.1470612509133031</v>
      </c>
    </row>
    <row r="74" spans="1:32">
      <c r="A74" s="128" t="s">
        <v>1920</v>
      </c>
      <c r="B74" s="67" t="s">
        <v>1328</v>
      </c>
      <c r="C74" s="67" t="s">
        <v>1348</v>
      </c>
      <c r="D74" s="127">
        <v>-47.442412900000001</v>
      </c>
      <c r="E74" s="108">
        <v>-23.468483599999999</v>
      </c>
      <c r="F74" s="136">
        <v>570.59799999999996</v>
      </c>
      <c r="G74" s="137">
        <v>619.60299999999995</v>
      </c>
      <c r="H74" s="137">
        <v>672.25</v>
      </c>
      <c r="I74" s="137">
        <v>729.37099999999998</v>
      </c>
      <c r="J74" s="137">
        <v>785.99699999999996</v>
      </c>
      <c r="K74" s="138">
        <v>829.04899999999998</v>
      </c>
      <c r="L74" s="136">
        <v>99.692553882799601</v>
      </c>
      <c r="M74" s="137">
        <v>110.51425710523</v>
      </c>
      <c r="N74" s="137">
        <v>121.128505460158</v>
      </c>
      <c r="O74" s="137">
        <v>129.26466595649401</v>
      </c>
      <c r="P74" s="137">
        <v>131.312312655124</v>
      </c>
      <c r="Q74" s="138">
        <v>144.22302100789</v>
      </c>
      <c r="R74" s="86">
        <f t="shared" si="18"/>
        <v>2.1710153468738686E-2</v>
      </c>
      <c r="S74" s="68">
        <f t="shared" si="19"/>
        <v>1.9208830847627683E-2</v>
      </c>
      <c r="T74" s="68">
        <f t="shared" si="20"/>
        <v>1.3433931947607811E-2</v>
      </c>
      <c r="U74" s="68">
        <f t="shared" si="21"/>
        <v>3.1681460412687815E-3</v>
      </c>
      <c r="V74" s="70">
        <f t="shared" si="22"/>
        <v>1.9664124546605797E-2</v>
      </c>
      <c r="W74" s="86">
        <f t="shared" si="23"/>
        <v>1.6478803334709091E-2</v>
      </c>
      <c r="X74" s="68">
        <f t="shared" si="24"/>
        <v>1.6310268956908239E-2</v>
      </c>
      <c r="Y74" s="68">
        <f t="shared" si="25"/>
        <v>1.6310444745884393E-2</v>
      </c>
      <c r="Z74" s="68">
        <f t="shared" si="26"/>
        <v>1.4954091349926682E-2</v>
      </c>
      <c r="AA74" s="70">
        <f t="shared" si="27"/>
        <v>1.0665257023751481E-2</v>
      </c>
      <c r="AB74" s="86">
        <f t="shared" si="28"/>
        <v>1.3174593462749125</v>
      </c>
      <c r="AC74" s="68">
        <f t="shared" si="29"/>
        <v>1.1777139235641945</v>
      </c>
      <c r="AD74" s="68">
        <f t="shared" si="30"/>
        <v>0.82363983060594281</v>
      </c>
      <c r="AE74" s="68">
        <f t="shared" si="31"/>
        <v>0.21185814417833648</v>
      </c>
      <c r="AF74" s="70">
        <f t="shared" si="32"/>
        <v>1.843755335929915</v>
      </c>
    </row>
    <row r="75" spans="1:32">
      <c r="A75" s="128" t="s">
        <v>1920</v>
      </c>
      <c r="B75" s="67" t="s">
        <v>1328</v>
      </c>
      <c r="C75" s="67" t="s">
        <v>1462</v>
      </c>
      <c r="D75" s="127">
        <v>-45.561279200000001</v>
      </c>
      <c r="E75" s="108">
        <v>-23.031448000000001</v>
      </c>
      <c r="F75" s="136">
        <v>229.52699999999999</v>
      </c>
      <c r="G75" s="137">
        <v>249.98500000000001</v>
      </c>
      <c r="H75" s="137">
        <v>272.27800000000002</v>
      </c>
      <c r="I75" s="137">
        <v>292.73200000000003</v>
      </c>
      <c r="J75" s="137">
        <v>312.61700000000002</v>
      </c>
      <c r="K75" s="138">
        <v>328.12099999999998</v>
      </c>
      <c r="L75" s="136">
        <v>48.922018645230501</v>
      </c>
      <c r="M75" s="137">
        <v>52.640798370347397</v>
      </c>
      <c r="N75" s="137">
        <v>59.733734206079099</v>
      </c>
      <c r="O75" s="137">
        <v>69.505990242251201</v>
      </c>
      <c r="P75" s="137">
        <v>82.132197518882705</v>
      </c>
      <c r="Q75" s="138">
        <v>105.791506715143</v>
      </c>
      <c r="R75" s="86">
        <f t="shared" si="18"/>
        <v>1.520288748542655E-2</v>
      </c>
      <c r="S75" s="68">
        <f t="shared" si="19"/>
        <v>2.6948435644270768E-2</v>
      </c>
      <c r="T75" s="68">
        <f t="shared" si="20"/>
        <v>3.2719387682873441E-2</v>
      </c>
      <c r="U75" s="68">
        <f t="shared" si="21"/>
        <v>3.633127801682999E-2</v>
      </c>
      <c r="V75" s="70">
        <f t="shared" si="22"/>
        <v>5.7612750933203435E-2</v>
      </c>
      <c r="W75" s="86">
        <f t="shared" si="23"/>
        <v>1.7076049284524733E-2</v>
      </c>
      <c r="X75" s="68">
        <f t="shared" si="24"/>
        <v>1.708453742216854E-2</v>
      </c>
      <c r="Y75" s="68">
        <f t="shared" si="25"/>
        <v>1.4486782300998901E-2</v>
      </c>
      <c r="Z75" s="68">
        <f t="shared" si="26"/>
        <v>1.3144256885650704E-2</v>
      </c>
      <c r="AA75" s="70">
        <f t="shared" si="27"/>
        <v>9.6807287378256057E-3</v>
      </c>
      <c r="AB75" s="86">
        <f t="shared" si="28"/>
        <v>0.89030473220783291</v>
      </c>
      <c r="AC75" s="68">
        <f t="shared" si="29"/>
        <v>1.5773582262346209</v>
      </c>
      <c r="AD75" s="68">
        <f t="shared" si="30"/>
        <v>2.25856832822133</v>
      </c>
      <c r="AE75" s="68">
        <f t="shared" si="31"/>
        <v>2.7640419943779437</v>
      </c>
      <c r="AF75" s="70">
        <f t="shared" si="32"/>
        <v>5.9512824389028252</v>
      </c>
    </row>
    <row r="76" spans="1:32">
      <c r="A76" s="128" t="s">
        <v>1920</v>
      </c>
      <c r="B76" s="67" t="s">
        <v>1328</v>
      </c>
      <c r="C76" s="67" t="s">
        <v>1349</v>
      </c>
      <c r="D76" s="127">
        <v>-42.804957100000003</v>
      </c>
      <c r="E76" s="108">
        <v>-5.0874607999999997</v>
      </c>
      <c r="F76" s="136">
        <v>787.73</v>
      </c>
      <c r="G76" s="137">
        <v>842.33799999999997</v>
      </c>
      <c r="H76" s="137">
        <v>900.07</v>
      </c>
      <c r="I76" s="137">
        <v>961.75800000000004</v>
      </c>
      <c r="J76" s="137">
        <v>1021.229</v>
      </c>
      <c r="K76" s="138">
        <v>1068.548</v>
      </c>
      <c r="L76" s="136">
        <v>86.393695169965895</v>
      </c>
      <c r="M76" s="137">
        <v>91.637336026967702</v>
      </c>
      <c r="N76" s="137">
        <v>97.149387738331399</v>
      </c>
      <c r="O76" s="137">
        <v>103.70412457104101</v>
      </c>
      <c r="P76" s="137">
        <v>107.439417640152</v>
      </c>
      <c r="Q76" s="138">
        <v>142.44468888830201</v>
      </c>
      <c r="R76" s="86">
        <f t="shared" si="18"/>
        <v>1.2138943349247363E-2</v>
      </c>
      <c r="S76" s="68">
        <f t="shared" si="19"/>
        <v>1.2030143935527697E-2</v>
      </c>
      <c r="T76" s="68">
        <f t="shared" si="20"/>
        <v>1.3494139253588649E-2</v>
      </c>
      <c r="U76" s="68">
        <f t="shared" si="21"/>
        <v>7.2037502549904585E-3</v>
      </c>
      <c r="V76" s="70">
        <f t="shared" si="22"/>
        <v>6.5162808989515458E-2</v>
      </c>
      <c r="W76" s="86">
        <f t="shared" si="23"/>
        <v>1.3405193464266038E-2</v>
      </c>
      <c r="X76" s="68">
        <f t="shared" si="24"/>
        <v>1.3258235841322241E-2</v>
      </c>
      <c r="Y76" s="68">
        <f t="shared" si="25"/>
        <v>1.3258064338051457E-2</v>
      </c>
      <c r="Z76" s="68">
        <f t="shared" si="26"/>
        <v>1.1999844631896699E-2</v>
      </c>
      <c r="AA76" s="70">
        <f t="shared" si="27"/>
        <v>9.0587827223731245E-3</v>
      </c>
      <c r="AB76" s="86">
        <f t="shared" si="28"/>
        <v>0.90554033267821954</v>
      </c>
      <c r="AC76" s="68">
        <f t="shared" si="29"/>
        <v>0.90737139386471599</v>
      </c>
      <c r="AD76" s="68">
        <f t="shared" si="30"/>
        <v>1.0178061374208029</v>
      </c>
      <c r="AE76" s="68">
        <f t="shared" si="31"/>
        <v>0.60032029380132335</v>
      </c>
      <c r="AF76" s="70">
        <f t="shared" si="32"/>
        <v>7.1933294998430863</v>
      </c>
    </row>
    <row r="77" spans="1:32">
      <c r="A77" s="128" t="s">
        <v>1920</v>
      </c>
      <c r="B77" s="67" t="s">
        <v>1328</v>
      </c>
      <c r="C77" s="67" t="s">
        <v>1350</v>
      </c>
      <c r="D77" s="127">
        <v>-47.936666000000002</v>
      </c>
      <c r="E77" s="108">
        <v>-19.750833</v>
      </c>
      <c r="F77" s="136">
        <v>243.70599999999999</v>
      </c>
      <c r="G77" s="137">
        <v>265.428</v>
      </c>
      <c r="H77" s="137">
        <v>288.959</v>
      </c>
      <c r="I77" s="137">
        <v>311.47300000000001</v>
      </c>
      <c r="J77" s="137">
        <v>333.48700000000002</v>
      </c>
      <c r="K77" s="138">
        <v>350.51600000000002</v>
      </c>
      <c r="L77" s="136">
        <v>38.542861831476998</v>
      </c>
      <c r="M77" s="137">
        <v>42.602125144054</v>
      </c>
      <c r="N77" s="137">
        <v>46.281553305649901</v>
      </c>
      <c r="O77" s="137">
        <v>50.778327561720701</v>
      </c>
      <c r="P77" s="137">
        <v>56.884018136119202</v>
      </c>
      <c r="Q77" s="138">
        <v>64.993753221774</v>
      </c>
      <c r="R77" s="86">
        <f t="shared" si="18"/>
        <v>2.1063632121172189E-2</v>
      </c>
      <c r="S77" s="68">
        <f t="shared" si="19"/>
        <v>1.7273448914364501E-2</v>
      </c>
      <c r="T77" s="68">
        <f t="shared" si="20"/>
        <v>1.9432252959936194E-2</v>
      </c>
      <c r="U77" s="68">
        <f t="shared" si="21"/>
        <v>2.4048411468365425E-2</v>
      </c>
      <c r="V77" s="70">
        <f t="shared" si="22"/>
        <v>2.8513228676106554E-2</v>
      </c>
      <c r="W77" s="86">
        <f t="shared" si="23"/>
        <v>1.7076207340115987E-2</v>
      </c>
      <c r="X77" s="68">
        <f t="shared" si="24"/>
        <v>1.6988238414481736E-2</v>
      </c>
      <c r="Y77" s="68">
        <f t="shared" si="25"/>
        <v>1.500556951343986E-2</v>
      </c>
      <c r="Z77" s="68">
        <f t="shared" si="26"/>
        <v>1.3658245396588395E-2</v>
      </c>
      <c r="AA77" s="70">
        <f t="shared" si="27"/>
        <v>9.9604940838674445E-3</v>
      </c>
      <c r="AB77" s="86">
        <f t="shared" si="28"/>
        <v>1.2335076344317284</v>
      </c>
      <c r="AC77" s="68">
        <f t="shared" si="29"/>
        <v>1.0167887036268359</v>
      </c>
      <c r="AD77" s="68">
        <f t="shared" si="30"/>
        <v>1.2950026950014486</v>
      </c>
      <c r="AE77" s="68">
        <f t="shared" si="31"/>
        <v>1.7607248054257629</v>
      </c>
      <c r="AF77" s="70">
        <f t="shared" si="32"/>
        <v>2.8626319574134502</v>
      </c>
    </row>
    <row r="78" spans="1:32">
      <c r="A78" s="128" t="s">
        <v>1920</v>
      </c>
      <c r="B78" s="67" t="s">
        <v>1328</v>
      </c>
      <c r="C78" s="67" t="s">
        <v>1463</v>
      </c>
      <c r="D78" s="127">
        <v>-48.276783700000003</v>
      </c>
      <c r="E78" s="108">
        <v>-18.918804099999999</v>
      </c>
      <c r="F78" s="136">
        <v>486.63799999999998</v>
      </c>
      <c r="G78" s="137">
        <v>534.02099999999996</v>
      </c>
      <c r="H78" s="137">
        <v>585.25900000000001</v>
      </c>
      <c r="I78" s="137">
        <v>636.26199999999994</v>
      </c>
      <c r="J78" s="137">
        <v>686.89599999999996</v>
      </c>
      <c r="K78" s="138">
        <v>725.22900000000004</v>
      </c>
      <c r="L78" s="136">
        <v>81.918059736564402</v>
      </c>
      <c r="M78" s="137">
        <v>86.561171798164395</v>
      </c>
      <c r="N78" s="137">
        <v>99.233252050506707</v>
      </c>
      <c r="O78" s="137">
        <v>104.479886972529</v>
      </c>
      <c r="P78" s="137">
        <v>112.09399280215899</v>
      </c>
      <c r="Q78" s="138">
        <v>126.44957351546699</v>
      </c>
      <c r="R78" s="86">
        <f t="shared" si="18"/>
        <v>1.1335991297966556E-2</v>
      </c>
      <c r="S78" s="68">
        <f t="shared" si="19"/>
        <v>2.9278901819605529E-2</v>
      </c>
      <c r="T78" s="68">
        <f t="shared" si="20"/>
        <v>1.057434844391055E-2</v>
      </c>
      <c r="U78" s="68">
        <f t="shared" si="21"/>
        <v>1.4575256636010673E-2</v>
      </c>
      <c r="V78" s="70">
        <f t="shared" si="22"/>
        <v>2.561347018594471E-2</v>
      </c>
      <c r="W78" s="86">
        <f t="shared" si="23"/>
        <v>1.8582928767976514E-2</v>
      </c>
      <c r="X78" s="68">
        <f t="shared" si="24"/>
        <v>1.8323864053339956E-2</v>
      </c>
      <c r="Y78" s="68">
        <f t="shared" si="25"/>
        <v>1.6711188780266052E-2</v>
      </c>
      <c r="Z78" s="68">
        <f t="shared" si="26"/>
        <v>1.5314493948252069E-2</v>
      </c>
      <c r="AA78" s="70">
        <f t="shared" si="27"/>
        <v>1.0860913822155571E-2</v>
      </c>
      <c r="AB78" s="86">
        <f t="shared" si="28"/>
        <v>0.61002178071637336</v>
      </c>
      <c r="AC78" s="68">
        <f t="shared" si="29"/>
        <v>1.5978563110038333</v>
      </c>
      <c r="AD78" s="68">
        <f t="shared" si="30"/>
        <v>0.6327705696435918</v>
      </c>
      <c r="AE78" s="68">
        <f t="shared" si="31"/>
        <v>0.95172956320076318</v>
      </c>
      <c r="AF78" s="70">
        <f t="shared" si="32"/>
        <v>2.3583163079422347</v>
      </c>
    </row>
    <row r="79" spans="1:32">
      <c r="A79" s="128" t="s">
        <v>1920</v>
      </c>
      <c r="B79" s="67" t="s">
        <v>1328</v>
      </c>
      <c r="C79" s="67" t="s">
        <v>1464</v>
      </c>
      <c r="D79" s="127">
        <v>-40.839440000000003</v>
      </c>
      <c r="E79" s="108">
        <v>-14.866110000000001</v>
      </c>
      <c r="F79" s="136">
        <v>225.15899999999999</v>
      </c>
      <c r="G79" s="137">
        <v>248.51</v>
      </c>
      <c r="H79" s="137">
        <v>274.279</v>
      </c>
      <c r="I79" s="137">
        <v>300.87599999999998</v>
      </c>
      <c r="J79" s="137">
        <v>327.67200000000003</v>
      </c>
      <c r="K79" s="138">
        <v>347.60700000000003</v>
      </c>
      <c r="L79" s="136">
        <v>27.024894975938999</v>
      </c>
      <c r="M79" s="137">
        <v>29.8575344328301</v>
      </c>
      <c r="N79" s="137">
        <v>33.7032271780676</v>
      </c>
      <c r="O79" s="137">
        <v>40.166785240814299</v>
      </c>
      <c r="P79" s="137">
        <v>48.089350939316397</v>
      </c>
      <c r="Q79" s="138">
        <v>61.152596888100703</v>
      </c>
      <c r="R79" s="86">
        <f t="shared" si="18"/>
        <v>2.0963185680559184E-2</v>
      </c>
      <c r="S79" s="68">
        <f t="shared" si="19"/>
        <v>2.5760283414486738E-2</v>
      </c>
      <c r="T79" s="68">
        <f t="shared" si="20"/>
        <v>3.8355722012002838E-2</v>
      </c>
      <c r="U79" s="68">
        <f t="shared" si="21"/>
        <v>3.9448343455934905E-2</v>
      </c>
      <c r="V79" s="70">
        <f t="shared" si="22"/>
        <v>5.4329059110274622E-2</v>
      </c>
      <c r="W79" s="86">
        <f t="shared" si="23"/>
        <v>1.9735253375188687E-2</v>
      </c>
      <c r="X79" s="68">
        <f t="shared" si="24"/>
        <v>1.973255006490348E-2</v>
      </c>
      <c r="Y79" s="68">
        <f t="shared" si="25"/>
        <v>1.8510476647374048E-2</v>
      </c>
      <c r="Z79" s="68">
        <f t="shared" si="26"/>
        <v>1.7062977662692481E-2</v>
      </c>
      <c r="AA79" s="70">
        <f t="shared" si="27"/>
        <v>1.1811884645533314E-2</v>
      </c>
      <c r="AB79" s="86">
        <f t="shared" si="28"/>
        <v>1.0622202452649665</v>
      </c>
      <c r="AC79" s="68">
        <f t="shared" si="29"/>
        <v>1.3054715852617675</v>
      </c>
      <c r="AD79" s="68">
        <f t="shared" si="30"/>
        <v>2.0721088247851305</v>
      </c>
      <c r="AE79" s="68">
        <f t="shared" si="31"/>
        <v>2.3119261031553204</v>
      </c>
      <c r="AF79" s="70">
        <f t="shared" si="32"/>
        <v>4.5995250326813215</v>
      </c>
    </row>
    <row r="80" spans="1:32">
      <c r="A80" s="128" t="s">
        <v>1920</v>
      </c>
      <c r="B80" s="67" t="s">
        <v>1328</v>
      </c>
      <c r="C80" s="67" t="s">
        <v>1465</v>
      </c>
      <c r="D80" s="127">
        <v>-44.1040128</v>
      </c>
      <c r="E80" s="108">
        <v>-22.521856</v>
      </c>
      <c r="F80" s="136">
        <v>403.017</v>
      </c>
      <c r="G80" s="137">
        <v>417.62099999999998</v>
      </c>
      <c r="H80" s="137">
        <v>432.613</v>
      </c>
      <c r="I80" s="137">
        <v>439.976</v>
      </c>
      <c r="J80" s="137">
        <v>445.226</v>
      </c>
      <c r="K80" s="138">
        <v>453.81900000000002</v>
      </c>
      <c r="L80" s="136">
        <v>36.777467862728599</v>
      </c>
      <c r="M80" s="137">
        <v>37.721721212122098</v>
      </c>
      <c r="N80" s="137">
        <v>39.794287987447802</v>
      </c>
      <c r="O80" s="137">
        <v>43.398849367406697</v>
      </c>
      <c r="P80" s="137">
        <v>49.054506275470899</v>
      </c>
      <c r="Q80" s="138">
        <v>66.480350893922605</v>
      </c>
      <c r="R80" s="86">
        <f t="shared" si="18"/>
        <v>5.13495574473975E-3</v>
      </c>
      <c r="S80" s="68">
        <f t="shared" si="19"/>
        <v>1.0988717952030633E-2</v>
      </c>
      <c r="T80" s="68">
        <f t="shared" si="20"/>
        <v>1.8115973735204769E-2</v>
      </c>
      <c r="U80" s="68">
        <f t="shared" si="21"/>
        <v>2.606362606614036E-2</v>
      </c>
      <c r="V80" s="70">
        <f t="shared" si="22"/>
        <v>7.1046865788822688E-2</v>
      </c>
      <c r="W80" s="86">
        <f t="shared" si="23"/>
        <v>7.1191155961152774E-3</v>
      </c>
      <c r="X80" s="68">
        <f t="shared" si="24"/>
        <v>7.0538482524699995E-3</v>
      </c>
      <c r="Y80" s="68">
        <f t="shared" si="25"/>
        <v>3.3753232094739919E-3</v>
      </c>
      <c r="Z80" s="68">
        <f t="shared" si="26"/>
        <v>2.3723676889616692E-3</v>
      </c>
      <c r="AA80" s="70">
        <f t="shared" si="27"/>
        <v>3.8232843437941881E-3</v>
      </c>
      <c r="AB80" s="86">
        <f t="shared" si="28"/>
        <v>0.72129124403342548</v>
      </c>
      <c r="AC80" s="68">
        <f t="shared" si="29"/>
        <v>1.5578330520766146</v>
      </c>
      <c r="AD80" s="68">
        <f t="shared" si="30"/>
        <v>5.3671819292315863</v>
      </c>
      <c r="AE80" s="68">
        <f t="shared" si="31"/>
        <v>10.986334954489205</v>
      </c>
      <c r="AF80" s="70">
        <f t="shared" si="32"/>
        <v>18.582679026775317</v>
      </c>
    </row>
    <row r="81" spans="1:32">
      <c r="A81" s="128" t="s">
        <v>1921</v>
      </c>
      <c r="B81" s="67" t="s">
        <v>1351</v>
      </c>
      <c r="C81" s="67" t="s">
        <v>1352</v>
      </c>
      <c r="D81" s="127">
        <v>-70.398003299999999</v>
      </c>
      <c r="E81" s="108">
        <v>-23.646374099999999</v>
      </c>
      <c r="F81" s="136">
        <v>273.33600000000001</v>
      </c>
      <c r="G81" s="137">
        <v>318.90899999999999</v>
      </c>
      <c r="H81" s="137">
        <v>367.35500000000002</v>
      </c>
      <c r="I81" s="137">
        <v>402.44400000000002</v>
      </c>
      <c r="J81" s="137">
        <v>438.87099999999998</v>
      </c>
      <c r="K81" s="138">
        <v>466.43</v>
      </c>
      <c r="L81" s="136">
        <v>15.2815874242461</v>
      </c>
      <c r="M81" s="137">
        <v>18.269685712578099</v>
      </c>
      <c r="N81" s="137">
        <v>20.5303271935163</v>
      </c>
      <c r="O81" s="137">
        <v>24.0345601435187</v>
      </c>
      <c r="P81" s="137">
        <v>33.179710574733797</v>
      </c>
      <c r="Q81" s="138">
        <v>36.371095929649698</v>
      </c>
      <c r="R81" s="86">
        <f t="shared" si="18"/>
        <v>3.9107171334713794E-2</v>
      </c>
      <c r="S81" s="68">
        <f t="shared" si="19"/>
        <v>2.4747458894509838E-2</v>
      </c>
      <c r="T81" s="68">
        <f t="shared" si="20"/>
        <v>3.4137136899689308E-2</v>
      </c>
      <c r="U81" s="68">
        <f t="shared" si="21"/>
        <v>7.6100002468164424E-2</v>
      </c>
      <c r="V81" s="70">
        <f t="shared" si="22"/>
        <v>1.9236969217845602E-2</v>
      </c>
      <c r="W81" s="86">
        <f t="shared" si="23"/>
        <v>3.0840797598157787E-2</v>
      </c>
      <c r="X81" s="68">
        <f t="shared" si="24"/>
        <v>2.8284577468079036E-2</v>
      </c>
      <c r="Y81" s="68">
        <f t="shared" si="25"/>
        <v>1.8245454754590985E-2</v>
      </c>
      <c r="Z81" s="68">
        <f t="shared" si="26"/>
        <v>1.7329912698057563E-2</v>
      </c>
      <c r="AA81" s="70">
        <f t="shared" si="27"/>
        <v>1.2180487040615525E-2</v>
      </c>
      <c r="AB81" s="86">
        <f t="shared" si="28"/>
        <v>1.2680337209258745</v>
      </c>
      <c r="AC81" s="68">
        <f t="shared" si="29"/>
        <v>0.87494532744704911</v>
      </c>
      <c r="AD81" s="68">
        <f t="shared" si="30"/>
        <v>1.8709940288607825</v>
      </c>
      <c r="AE81" s="68">
        <f t="shared" si="31"/>
        <v>4.3912513463898843</v>
      </c>
      <c r="AF81" s="70">
        <f t="shared" si="32"/>
        <v>1.579326766959352</v>
      </c>
    </row>
    <row r="82" spans="1:32">
      <c r="A82" s="128" t="s">
        <v>1921</v>
      </c>
      <c r="B82" s="67" t="s">
        <v>1351</v>
      </c>
      <c r="C82" s="67" t="s">
        <v>1470</v>
      </c>
      <c r="D82" s="127">
        <v>-73.050206399999993</v>
      </c>
      <c r="E82" s="108">
        <v>-36.827069799999997</v>
      </c>
      <c r="F82" s="136">
        <v>648.25900000000001</v>
      </c>
      <c r="G82" s="137">
        <v>700.59100000000001</v>
      </c>
      <c r="H82" s="137">
        <v>757.16399999999999</v>
      </c>
      <c r="I82" s="137">
        <v>818.30600000000004</v>
      </c>
      <c r="J82" s="137">
        <v>880.72199999999998</v>
      </c>
      <c r="K82" s="138">
        <v>929.35699999999997</v>
      </c>
      <c r="L82" s="136">
        <v>66.764739078488304</v>
      </c>
      <c r="M82" s="137">
        <v>76.944194194849999</v>
      </c>
      <c r="N82" s="137">
        <v>84.721778414560205</v>
      </c>
      <c r="O82" s="137">
        <v>90.747946423117</v>
      </c>
      <c r="P82" s="137">
        <v>97.104942141582995</v>
      </c>
      <c r="Q82" s="138">
        <v>103.563607740124</v>
      </c>
      <c r="R82" s="86">
        <f t="shared" si="18"/>
        <v>3.0493506772773505E-2</v>
      </c>
      <c r="S82" s="68">
        <f t="shared" si="19"/>
        <v>2.021616913685418E-2</v>
      </c>
      <c r="T82" s="68">
        <f t="shared" si="20"/>
        <v>1.4225782605907015E-2</v>
      </c>
      <c r="U82" s="68">
        <f t="shared" si="21"/>
        <v>1.401022495611344E-2</v>
      </c>
      <c r="V82" s="70">
        <f t="shared" si="22"/>
        <v>1.3302444666768873E-2</v>
      </c>
      <c r="W82" s="86">
        <f t="shared" si="23"/>
        <v>1.5526791338800212E-2</v>
      </c>
      <c r="X82" s="68">
        <f t="shared" si="24"/>
        <v>1.553112201486645E-2</v>
      </c>
      <c r="Y82" s="68">
        <f t="shared" si="25"/>
        <v>1.5531295031472556E-2</v>
      </c>
      <c r="Z82" s="68">
        <f t="shared" si="26"/>
        <v>1.4701135169635171E-2</v>
      </c>
      <c r="AA82" s="70">
        <f t="shared" si="27"/>
        <v>1.0750184708652214E-2</v>
      </c>
      <c r="AB82" s="86">
        <f t="shared" si="28"/>
        <v>1.9639284194264057</v>
      </c>
      <c r="AC82" s="68">
        <f t="shared" si="29"/>
        <v>1.3016554191965775</v>
      </c>
      <c r="AD82" s="68">
        <f t="shared" si="30"/>
        <v>0.91594310565087744</v>
      </c>
      <c r="AE82" s="68">
        <f t="shared" si="31"/>
        <v>0.95300293442993511</v>
      </c>
      <c r="AF82" s="70">
        <f t="shared" si="32"/>
        <v>1.2374154516677736</v>
      </c>
    </row>
    <row r="83" spans="1:32">
      <c r="A83" s="128" t="s">
        <v>1921</v>
      </c>
      <c r="B83" s="67" t="s">
        <v>1351</v>
      </c>
      <c r="C83" s="67" t="s">
        <v>1471</v>
      </c>
      <c r="D83" s="127">
        <v>-71.251954499999997</v>
      </c>
      <c r="E83" s="108">
        <v>-29.9027219</v>
      </c>
      <c r="F83" s="136">
        <v>285.29700000000003</v>
      </c>
      <c r="G83" s="137">
        <v>328.42500000000001</v>
      </c>
      <c r="H83" s="137">
        <v>374.375</v>
      </c>
      <c r="I83" s="137">
        <v>426.75400000000002</v>
      </c>
      <c r="J83" s="137">
        <v>483.64</v>
      </c>
      <c r="K83" s="138">
        <v>524.88599999999997</v>
      </c>
      <c r="L83" s="136">
        <v>28.952915526807601</v>
      </c>
      <c r="M83" s="137">
        <v>35.394499134553101</v>
      </c>
      <c r="N83" s="137">
        <v>41.558323510669901</v>
      </c>
      <c r="O83" s="137">
        <v>50.128910107987501</v>
      </c>
      <c r="P83" s="137">
        <v>66.241603375028404</v>
      </c>
      <c r="Q83" s="138">
        <v>75.281831674973404</v>
      </c>
      <c r="R83" s="86">
        <f t="shared" si="18"/>
        <v>4.4496959912594752E-2</v>
      </c>
      <c r="S83" s="68">
        <f t="shared" si="19"/>
        <v>3.4829278711840855E-2</v>
      </c>
      <c r="T83" s="68">
        <f t="shared" si="20"/>
        <v>4.1246065160049791E-2</v>
      </c>
      <c r="U83" s="68">
        <f t="shared" si="21"/>
        <v>6.4285033256581886E-2</v>
      </c>
      <c r="V83" s="70">
        <f t="shared" si="22"/>
        <v>2.7294714618435589E-2</v>
      </c>
      <c r="W83" s="86">
        <f t="shared" si="23"/>
        <v>2.8155551687702247E-2</v>
      </c>
      <c r="X83" s="68">
        <f t="shared" si="24"/>
        <v>2.6189893502828399E-2</v>
      </c>
      <c r="Y83" s="68">
        <f t="shared" si="25"/>
        <v>2.618995318604226E-2</v>
      </c>
      <c r="Z83" s="68">
        <f t="shared" si="26"/>
        <v>2.5026618701224201E-2</v>
      </c>
      <c r="AA83" s="70">
        <f t="shared" si="27"/>
        <v>1.6368053569902251E-2</v>
      </c>
      <c r="AB83" s="86">
        <f t="shared" si="28"/>
        <v>1.5803973726442764</v>
      </c>
      <c r="AC83" s="68">
        <f t="shared" si="29"/>
        <v>1.3298747743315351</v>
      </c>
      <c r="AD83" s="68">
        <f t="shared" si="30"/>
        <v>1.5748812098691178</v>
      </c>
      <c r="AE83" s="68">
        <f t="shared" si="31"/>
        <v>2.5686663477810256</v>
      </c>
      <c r="AF83" s="70">
        <f t="shared" si="32"/>
        <v>1.6675601959554553</v>
      </c>
    </row>
    <row r="84" spans="1:32">
      <c r="A84" s="128" t="s">
        <v>1921</v>
      </c>
      <c r="B84" s="67" t="s">
        <v>1351</v>
      </c>
      <c r="C84" s="67" t="s">
        <v>1353</v>
      </c>
      <c r="D84" s="127">
        <v>-72.590537999999995</v>
      </c>
      <c r="E84" s="108">
        <v>-38.7358908</v>
      </c>
      <c r="F84" s="136">
        <v>255.154</v>
      </c>
      <c r="G84" s="137">
        <v>278.351</v>
      </c>
      <c r="H84" s="137">
        <v>298.50200000000001</v>
      </c>
      <c r="I84" s="137">
        <v>320.113</v>
      </c>
      <c r="J84" s="137">
        <v>341.95100000000002</v>
      </c>
      <c r="K84" s="138">
        <v>359.36200000000002</v>
      </c>
      <c r="L84" s="136">
        <v>27.897874431683299</v>
      </c>
      <c r="M84" s="137">
        <v>31.732513112715701</v>
      </c>
      <c r="N84" s="137">
        <v>34.383990510187203</v>
      </c>
      <c r="O84" s="137">
        <v>36.960512757877503</v>
      </c>
      <c r="P84" s="137">
        <v>38.193617362629801</v>
      </c>
      <c r="Q84" s="138">
        <v>43.1099804379378</v>
      </c>
      <c r="R84" s="86">
        <f t="shared" si="18"/>
        <v>2.7490543700185603E-2</v>
      </c>
      <c r="S84" s="68">
        <f t="shared" si="19"/>
        <v>1.6711423945864633E-2</v>
      </c>
      <c r="T84" s="68">
        <f t="shared" si="20"/>
        <v>1.4986755228000272E-2</v>
      </c>
      <c r="U84" s="68">
        <f t="shared" si="21"/>
        <v>6.6725513946744889E-3</v>
      </c>
      <c r="V84" s="70">
        <f t="shared" si="22"/>
        <v>2.574442231344324E-2</v>
      </c>
      <c r="W84" s="86">
        <f t="shared" si="23"/>
        <v>1.740312455649963E-2</v>
      </c>
      <c r="X84" s="68">
        <f t="shared" si="24"/>
        <v>1.3978745151081207E-2</v>
      </c>
      <c r="Y84" s="68">
        <f t="shared" si="25"/>
        <v>1.3979485096419714E-2</v>
      </c>
      <c r="Z84" s="68">
        <f t="shared" si="26"/>
        <v>1.3198678696833657E-2</v>
      </c>
      <c r="AA84" s="70">
        <f t="shared" si="27"/>
        <v>9.9325570080595789E-3</v>
      </c>
      <c r="AB84" s="86">
        <f t="shared" si="28"/>
        <v>1.5796326464789092</v>
      </c>
      <c r="AC84" s="68">
        <f t="shared" si="29"/>
        <v>1.1954881332515073</v>
      </c>
      <c r="AD84" s="68">
        <f t="shared" si="30"/>
        <v>1.0720534500829741</v>
      </c>
      <c r="AE84" s="68">
        <f t="shared" si="31"/>
        <v>0.50554692238058829</v>
      </c>
      <c r="AF84" s="70">
        <f t="shared" si="32"/>
        <v>2.5919229351065827</v>
      </c>
    </row>
    <row r="85" spans="1:32">
      <c r="A85" s="128" t="s">
        <v>1921</v>
      </c>
      <c r="B85" s="67" t="s">
        <v>1351</v>
      </c>
      <c r="C85" s="67" t="s">
        <v>1472</v>
      </c>
      <c r="D85" s="127">
        <v>-70.852975299999997</v>
      </c>
      <c r="E85" s="108">
        <v>-32.597608899999997</v>
      </c>
      <c r="F85" s="136">
        <v>803.22</v>
      </c>
      <c r="G85" s="137">
        <v>843.09199999999998</v>
      </c>
      <c r="H85" s="137">
        <v>888.58399999999995</v>
      </c>
      <c r="I85" s="137">
        <v>936.53</v>
      </c>
      <c r="J85" s="137">
        <v>983.75099999999998</v>
      </c>
      <c r="K85" s="138">
        <v>1024.432</v>
      </c>
      <c r="L85" s="136">
        <v>84.1968718314792</v>
      </c>
      <c r="M85" s="137">
        <v>86.521116966584103</v>
      </c>
      <c r="N85" s="137">
        <v>91.958635337122601</v>
      </c>
      <c r="O85" s="137">
        <v>99.620197614159807</v>
      </c>
      <c r="P85" s="137">
        <v>102.19864890028801</v>
      </c>
      <c r="Q85" s="138">
        <v>123.657795366058</v>
      </c>
      <c r="R85" s="86">
        <f t="shared" si="18"/>
        <v>5.5209774058041028E-3</v>
      </c>
      <c r="S85" s="68">
        <f t="shared" si="19"/>
        <v>1.2569228325238931E-2</v>
      </c>
      <c r="T85" s="68">
        <f t="shared" si="20"/>
        <v>1.6663062145169362E-2</v>
      </c>
      <c r="U85" s="68">
        <f t="shared" si="21"/>
        <v>5.1765632831101789E-3</v>
      </c>
      <c r="V85" s="70">
        <f t="shared" si="22"/>
        <v>4.1994970964258055E-2</v>
      </c>
      <c r="W85" s="86">
        <f t="shared" si="23"/>
        <v>9.689487413276885E-3</v>
      </c>
      <c r="X85" s="68">
        <f t="shared" si="24"/>
        <v>1.05106196791106E-2</v>
      </c>
      <c r="Y85" s="68">
        <f t="shared" si="25"/>
        <v>1.0510474210608483E-2</v>
      </c>
      <c r="Z85" s="68">
        <f t="shared" si="26"/>
        <v>9.8382521417358943E-3</v>
      </c>
      <c r="AA85" s="70">
        <f t="shared" si="27"/>
        <v>8.1041550771389949E-3</v>
      </c>
      <c r="AB85" s="86">
        <f t="shared" si="28"/>
        <v>0.56979045127186612</v>
      </c>
      <c r="AC85" s="68">
        <f t="shared" si="29"/>
        <v>1.1958598740110182</v>
      </c>
      <c r="AD85" s="68">
        <f t="shared" si="30"/>
        <v>1.5853768166188849</v>
      </c>
      <c r="AE85" s="68">
        <f t="shared" si="31"/>
        <v>0.52616696629985016</v>
      </c>
      <c r="AF85" s="70">
        <f t="shared" si="32"/>
        <v>5.1819061412980165</v>
      </c>
    </row>
    <row r="86" spans="1:32">
      <c r="A86" s="128" t="s">
        <v>1922</v>
      </c>
      <c r="B86" s="67" t="s">
        <v>1354</v>
      </c>
      <c r="C86" s="67" t="s">
        <v>967</v>
      </c>
      <c r="D86" s="127">
        <v>-75.7413509</v>
      </c>
      <c r="E86" s="108">
        <v>4.4919760999999996</v>
      </c>
      <c r="F86" s="136">
        <v>293.19499999999999</v>
      </c>
      <c r="G86" s="137">
        <v>320.279</v>
      </c>
      <c r="H86" s="137">
        <v>349.87200000000001</v>
      </c>
      <c r="I86" s="137">
        <v>382.2</v>
      </c>
      <c r="J86" s="137">
        <v>410.13</v>
      </c>
      <c r="K86" s="138">
        <v>428.27300000000002</v>
      </c>
      <c r="L86" s="136">
        <v>11.2929602166819</v>
      </c>
      <c r="M86" s="137">
        <v>12.344642279590399</v>
      </c>
      <c r="N86" s="137">
        <v>14.058340358514901</v>
      </c>
      <c r="O86" s="137">
        <v>15.9889167489101</v>
      </c>
      <c r="P86" s="137">
        <v>18.487295461349301</v>
      </c>
      <c r="Q86" s="138">
        <v>21.118421072737899</v>
      </c>
      <c r="R86" s="86">
        <f t="shared" si="18"/>
        <v>1.8625445281476513E-2</v>
      </c>
      <c r="S86" s="68">
        <f t="shared" si="19"/>
        <v>2.7764240390469423E-2</v>
      </c>
      <c r="T86" s="68">
        <f t="shared" si="20"/>
        <v>2.7465210560589131E-2</v>
      </c>
      <c r="U86" s="68">
        <f t="shared" si="21"/>
        <v>3.1251381837478213E-2</v>
      </c>
      <c r="V86" s="70">
        <f t="shared" si="22"/>
        <v>2.8464148440634746E-2</v>
      </c>
      <c r="W86" s="86">
        <f t="shared" si="23"/>
        <v>1.7670914854091453E-2</v>
      </c>
      <c r="X86" s="68">
        <f t="shared" si="24"/>
        <v>1.7674976475284702E-2</v>
      </c>
      <c r="Y86" s="68">
        <f t="shared" si="25"/>
        <v>1.7675331699641146E-2</v>
      </c>
      <c r="Z86" s="68">
        <f t="shared" si="26"/>
        <v>1.4106030161167574E-2</v>
      </c>
      <c r="AA86" s="70">
        <f t="shared" si="27"/>
        <v>8.6573320193858577E-3</v>
      </c>
      <c r="AB86" s="86">
        <f t="shared" si="28"/>
        <v>1.0540170350695823</v>
      </c>
      <c r="AC86" s="68">
        <f t="shared" si="29"/>
        <v>1.5708219147727158</v>
      </c>
      <c r="AD86" s="68">
        <f t="shared" si="30"/>
        <v>1.5538724266853077</v>
      </c>
      <c r="AE86" s="68">
        <f t="shared" si="31"/>
        <v>2.2154625702921011</v>
      </c>
      <c r="AF86" s="70">
        <f t="shared" si="32"/>
        <v>3.2878660974185396</v>
      </c>
    </row>
    <row r="87" spans="1:32">
      <c r="A87" s="128" t="s">
        <v>1922</v>
      </c>
      <c r="B87" s="67" t="s">
        <v>1354</v>
      </c>
      <c r="C87" s="67" t="s">
        <v>1355</v>
      </c>
      <c r="D87" s="127">
        <v>-74.823179400000001</v>
      </c>
      <c r="E87" s="108">
        <v>11.010192200000001</v>
      </c>
      <c r="F87" s="136">
        <v>1511.2760000000001</v>
      </c>
      <c r="G87" s="137">
        <v>1681.299</v>
      </c>
      <c r="H87" s="137">
        <v>1870.5050000000001</v>
      </c>
      <c r="I87" s="137">
        <v>2081.0030000000002</v>
      </c>
      <c r="J87" s="137">
        <v>2272.9140000000002</v>
      </c>
      <c r="K87" s="138">
        <v>2396.395</v>
      </c>
      <c r="L87" s="136">
        <v>88.939503366307207</v>
      </c>
      <c r="M87" s="137">
        <v>96.9420233245758</v>
      </c>
      <c r="N87" s="137">
        <v>103.197172305656</v>
      </c>
      <c r="O87" s="137">
        <v>109.62709331337599</v>
      </c>
      <c r="P87" s="137">
        <v>112.84900216813401</v>
      </c>
      <c r="Q87" s="138">
        <v>127.74150072734901</v>
      </c>
      <c r="R87" s="86">
        <f t="shared" si="18"/>
        <v>1.7995423080583949E-2</v>
      </c>
      <c r="S87" s="68">
        <f t="shared" si="19"/>
        <v>1.2904927639352155E-2</v>
      </c>
      <c r="T87" s="68">
        <f t="shared" si="20"/>
        <v>1.2461428669141138E-2</v>
      </c>
      <c r="U87" s="68">
        <f t="shared" si="21"/>
        <v>5.8779426825592866E-3</v>
      </c>
      <c r="V87" s="70">
        <f t="shared" si="22"/>
        <v>2.6393673445205351E-2</v>
      </c>
      <c r="W87" s="86">
        <f t="shared" si="23"/>
        <v>2.1322476364953942E-2</v>
      </c>
      <c r="X87" s="68">
        <f t="shared" si="24"/>
        <v>2.1328347791967343E-2</v>
      </c>
      <c r="Y87" s="68">
        <f t="shared" si="25"/>
        <v>2.1328308228102364E-2</v>
      </c>
      <c r="Z87" s="68">
        <f t="shared" si="26"/>
        <v>1.7642543933963119E-2</v>
      </c>
      <c r="AA87" s="70">
        <f t="shared" si="27"/>
        <v>1.0580563213509182E-2</v>
      </c>
      <c r="AB87" s="86">
        <f t="shared" si="28"/>
        <v>0.84396496788532471</v>
      </c>
      <c r="AC87" s="68">
        <f t="shared" si="29"/>
        <v>0.60505988392651744</v>
      </c>
      <c r="AD87" s="68">
        <f t="shared" si="30"/>
        <v>0.58426709403617172</v>
      </c>
      <c r="AE87" s="68">
        <f t="shared" si="31"/>
        <v>0.33316865779451682</v>
      </c>
      <c r="AF87" s="70">
        <f t="shared" si="32"/>
        <v>2.4945433350377901</v>
      </c>
    </row>
    <row r="88" spans="1:32">
      <c r="A88" s="128" t="s">
        <v>1922</v>
      </c>
      <c r="B88" s="67" t="s">
        <v>1354</v>
      </c>
      <c r="C88" s="67" t="s">
        <v>1521</v>
      </c>
      <c r="D88" s="127">
        <v>-74.0836331</v>
      </c>
      <c r="E88" s="108">
        <v>4.6533815000000001</v>
      </c>
      <c r="F88" s="136">
        <v>6329.384</v>
      </c>
      <c r="G88" s="137">
        <v>7299.0950000000003</v>
      </c>
      <c r="H88" s="137">
        <v>8417.7049999999999</v>
      </c>
      <c r="I88" s="137">
        <v>9707.7459999999992</v>
      </c>
      <c r="J88" s="137">
        <v>10978.36</v>
      </c>
      <c r="K88" s="138">
        <v>11795.829</v>
      </c>
      <c r="L88" s="136">
        <v>263.09202879632397</v>
      </c>
      <c r="M88" s="137">
        <v>282.13173034235899</v>
      </c>
      <c r="N88" s="137">
        <v>302.827984387176</v>
      </c>
      <c r="O88" s="137">
        <v>316.61960574273297</v>
      </c>
      <c r="P88" s="137">
        <v>363.11856194047198</v>
      </c>
      <c r="Q88" s="138">
        <v>397.46973476523999</v>
      </c>
      <c r="R88" s="86">
        <f t="shared" si="18"/>
        <v>1.4473795829652327E-2</v>
      </c>
      <c r="S88" s="68">
        <f t="shared" si="19"/>
        <v>1.4671340951053383E-2</v>
      </c>
      <c r="T88" s="68">
        <f t="shared" si="20"/>
        <v>9.1085514328978975E-3</v>
      </c>
      <c r="U88" s="68">
        <f t="shared" si="21"/>
        <v>2.9372126902034869E-2</v>
      </c>
      <c r="V88" s="70">
        <f t="shared" si="22"/>
        <v>1.8920086398887752E-2</v>
      </c>
      <c r="W88" s="86">
        <f t="shared" si="23"/>
        <v>2.850949016432423E-2</v>
      </c>
      <c r="X88" s="68">
        <f t="shared" si="24"/>
        <v>2.8517371582904939E-2</v>
      </c>
      <c r="Y88" s="68">
        <f t="shared" si="25"/>
        <v>2.8517379550543308E-2</v>
      </c>
      <c r="Z88" s="68">
        <f t="shared" si="26"/>
        <v>2.4600387782971821E-2</v>
      </c>
      <c r="AA88" s="70">
        <f t="shared" si="27"/>
        <v>1.4363986392003356E-2</v>
      </c>
      <c r="AB88" s="86">
        <f t="shared" si="28"/>
        <v>0.5076834326474321</v>
      </c>
      <c r="AC88" s="68">
        <f t="shared" si="29"/>
        <v>0.51447030833123075</v>
      </c>
      <c r="AD88" s="68">
        <f t="shared" si="30"/>
        <v>0.31940352081628631</v>
      </c>
      <c r="AE88" s="68">
        <f t="shared" si="31"/>
        <v>1.1939700772670749</v>
      </c>
      <c r="AF88" s="70">
        <f t="shared" si="32"/>
        <v>1.3171891063208501</v>
      </c>
    </row>
    <row r="89" spans="1:32">
      <c r="A89" s="128" t="s">
        <v>1922</v>
      </c>
      <c r="B89" s="67" t="s">
        <v>1354</v>
      </c>
      <c r="C89" s="67" t="s">
        <v>1356</v>
      </c>
      <c r="D89" s="127">
        <v>-73.104729399999997</v>
      </c>
      <c r="E89" s="108">
        <v>7.1669841999999999</v>
      </c>
      <c r="F89" s="136">
        <v>851.7</v>
      </c>
      <c r="G89" s="137">
        <v>956.8</v>
      </c>
      <c r="H89" s="137">
        <v>1074.904</v>
      </c>
      <c r="I89" s="137">
        <v>1207.586</v>
      </c>
      <c r="J89" s="137">
        <v>1331.453</v>
      </c>
      <c r="K89" s="138">
        <v>1411.0070000000001</v>
      </c>
      <c r="L89" s="136">
        <v>31.430623066898999</v>
      </c>
      <c r="M89" s="137">
        <v>33.7269317964248</v>
      </c>
      <c r="N89" s="137">
        <v>35.611380174838999</v>
      </c>
      <c r="O89" s="137">
        <v>37.9334988711433</v>
      </c>
      <c r="P89" s="137">
        <v>38.750422510488796</v>
      </c>
      <c r="Q89" s="138">
        <v>47.507362603939903</v>
      </c>
      <c r="R89" s="86">
        <f t="shared" si="18"/>
        <v>1.4611919875964196E-2</v>
      </c>
      <c r="S89" s="68">
        <f t="shared" si="19"/>
        <v>1.1174739462152665E-2</v>
      </c>
      <c r="T89" s="68">
        <f t="shared" si="20"/>
        <v>1.3041441723985636E-2</v>
      </c>
      <c r="U89" s="68">
        <f t="shared" si="21"/>
        <v>4.3071357172746608E-3</v>
      </c>
      <c r="V89" s="70">
        <f t="shared" si="22"/>
        <v>4.5196617358589139E-2</v>
      </c>
      <c r="W89" s="86">
        <f t="shared" si="23"/>
        <v>2.3272006209866379E-2</v>
      </c>
      <c r="X89" s="68">
        <f t="shared" si="24"/>
        <v>2.3278450210424892E-2</v>
      </c>
      <c r="Y89" s="68">
        <f t="shared" si="25"/>
        <v>2.327839405483887E-2</v>
      </c>
      <c r="Z89" s="68">
        <f t="shared" si="26"/>
        <v>1.9529500314561327E-2</v>
      </c>
      <c r="AA89" s="70">
        <f t="shared" si="27"/>
        <v>1.1606561353113682E-2</v>
      </c>
      <c r="AB89" s="86">
        <f t="shared" si="28"/>
        <v>0.62787538574002866</v>
      </c>
      <c r="AC89" s="68">
        <f t="shared" si="29"/>
        <v>0.48004653923001417</v>
      </c>
      <c r="AD89" s="68">
        <f t="shared" si="30"/>
        <v>0.56023803417292517</v>
      </c>
      <c r="AE89" s="68">
        <f t="shared" si="31"/>
        <v>0.22054510601396349</v>
      </c>
      <c r="AF89" s="70">
        <f t="shared" si="32"/>
        <v>3.8940575062280858</v>
      </c>
    </row>
    <row r="90" spans="1:32">
      <c r="A90" s="128" t="s">
        <v>1922</v>
      </c>
      <c r="B90" s="67" t="s">
        <v>1354</v>
      </c>
      <c r="C90" s="67" t="s">
        <v>1357</v>
      </c>
      <c r="D90" s="127">
        <v>-77.073832400000001</v>
      </c>
      <c r="E90" s="108">
        <v>3.8881929</v>
      </c>
      <c r="F90" s="136">
        <v>245.321</v>
      </c>
      <c r="G90" s="137">
        <v>291.43</v>
      </c>
      <c r="H90" s="137">
        <v>339.46100000000001</v>
      </c>
      <c r="I90" s="137">
        <v>395.40699999999998</v>
      </c>
      <c r="J90" s="137">
        <v>451.49799999999999</v>
      </c>
      <c r="K90" s="138">
        <v>487.67</v>
      </c>
      <c r="L90" s="136">
        <v>9.4457765839448893</v>
      </c>
      <c r="M90" s="137">
        <v>10.4673400582487</v>
      </c>
      <c r="N90" s="137">
        <v>13.099005557397801</v>
      </c>
      <c r="O90" s="137">
        <v>14.5043687138613</v>
      </c>
      <c r="P90" s="137">
        <v>15.769543677801099</v>
      </c>
      <c r="Q90" s="138">
        <v>18.143285165984199</v>
      </c>
      <c r="R90" s="86">
        <f t="shared" si="18"/>
        <v>2.1630057946536142E-2</v>
      </c>
      <c r="S90" s="68">
        <f t="shared" si="19"/>
        <v>5.0283366824893372E-2</v>
      </c>
      <c r="T90" s="68">
        <f t="shared" si="20"/>
        <v>2.1457554931256683E-2</v>
      </c>
      <c r="U90" s="68">
        <f t="shared" si="21"/>
        <v>1.7445433012616633E-2</v>
      </c>
      <c r="V90" s="70">
        <f t="shared" si="22"/>
        <v>3.0105392225453338E-2</v>
      </c>
      <c r="W90" s="86">
        <f t="shared" si="23"/>
        <v>3.4446456534749745E-2</v>
      </c>
      <c r="X90" s="68">
        <f t="shared" si="24"/>
        <v>3.0511845170501928E-2</v>
      </c>
      <c r="Y90" s="68">
        <f t="shared" si="25"/>
        <v>3.0511309717376329E-2</v>
      </c>
      <c r="Z90" s="68">
        <f t="shared" si="26"/>
        <v>2.6531065799454211E-2</v>
      </c>
      <c r="AA90" s="70">
        <f t="shared" si="27"/>
        <v>1.5413600886053324E-2</v>
      </c>
      <c r="AB90" s="86">
        <f t="shared" si="28"/>
        <v>0.62793274323341908</v>
      </c>
      <c r="AC90" s="68">
        <f t="shared" si="29"/>
        <v>1.6479949522523811</v>
      </c>
      <c r="AD90" s="68">
        <f t="shared" si="30"/>
        <v>0.70326561298142209</v>
      </c>
      <c r="AE90" s="68">
        <f t="shared" si="31"/>
        <v>0.65754738782395672</v>
      </c>
      <c r="AF90" s="70">
        <f t="shared" si="32"/>
        <v>1.9531706087377398</v>
      </c>
    </row>
    <row r="91" spans="1:32">
      <c r="A91" s="128" t="s">
        <v>1922</v>
      </c>
      <c r="B91" s="67" t="s">
        <v>1354</v>
      </c>
      <c r="C91" s="67" t="s">
        <v>1358</v>
      </c>
      <c r="D91" s="127">
        <v>-76.581212699999995</v>
      </c>
      <c r="E91" s="108">
        <v>3.4108434999999999</v>
      </c>
      <c r="F91" s="136">
        <v>1929.25</v>
      </c>
      <c r="G91" s="137">
        <v>2123.66</v>
      </c>
      <c r="H91" s="137">
        <v>2337.7240000000002</v>
      </c>
      <c r="I91" s="137">
        <v>2573.3649999999998</v>
      </c>
      <c r="J91" s="137">
        <v>2781.98</v>
      </c>
      <c r="K91" s="138">
        <v>2916.7919999999999</v>
      </c>
      <c r="L91" s="136">
        <v>88.631643776162605</v>
      </c>
      <c r="M91" s="137">
        <v>94.003369873205102</v>
      </c>
      <c r="N91" s="137">
        <v>99.481084255115505</v>
      </c>
      <c r="O91" s="137">
        <v>120.96190425835201</v>
      </c>
      <c r="P91" s="137">
        <v>123.771606040527</v>
      </c>
      <c r="Q91" s="138">
        <v>131.40371645093501</v>
      </c>
      <c r="R91" s="86">
        <f t="shared" si="18"/>
        <v>1.2121463324337483E-2</v>
      </c>
      <c r="S91" s="68">
        <f t="shared" si="19"/>
        <v>1.1654293647768005E-2</v>
      </c>
      <c r="T91" s="68">
        <f t="shared" si="20"/>
        <v>4.3185737598415687E-2</v>
      </c>
      <c r="U91" s="68">
        <f t="shared" si="21"/>
        <v>4.6455978010630514E-3</v>
      </c>
      <c r="V91" s="70">
        <f t="shared" si="22"/>
        <v>1.2332570699468814E-2</v>
      </c>
      <c r="W91" s="86">
        <f t="shared" si="23"/>
        <v>1.9201937776225433E-2</v>
      </c>
      <c r="X91" s="68">
        <f t="shared" si="24"/>
        <v>1.9207358245942899E-2</v>
      </c>
      <c r="Y91" s="68">
        <f t="shared" si="25"/>
        <v>1.9207314905185079E-2</v>
      </c>
      <c r="Z91" s="68">
        <f t="shared" si="26"/>
        <v>1.5589704682091523E-2</v>
      </c>
      <c r="AA91" s="70">
        <f t="shared" si="27"/>
        <v>9.4642955607878599E-3</v>
      </c>
      <c r="AB91" s="86">
        <f t="shared" si="28"/>
        <v>0.63126250410755291</v>
      </c>
      <c r="AC91" s="68">
        <f t="shared" si="29"/>
        <v>0.6067619241823482</v>
      </c>
      <c r="AD91" s="68">
        <f t="shared" si="30"/>
        <v>2.248400560494666</v>
      </c>
      <c r="AE91" s="68">
        <f t="shared" si="31"/>
        <v>0.29799139212685816</v>
      </c>
      <c r="AF91" s="70">
        <f t="shared" si="32"/>
        <v>1.3030627182190602</v>
      </c>
    </row>
    <row r="92" spans="1:32">
      <c r="A92" s="128" t="s">
        <v>1922</v>
      </c>
      <c r="B92" s="67" t="s">
        <v>1354</v>
      </c>
      <c r="C92" s="67" t="s">
        <v>1359</v>
      </c>
      <c r="D92" s="127">
        <v>-75.544167099999996</v>
      </c>
      <c r="E92" s="108">
        <v>10.4265566</v>
      </c>
      <c r="F92" s="136">
        <v>739.91600000000005</v>
      </c>
      <c r="G92" s="137">
        <v>847.31</v>
      </c>
      <c r="H92" s="137">
        <v>919.11900000000003</v>
      </c>
      <c r="I92" s="137">
        <v>997.01300000000003</v>
      </c>
      <c r="J92" s="137">
        <v>1062.6220000000001</v>
      </c>
      <c r="K92" s="138">
        <v>1105.5350000000001</v>
      </c>
      <c r="L92" s="136">
        <v>56.563064878465703</v>
      </c>
      <c r="M92" s="137">
        <v>61.368134568860398</v>
      </c>
      <c r="N92" s="137">
        <v>64.771477547093994</v>
      </c>
      <c r="O92" s="137">
        <v>69.843800733937996</v>
      </c>
      <c r="P92" s="137">
        <v>71.1350698558537</v>
      </c>
      <c r="Q92" s="138">
        <v>79.220837525205297</v>
      </c>
      <c r="R92" s="86">
        <f t="shared" si="18"/>
        <v>1.6990131990616542E-2</v>
      </c>
      <c r="S92" s="68">
        <f t="shared" si="19"/>
        <v>1.1091564057286923E-2</v>
      </c>
      <c r="T92" s="68">
        <f t="shared" si="20"/>
        <v>1.5662212377835667E-2</v>
      </c>
      <c r="U92" s="68">
        <f t="shared" si="21"/>
        <v>3.6975912202563159E-3</v>
      </c>
      <c r="V92" s="70">
        <f t="shared" si="22"/>
        <v>2.2733562181737901E-2</v>
      </c>
      <c r="W92" s="86">
        <f t="shared" si="23"/>
        <v>2.7105991817685155E-2</v>
      </c>
      <c r="X92" s="68">
        <f t="shared" si="24"/>
        <v>1.626979544346429E-2</v>
      </c>
      <c r="Y92" s="68">
        <f t="shared" si="25"/>
        <v>1.6269641289375796E-2</v>
      </c>
      <c r="Z92" s="68">
        <f t="shared" si="26"/>
        <v>1.2746181748417018E-2</v>
      </c>
      <c r="AA92" s="70">
        <f t="shared" si="27"/>
        <v>7.9179883884953721E-3</v>
      </c>
      <c r="AB92" s="86">
        <f t="shared" si="28"/>
        <v>0.62680355343173333</v>
      </c>
      <c r="AC92" s="68">
        <f t="shared" si="29"/>
        <v>0.68172732077848563</v>
      </c>
      <c r="AD92" s="68">
        <f t="shared" si="30"/>
        <v>0.96266488604534972</v>
      </c>
      <c r="AE92" s="68">
        <f t="shared" si="31"/>
        <v>0.2900940291954906</v>
      </c>
      <c r="AF92" s="70">
        <f t="shared" si="32"/>
        <v>2.8711285071810875</v>
      </c>
    </row>
    <row r="93" spans="1:32">
      <c r="A93" s="128" t="s">
        <v>1922</v>
      </c>
      <c r="B93" s="67" t="s">
        <v>1354</v>
      </c>
      <c r="C93" s="67" t="s">
        <v>1522</v>
      </c>
      <c r="D93" s="127">
        <v>-72.468900199999993</v>
      </c>
      <c r="E93" s="108">
        <v>8.0776187000000004</v>
      </c>
      <c r="F93" s="136">
        <v>632.14499999999998</v>
      </c>
      <c r="G93" s="137">
        <v>700.00699999999995</v>
      </c>
      <c r="H93" s="137">
        <v>775.17700000000002</v>
      </c>
      <c r="I93" s="137">
        <v>858.41800000000001</v>
      </c>
      <c r="J93" s="137">
        <v>933.38</v>
      </c>
      <c r="K93" s="138">
        <v>981.68799999999999</v>
      </c>
      <c r="L93" s="136">
        <v>52.9812440901446</v>
      </c>
      <c r="M93" s="137">
        <v>58.862721042974002</v>
      </c>
      <c r="N93" s="137">
        <v>70.6468245211328</v>
      </c>
      <c r="O93" s="137">
        <v>82.144273130151007</v>
      </c>
      <c r="P93" s="137">
        <v>98.497626188900497</v>
      </c>
      <c r="Q93" s="138">
        <v>109.672889171181</v>
      </c>
      <c r="R93" s="86">
        <f t="shared" si="18"/>
        <v>2.2202109647793098E-2</v>
      </c>
      <c r="S93" s="68">
        <f t="shared" si="19"/>
        <v>4.0039275349012693E-2</v>
      </c>
      <c r="T93" s="68">
        <f t="shared" si="20"/>
        <v>3.2549088191724571E-2</v>
      </c>
      <c r="U93" s="68">
        <f t="shared" si="21"/>
        <v>3.9816173265880425E-2</v>
      </c>
      <c r="V93" s="70">
        <f t="shared" si="22"/>
        <v>2.2691436158772765E-2</v>
      </c>
      <c r="W93" s="86">
        <f t="shared" si="23"/>
        <v>2.0394307356385057E-2</v>
      </c>
      <c r="X93" s="68">
        <f t="shared" si="24"/>
        <v>2.04002110760707E-2</v>
      </c>
      <c r="Y93" s="68">
        <f t="shared" si="25"/>
        <v>2.0399953993597182E-2</v>
      </c>
      <c r="Z93" s="68">
        <f t="shared" si="26"/>
        <v>1.6744249180696599E-2</v>
      </c>
      <c r="AA93" s="70">
        <f t="shared" si="27"/>
        <v>1.0092226536989145E-2</v>
      </c>
      <c r="AB93" s="86">
        <f t="shared" si="28"/>
        <v>1.0886424951736375</v>
      </c>
      <c r="AC93" s="68">
        <f t="shared" si="29"/>
        <v>1.9626892682487229</v>
      </c>
      <c r="AD93" s="68">
        <f t="shared" si="30"/>
        <v>1.5955471371131802</v>
      </c>
      <c r="AE93" s="68">
        <f t="shared" si="31"/>
        <v>2.3779013819133801</v>
      </c>
      <c r="AF93" s="70">
        <f t="shared" si="32"/>
        <v>2.2484073336647863</v>
      </c>
    </row>
    <row r="94" spans="1:32">
      <c r="A94" s="128" t="s">
        <v>1922</v>
      </c>
      <c r="B94" s="67" t="s">
        <v>1354</v>
      </c>
      <c r="C94" s="67" t="s">
        <v>1523</v>
      </c>
      <c r="D94" s="127">
        <v>-75.210885700000006</v>
      </c>
      <c r="E94" s="108">
        <v>4.4386032999999996</v>
      </c>
      <c r="F94" s="136">
        <v>407.93200000000002</v>
      </c>
      <c r="G94" s="137">
        <v>466.69600000000003</v>
      </c>
      <c r="H94" s="137">
        <v>506.50900000000001</v>
      </c>
      <c r="I94" s="137">
        <v>549.71799999999996</v>
      </c>
      <c r="J94" s="137">
        <v>586.18700000000001</v>
      </c>
      <c r="K94" s="138">
        <v>610.02599999999995</v>
      </c>
      <c r="L94" s="136">
        <v>14.4010499406783</v>
      </c>
      <c r="M94" s="137">
        <v>18.072629974301101</v>
      </c>
      <c r="N94" s="137">
        <v>18.754571904203001</v>
      </c>
      <c r="O94" s="137">
        <v>21.870212097471502</v>
      </c>
      <c r="P94" s="137">
        <v>23.499307001872001</v>
      </c>
      <c r="Q94" s="138">
        <v>31.091363467877098</v>
      </c>
      <c r="R94" s="86">
        <f t="shared" si="18"/>
        <v>5.099044929011428E-2</v>
      </c>
      <c r="S94" s="68">
        <f t="shared" si="19"/>
        <v>7.5466817045621651E-3</v>
      </c>
      <c r="T94" s="68">
        <f t="shared" si="20"/>
        <v>3.322539388457349E-2</v>
      </c>
      <c r="U94" s="68">
        <f t="shared" si="21"/>
        <v>1.4897842756530427E-2</v>
      </c>
      <c r="V94" s="70">
        <f t="shared" si="22"/>
        <v>6.4615151973633086E-2</v>
      </c>
      <c r="W94" s="86">
        <f t="shared" si="23"/>
        <v>2.6915517651121445E-2</v>
      </c>
      <c r="X94" s="68">
        <f t="shared" si="24"/>
        <v>1.637280208623252E-2</v>
      </c>
      <c r="Y94" s="68">
        <f t="shared" si="25"/>
        <v>1.63726653860762E-2</v>
      </c>
      <c r="Z94" s="68">
        <f t="shared" si="26"/>
        <v>1.2846686367036E-2</v>
      </c>
      <c r="AA94" s="70">
        <f t="shared" si="27"/>
        <v>7.9725455820901323E-3</v>
      </c>
      <c r="AB94" s="86">
        <f t="shared" si="28"/>
        <v>1.89446288758224</v>
      </c>
      <c r="AC94" s="68">
        <f t="shared" si="29"/>
        <v>0.46092792576464242</v>
      </c>
      <c r="AD94" s="68">
        <f t="shared" si="30"/>
        <v>2.0293210116435501</v>
      </c>
      <c r="AE94" s="68">
        <f t="shared" si="31"/>
        <v>1.1596642379903972</v>
      </c>
      <c r="AF94" s="70">
        <f t="shared" si="32"/>
        <v>8.1047077509079823</v>
      </c>
    </row>
    <row r="95" spans="1:32">
      <c r="A95" s="128" t="s">
        <v>1922</v>
      </c>
      <c r="B95" s="67" t="s">
        <v>1354</v>
      </c>
      <c r="C95" s="67" t="s">
        <v>1360</v>
      </c>
      <c r="D95" s="127">
        <v>-75.508116700000002</v>
      </c>
      <c r="E95" s="108">
        <v>5.0743694000000001</v>
      </c>
      <c r="F95" s="136">
        <v>356.3</v>
      </c>
      <c r="G95" s="137">
        <v>378.90300000000002</v>
      </c>
      <c r="H95" s="137">
        <v>402.94600000000003</v>
      </c>
      <c r="I95" s="137">
        <v>428.51499999999999</v>
      </c>
      <c r="J95" s="137">
        <v>448.03500000000003</v>
      </c>
      <c r="K95" s="138">
        <v>461.29199999999997</v>
      </c>
      <c r="L95" s="136">
        <v>13.632182075107499</v>
      </c>
      <c r="M95" s="137">
        <v>14.2549489390803</v>
      </c>
      <c r="N95" s="137">
        <v>16.765592727098401</v>
      </c>
      <c r="O95" s="137">
        <v>19.076999345838502</v>
      </c>
      <c r="P95" s="137">
        <v>20.794586355721801</v>
      </c>
      <c r="Q95" s="138">
        <v>24.344688098699201</v>
      </c>
      <c r="R95" s="86">
        <f t="shared" si="18"/>
        <v>9.136715758953657E-3</v>
      </c>
      <c r="S95" s="68">
        <f t="shared" si="19"/>
        <v>3.5224872410943645E-2</v>
      </c>
      <c r="T95" s="68">
        <f t="shared" si="20"/>
        <v>2.7573216841944997E-2</v>
      </c>
      <c r="U95" s="68">
        <f t="shared" si="21"/>
        <v>1.8006888596533686E-2</v>
      </c>
      <c r="V95" s="70">
        <f t="shared" si="22"/>
        <v>3.4144480512838485E-2</v>
      </c>
      <c r="W95" s="86">
        <f t="shared" si="23"/>
        <v>1.2301432607558812E-2</v>
      </c>
      <c r="X95" s="68">
        <f t="shared" si="24"/>
        <v>1.2304464456348163E-2</v>
      </c>
      <c r="Y95" s="68">
        <f t="shared" si="25"/>
        <v>1.2304637065625E-2</v>
      </c>
      <c r="Z95" s="68">
        <f t="shared" si="26"/>
        <v>8.9091222207872255E-3</v>
      </c>
      <c r="AA95" s="70">
        <f t="shared" si="27"/>
        <v>5.8319787512981737E-3</v>
      </c>
      <c r="AB95" s="86">
        <f t="shared" si="28"/>
        <v>0.74273591137177442</v>
      </c>
      <c r="AC95" s="68">
        <f t="shared" si="29"/>
        <v>2.8627716822547526</v>
      </c>
      <c r="AD95" s="68">
        <f t="shared" si="30"/>
        <v>2.2408801409490779</v>
      </c>
      <c r="AE95" s="68">
        <f t="shared" si="31"/>
        <v>2.0211742695053707</v>
      </c>
      <c r="AF95" s="70">
        <f t="shared" si="32"/>
        <v>5.8546990599439459</v>
      </c>
    </row>
    <row r="96" spans="1:32">
      <c r="A96" s="128" t="s">
        <v>1922</v>
      </c>
      <c r="B96" s="67" t="s">
        <v>1354</v>
      </c>
      <c r="C96" s="67" t="s">
        <v>1524</v>
      </c>
      <c r="D96" s="127">
        <v>-75.6025597</v>
      </c>
      <c r="E96" s="108">
        <v>6.2697324999999999</v>
      </c>
      <c r="F96" s="136">
        <v>2733.2840000000001</v>
      </c>
      <c r="G96" s="137">
        <v>3142.59</v>
      </c>
      <c r="H96" s="137">
        <v>3426.0590000000002</v>
      </c>
      <c r="I96" s="137">
        <v>3735.098</v>
      </c>
      <c r="J96" s="137">
        <v>4000.2629999999999</v>
      </c>
      <c r="K96" s="138">
        <v>4172.8119999999999</v>
      </c>
      <c r="L96" s="136">
        <v>120.138364208778</v>
      </c>
      <c r="M96" s="137">
        <v>130.062630020516</v>
      </c>
      <c r="N96" s="137">
        <v>137.446091059553</v>
      </c>
      <c r="O96" s="137">
        <v>143.33236644855799</v>
      </c>
      <c r="P96" s="137">
        <v>151.61547812636999</v>
      </c>
      <c r="Q96" s="138">
        <v>166.68628597249801</v>
      </c>
      <c r="R96" s="86">
        <f t="shared" si="18"/>
        <v>1.6521393273661492E-2</v>
      </c>
      <c r="S96" s="68">
        <f t="shared" si="19"/>
        <v>1.1353700963716233E-2</v>
      </c>
      <c r="T96" s="68">
        <f t="shared" si="20"/>
        <v>8.5652132317892878E-3</v>
      </c>
      <c r="U96" s="68">
        <f t="shared" si="21"/>
        <v>1.1557908214380613E-2</v>
      </c>
      <c r="V96" s="70">
        <f t="shared" si="22"/>
        <v>1.9880302502580445E-2</v>
      </c>
      <c r="W96" s="86">
        <f t="shared" si="23"/>
        <v>2.7908696806313821E-2</v>
      </c>
      <c r="X96" s="68">
        <f t="shared" si="24"/>
        <v>1.7272664062523316E-2</v>
      </c>
      <c r="Y96" s="68">
        <f t="shared" si="25"/>
        <v>1.7272687104825501E-2</v>
      </c>
      <c r="Z96" s="68">
        <f t="shared" si="26"/>
        <v>1.3717210486282402E-2</v>
      </c>
      <c r="AA96" s="70">
        <f t="shared" si="27"/>
        <v>8.4460080228848378E-3</v>
      </c>
      <c r="AB96" s="86">
        <f t="shared" si="28"/>
        <v>0.59198010528115508</v>
      </c>
      <c r="AC96" s="68">
        <f t="shared" si="29"/>
        <v>0.65732193497298885</v>
      </c>
      <c r="AD96" s="68">
        <f t="shared" si="30"/>
        <v>0.49588191922937164</v>
      </c>
      <c r="AE96" s="68">
        <f t="shared" si="31"/>
        <v>0.84258444717596537</v>
      </c>
      <c r="AF96" s="70">
        <f t="shared" si="32"/>
        <v>2.3538105160110994</v>
      </c>
    </row>
    <row r="97" spans="1:32">
      <c r="A97" s="128" t="s">
        <v>1922</v>
      </c>
      <c r="B97" s="67" t="s">
        <v>1354</v>
      </c>
      <c r="C97" s="67" t="s">
        <v>1361</v>
      </c>
      <c r="D97" s="127">
        <v>-75.978320299999993</v>
      </c>
      <c r="E97" s="108">
        <v>8.6046052999999993</v>
      </c>
      <c r="F97" s="136">
        <v>252.279</v>
      </c>
      <c r="G97" s="137">
        <v>289.053</v>
      </c>
      <c r="H97" s="137">
        <v>331.2</v>
      </c>
      <c r="I97" s="137">
        <v>379.49099999999999</v>
      </c>
      <c r="J97" s="137">
        <v>426.47699999999998</v>
      </c>
      <c r="K97" s="138">
        <v>456.67200000000003</v>
      </c>
      <c r="L97" s="136">
        <v>14.955169711109701</v>
      </c>
      <c r="M97" s="137">
        <v>15.9779081052218</v>
      </c>
      <c r="N97" s="137">
        <v>17.618459663769499</v>
      </c>
      <c r="O97" s="137">
        <v>24.181876413652901</v>
      </c>
      <c r="P97" s="137">
        <v>27.410318882690699</v>
      </c>
      <c r="Q97" s="138">
        <v>29.266908129803902</v>
      </c>
      <c r="R97" s="86">
        <f t="shared" si="18"/>
        <v>1.3677389342527371E-2</v>
      </c>
      <c r="S97" s="68">
        <f t="shared" si="19"/>
        <v>2.0535248391014893E-2</v>
      </c>
      <c r="T97" s="68">
        <f t="shared" si="20"/>
        <v>7.4506135895413994E-2</v>
      </c>
      <c r="U97" s="68">
        <f t="shared" si="21"/>
        <v>2.6701339580207633E-2</v>
      </c>
      <c r="V97" s="70">
        <f t="shared" si="22"/>
        <v>1.3546644641814928E-2</v>
      </c>
      <c r="W97" s="86">
        <f t="shared" si="23"/>
        <v>2.7214888872782873E-2</v>
      </c>
      <c r="X97" s="68">
        <f t="shared" si="24"/>
        <v>2.7222472041857321E-2</v>
      </c>
      <c r="Y97" s="68">
        <f t="shared" si="25"/>
        <v>2.7221691725669083E-2</v>
      </c>
      <c r="Z97" s="68">
        <f t="shared" si="26"/>
        <v>2.334551140455925E-2</v>
      </c>
      <c r="AA97" s="70">
        <f t="shared" si="27"/>
        <v>1.3681394151146883E-2</v>
      </c>
      <c r="AB97" s="86">
        <f t="shared" si="28"/>
        <v>0.50257009706939815</v>
      </c>
      <c r="AC97" s="68">
        <f t="shared" si="29"/>
        <v>0.75434914064526759</v>
      </c>
      <c r="AD97" s="68">
        <f t="shared" si="30"/>
        <v>2.737013432018164</v>
      </c>
      <c r="AE97" s="68">
        <f t="shared" si="31"/>
        <v>1.1437461839021015</v>
      </c>
      <c r="AF97" s="70">
        <f t="shared" si="32"/>
        <v>0.99015089340725859</v>
      </c>
    </row>
    <row r="98" spans="1:32">
      <c r="A98" s="128" t="s">
        <v>1922</v>
      </c>
      <c r="B98" s="67" t="s">
        <v>1354</v>
      </c>
      <c r="C98" s="67" t="s">
        <v>1362</v>
      </c>
      <c r="D98" s="100">
        <v>-75.289393700000005</v>
      </c>
      <c r="E98" s="104">
        <v>2.9257038</v>
      </c>
      <c r="F98" s="136">
        <v>269.27800000000002</v>
      </c>
      <c r="G98" s="137">
        <v>295.85599999999999</v>
      </c>
      <c r="H98" s="137">
        <v>316.851</v>
      </c>
      <c r="I98" s="137">
        <v>339.33499999999998</v>
      </c>
      <c r="J98" s="137">
        <v>357.21499999999997</v>
      </c>
      <c r="K98" s="138">
        <v>369.14800000000002</v>
      </c>
      <c r="L98" s="136">
        <v>11.2950059008372</v>
      </c>
      <c r="M98" s="137">
        <v>12.083266045687999</v>
      </c>
      <c r="N98" s="137">
        <v>14.209052677481401</v>
      </c>
      <c r="O98" s="137">
        <v>17.0650347410641</v>
      </c>
      <c r="P98" s="137">
        <v>19.314080942570101</v>
      </c>
      <c r="Q98" s="138">
        <v>23.6739104472774</v>
      </c>
      <c r="R98" s="86">
        <f t="shared" si="18"/>
        <v>1.3957675662522182E-2</v>
      </c>
      <c r="S98" s="68">
        <f t="shared" si="19"/>
        <v>3.5185629841395463E-2</v>
      </c>
      <c r="T98" s="68">
        <f t="shared" si="20"/>
        <v>4.0199471821353409E-2</v>
      </c>
      <c r="U98" s="68">
        <f t="shared" si="21"/>
        <v>2.6358530593483698E-2</v>
      </c>
      <c r="V98" s="70">
        <f t="shared" si="22"/>
        <v>4.5146642158859482E-2</v>
      </c>
      <c r="W98" s="86">
        <f t="shared" si="23"/>
        <v>1.8825709252605172E-2</v>
      </c>
      <c r="X98" s="68">
        <f t="shared" si="24"/>
        <v>1.3711756473491019E-2</v>
      </c>
      <c r="Y98" s="68">
        <f t="shared" si="25"/>
        <v>1.3711237637913307E-2</v>
      </c>
      <c r="Z98" s="68">
        <f t="shared" si="26"/>
        <v>1.0270004276014745E-2</v>
      </c>
      <c r="AA98" s="70">
        <f t="shared" si="27"/>
        <v>6.5719612473900974E-3</v>
      </c>
      <c r="AB98" s="86">
        <f t="shared" si="28"/>
        <v>0.74141566063922226</v>
      </c>
      <c r="AC98" s="68">
        <f t="shared" si="29"/>
        <v>2.5660920910767304</v>
      </c>
      <c r="AD98" s="68">
        <f t="shared" si="30"/>
        <v>2.9318631098768781</v>
      </c>
      <c r="AE98" s="68">
        <f t="shared" si="31"/>
        <v>2.5665549774933565</v>
      </c>
      <c r="AF98" s="70">
        <f t="shared" si="32"/>
        <v>6.8695843538012991</v>
      </c>
    </row>
    <row r="99" spans="1:32">
      <c r="A99" s="128" t="s">
        <v>1922</v>
      </c>
      <c r="B99" s="67" t="s">
        <v>1354</v>
      </c>
      <c r="C99" s="67" t="s">
        <v>1363</v>
      </c>
      <c r="D99" s="127">
        <v>-77.278509600000007</v>
      </c>
      <c r="E99" s="108">
        <v>1.2140275</v>
      </c>
      <c r="F99" s="136">
        <v>289.923</v>
      </c>
      <c r="G99" s="137">
        <v>313.291</v>
      </c>
      <c r="H99" s="137">
        <v>338.54899999999998</v>
      </c>
      <c r="I99" s="137">
        <v>365.84399999999999</v>
      </c>
      <c r="J99" s="137">
        <v>388.483</v>
      </c>
      <c r="K99" s="138">
        <v>403.36200000000002</v>
      </c>
      <c r="L99" s="136">
        <v>12.2540940311768</v>
      </c>
      <c r="M99" s="137">
        <v>12.8960360691839</v>
      </c>
      <c r="N99" s="137">
        <v>13.741520783420899</v>
      </c>
      <c r="O99" s="137">
        <v>14.6721829532563</v>
      </c>
      <c r="P99" s="137">
        <v>17.211437090835599</v>
      </c>
      <c r="Q99" s="138">
        <v>19.289839519315699</v>
      </c>
      <c r="R99" s="86">
        <f t="shared" si="18"/>
        <v>1.0477184790223977E-2</v>
      </c>
      <c r="S99" s="68">
        <f t="shared" si="19"/>
        <v>1.3112319315814445E-2</v>
      </c>
      <c r="T99" s="68">
        <f t="shared" si="20"/>
        <v>1.3545257246319369E-2</v>
      </c>
      <c r="U99" s="68">
        <f t="shared" si="21"/>
        <v>3.4613174408593975E-2</v>
      </c>
      <c r="V99" s="70">
        <f t="shared" si="22"/>
        <v>2.4151410687103705E-2</v>
      </c>
      <c r="W99" s="86">
        <f t="shared" si="23"/>
        <v>1.5503420120414984E-2</v>
      </c>
      <c r="X99" s="68">
        <f t="shared" si="24"/>
        <v>1.5507273413714934E-2</v>
      </c>
      <c r="Y99" s="68">
        <f t="shared" si="25"/>
        <v>1.5507634975541348E-2</v>
      </c>
      <c r="Z99" s="68">
        <f t="shared" si="26"/>
        <v>1.200847955499596E-2</v>
      </c>
      <c r="AA99" s="70">
        <f t="shared" si="27"/>
        <v>7.5170021941290731E-3</v>
      </c>
      <c r="AB99" s="86">
        <f t="shared" si="28"/>
        <v>0.67579828894835703</v>
      </c>
      <c r="AC99" s="68">
        <f t="shared" si="29"/>
        <v>0.84555930407583157</v>
      </c>
      <c r="AD99" s="68">
        <f t="shared" si="30"/>
        <v>0.87345731748799593</v>
      </c>
      <c r="AE99" s="68">
        <f t="shared" si="31"/>
        <v>2.8823944155522709</v>
      </c>
      <c r="AF99" s="70">
        <f t="shared" si="32"/>
        <v>3.2129045679894084</v>
      </c>
    </row>
    <row r="100" spans="1:32">
      <c r="A100" s="128" t="s">
        <v>1922</v>
      </c>
      <c r="B100" s="67" t="s">
        <v>1354</v>
      </c>
      <c r="C100" s="67" t="s">
        <v>1364</v>
      </c>
      <c r="D100" s="127">
        <v>-75.788321999999994</v>
      </c>
      <c r="E100" s="108">
        <v>4.7854606000000004</v>
      </c>
      <c r="F100" s="136">
        <v>503.38499999999999</v>
      </c>
      <c r="G100" s="137">
        <v>523.56899999999996</v>
      </c>
      <c r="H100" s="137">
        <v>544.56799999999998</v>
      </c>
      <c r="I100" s="137">
        <v>566.40899999999999</v>
      </c>
      <c r="J100" s="137">
        <v>579.62</v>
      </c>
      <c r="K100" s="138">
        <v>589.83600000000001</v>
      </c>
      <c r="L100" s="136">
        <v>14.5012548236251</v>
      </c>
      <c r="M100" s="137">
        <v>15.7394498073531</v>
      </c>
      <c r="N100" s="137">
        <v>20.052510005408799</v>
      </c>
      <c r="O100" s="137">
        <v>28.001931113255701</v>
      </c>
      <c r="P100" s="137">
        <v>30.5927541747498</v>
      </c>
      <c r="Q100" s="138">
        <v>35.460330859522799</v>
      </c>
      <c r="R100" s="86">
        <f t="shared" si="18"/>
        <v>1.7077073657250162E-2</v>
      </c>
      <c r="S100" s="68">
        <f t="shared" si="19"/>
        <v>5.4805730198278446E-2</v>
      </c>
      <c r="T100" s="68">
        <f t="shared" si="20"/>
        <v>7.9286045544449957E-2</v>
      </c>
      <c r="U100" s="68">
        <f t="shared" si="21"/>
        <v>1.8504602779110771E-2</v>
      </c>
      <c r="V100" s="70">
        <f t="shared" si="22"/>
        <v>3.1821761826142006E-2</v>
      </c>
      <c r="W100" s="86">
        <f t="shared" si="23"/>
        <v>7.8627083806427928E-3</v>
      </c>
      <c r="X100" s="68">
        <f t="shared" si="24"/>
        <v>7.8647986017304199E-3</v>
      </c>
      <c r="Y100" s="68">
        <f t="shared" si="25"/>
        <v>7.8647224584952984E-3</v>
      </c>
      <c r="Z100" s="68">
        <f t="shared" si="26"/>
        <v>4.6112568647317881E-3</v>
      </c>
      <c r="AA100" s="70">
        <f t="shared" si="27"/>
        <v>3.4943631501794768E-3</v>
      </c>
      <c r="AB100" s="86">
        <f t="shared" si="28"/>
        <v>2.1719072907870043</v>
      </c>
      <c r="AC100" s="68">
        <f t="shared" si="29"/>
        <v>6.9684848873587226</v>
      </c>
      <c r="AD100" s="68">
        <f t="shared" si="30"/>
        <v>10.081226128813602</v>
      </c>
      <c r="AE100" s="68">
        <f t="shared" si="31"/>
        <v>4.0129195405788964</v>
      </c>
      <c r="AF100" s="70">
        <f t="shared" si="32"/>
        <v>9.1065983867496954</v>
      </c>
    </row>
    <row r="101" spans="1:32">
      <c r="A101" s="128" t="s">
        <v>1922</v>
      </c>
      <c r="B101" s="67" t="s">
        <v>1354</v>
      </c>
      <c r="C101" s="67" t="s">
        <v>1525</v>
      </c>
      <c r="D101" s="127">
        <v>-73.626307299999993</v>
      </c>
      <c r="E101" s="108">
        <v>4.1260824999999999</v>
      </c>
      <c r="F101" s="136">
        <v>331.04599999999999</v>
      </c>
      <c r="G101" s="137">
        <v>384.92700000000002</v>
      </c>
      <c r="H101" s="137">
        <v>430.16399999999999</v>
      </c>
      <c r="I101" s="137">
        <v>480.71800000000002</v>
      </c>
      <c r="J101" s="137">
        <v>527.32600000000002</v>
      </c>
      <c r="K101" s="138">
        <v>557.28399999999999</v>
      </c>
      <c r="L101" s="136">
        <v>25.250741896688201</v>
      </c>
      <c r="M101" s="137">
        <v>29.906743013703402</v>
      </c>
      <c r="N101" s="137">
        <v>32.005122886534402</v>
      </c>
      <c r="O101" s="137">
        <v>34.803879880810896</v>
      </c>
      <c r="P101" s="137">
        <v>36.092076535113101</v>
      </c>
      <c r="Q101" s="138">
        <v>39.217897853167699</v>
      </c>
      <c r="R101" s="86">
        <f t="shared" si="18"/>
        <v>3.687813321339177E-2</v>
      </c>
      <c r="S101" s="68">
        <f t="shared" si="19"/>
        <v>1.4032821105725308E-2</v>
      </c>
      <c r="T101" s="68">
        <f t="shared" si="20"/>
        <v>1.7489431327595516E-2</v>
      </c>
      <c r="U101" s="68">
        <f t="shared" si="21"/>
        <v>7.4026037252958752E-3</v>
      </c>
      <c r="V101" s="70">
        <f t="shared" si="22"/>
        <v>1.7321371437376637E-2</v>
      </c>
      <c r="W101" s="86">
        <f t="shared" si="23"/>
        <v>3.0159273477789426E-2</v>
      </c>
      <c r="X101" s="68">
        <f t="shared" si="24"/>
        <v>2.2222565080775102E-2</v>
      </c>
      <c r="Y101" s="68">
        <f t="shared" si="25"/>
        <v>2.2222857653452711E-2</v>
      </c>
      <c r="Z101" s="68">
        <f t="shared" si="26"/>
        <v>1.85076267048538E-2</v>
      </c>
      <c r="AA101" s="70">
        <f t="shared" si="27"/>
        <v>1.1051206239405604E-2</v>
      </c>
      <c r="AB101" s="86">
        <f t="shared" si="28"/>
        <v>1.2227792304264358</v>
      </c>
      <c r="AC101" s="68">
        <f t="shared" si="29"/>
        <v>0.6314672070806624</v>
      </c>
      <c r="AD101" s="68">
        <f t="shared" si="30"/>
        <v>0.78700190589027263</v>
      </c>
      <c r="AE101" s="68">
        <f t="shared" si="31"/>
        <v>0.39997585013720166</v>
      </c>
      <c r="AF101" s="70">
        <f t="shared" si="32"/>
        <v>1.56737382889601</v>
      </c>
    </row>
    <row r="102" spans="1:32">
      <c r="A102" s="128" t="s">
        <v>1922</v>
      </c>
      <c r="B102" s="67" t="s">
        <v>1354</v>
      </c>
      <c r="C102" s="67" t="s">
        <v>1365</v>
      </c>
      <c r="D102" s="127">
        <v>-73.375793400000006</v>
      </c>
      <c r="E102" s="108">
        <v>10.343111499999999</v>
      </c>
      <c r="F102" s="136">
        <v>251.47399999999999</v>
      </c>
      <c r="G102" s="137">
        <v>296.048</v>
      </c>
      <c r="H102" s="137">
        <v>362.84899999999999</v>
      </c>
      <c r="I102" s="137">
        <v>444.72300000000001</v>
      </c>
      <c r="J102" s="137">
        <v>533.45299999999997</v>
      </c>
      <c r="K102" s="138">
        <v>591.83500000000004</v>
      </c>
      <c r="L102" s="136">
        <v>20.4608178028639</v>
      </c>
      <c r="M102" s="137">
        <v>23.6561512338806</v>
      </c>
      <c r="N102" s="137">
        <v>25.039994033746002</v>
      </c>
      <c r="O102" s="137">
        <v>28.104080674303201</v>
      </c>
      <c r="P102" s="137">
        <v>29.566590696244202</v>
      </c>
      <c r="Q102" s="138">
        <v>32.878072553506499</v>
      </c>
      <c r="R102" s="86">
        <f t="shared" si="18"/>
        <v>3.1233682463752244E-2</v>
      </c>
      <c r="S102" s="68">
        <f t="shared" si="19"/>
        <v>1.1699644512615789E-2</v>
      </c>
      <c r="T102" s="68">
        <f t="shared" si="20"/>
        <v>2.4473541298993755E-2</v>
      </c>
      <c r="U102" s="68">
        <f t="shared" si="21"/>
        <v>1.0407812579887998E-2</v>
      </c>
      <c r="V102" s="70">
        <f t="shared" si="22"/>
        <v>2.2400160311232299E-2</v>
      </c>
      <c r="W102" s="86">
        <f t="shared" si="23"/>
        <v>3.2636399773057656E-2</v>
      </c>
      <c r="X102" s="68">
        <f t="shared" si="24"/>
        <v>4.0693033284244964E-2</v>
      </c>
      <c r="Y102" s="68">
        <f t="shared" si="25"/>
        <v>4.0692969335893801E-2</v>
      </c>
      <c r="Z102" s="68">
        <f t="shared" si="26"/>
        <v>3.6383870590280601E-2</v>
      </c>
      <c r="AA102" s="70">
        <f t="shared" si="27"/>
        <v>2.0771382085549794E-2</v>
      </c>
      <c r="AB102" s="86">
        <f t="shared" si="28"/>
        <v>0.95701985148302426</v>
      </c>
      <c r="AC102" s="68">
        <f t="shared" si="29"/>
        <v>0.28750976686580687</v>
      </c>
      <c r="AD102" s="68">
        <f t="shared" si="30"/>
        <v>0.60141940237834957</v>
      </c>
      <c r="AE102" s="68">
        <f t="shared" si="31"/>
        <v>0.28605567277573507</v>
      </c>
      <c r="AF102" s="70">
        <f t="shared" si="32"/>
        <v>1.0784145329845727</v>
      </c>
    </row>
    <row r="103" spans="1:32">
      <c r="A103" s="128" t="s">
        <v>1922</v>
      </c>
      <c r="B103" s="67" t="s">
        <v>1354</v>
      </c>
      <c r="C103" s="67" t="s">
        <v>1366</v>
      </c>
      <c r="D103" s="127">
        <v>-73.620151699999994</v>
      </c>
      <c r="E103" s="108">
        <v>4.1347643999999999</v>
      </c>
      <c r="F103" s="136">
        <v>292.87599999999998</v>
      </c>
      <c r="G103" s="137">
        <v>362.185</v>
      </c>
      <c r="H103" s="137">
        <v>417.52600000000001</v>
      </c>
      <c r="I103" s="137">
        <v>481.32299999999998</v>
      </c>
      <c r="J103" s="137">
        <v>544.11500000000001</v>
      </c>
      <c r="K103" s="138">
        <v>584.51099999999997</v>
      </c>
      <c r="L103" s="136">
        <v>15.949766062288999</v>
      </c>
      <c r="M103" s="137">
        <v>17.424353880694301</v>
      </c>
      <c r="N103" s="137">
        <v>21.591455433285901</v>
      </c>
      <c r="O103" s="137">
        <v>27.1295794004245</v>
      </c>
      <c r="P103" s="137">
        <v>34.405372152464501</v>
      </c>
      <c r="Q103" s="138">
        <v>40.359642819892997</v>
      </c>
      <c r="R103" s="86">
        <f t="shared" si="18"/>
        <v>1.8490400582009285E-2</v>
      </c>
      <c r="S103" s="68">
        <f t="shared" si="19"/>
        <v>4.7830772734805758E-2</v>
      </c>
      <c r="T103" s="68">
        <f t="shared" si="20"/>
        <v>5.1299218658515208E-2</v>
      </c>
      <c r="U103" s="68">
        <f t="shared" si="21"/>
        <v>5.3637342803229418E-2</v>
      </c>
      <c r="V103" s="70">
        <f t="shared" si="22"/>
        <v>3.4612447387824485E-2</v>
      </c>
      <c r="W103" s="86">
        <f t="shared" si="23"/>
        <v>4.2481163952002271E-2</v>
      </c>
      <c r="X103" s="68">
        <f t="shared" si="24"/>
        <v>2.8438337358577037E-2</v>
      </c>
      <c r="Y103" s="68">
        <f t="shared" si="25"/>
        <v>2.8438348921839392E-2</v>
      </c>
      <c r="Z103" s="68">
        <f t="shared" si="26"/>
        <v>2.452441183267658E-2</v>
      </c>
      <c r="AA103" s="70">
        <f t="shared" si="27"/>
        <v>1.4322995733066285E-2</v>
      </c>
      <c r="AB103" s="86">
        <f t="shared" si="28"/>
        <v>0.43526115722490166</v>
      </c>
      <c r="AC103" s="68">
        <f t="shared" si="29"/>
        <v>1.6819117141663678</v>
      </c>
      <c r="AD103" s="68">
        <f t="shared" si="30"/>
        <v>1.8038747185888728</v>
      </c>
      <c r="AE103" s="68">
        <f t="shared" si="31"/>
        <v>2.1871000686655599</v>
      </c>
      <c r="AF103" s="70">
        <f t="shared" si="32"/>
        <v>2.4165648047997155</v>
      </c>
    </row>
    <row r="104" spans="1:32">
      <c r="A104" s="128" t="s">
        <v>1923</v>
      </c>
      <c r="B104" s="67" t="s">
        <v>1367</v>
      </c>
      <c r="C104" s="67" t="s">
        <v>1368</v>
      </c>
      <c r="D104" s="127">
        <v>-79.004172600000004</v>
      </c>
      <c r="E104" s="108">
        <v>-2.8974072</v>
      </c>
      <c r="F104" s="136">
        <v>265.19499999999999</v>
      </c>
      <c r="G104" s="137">
        <v>297.274</v>
      </c>
      <c r="H104" s="137">
        <v>327.327</v>
      </c>
      <c r="I104" s="137">
        <v>370.82900000000001</v>
      </c>
      <c r="J104" s="137">
        <v>418.37200000000001</v>
      </c>
      <c r="K104" s="138">
        <v>461.14299999999997</v>
      </c>
      <c r="L104" s="136">
        <v>30.441260231589698</v>
      </c>
      <c r="M104" s="137">
        <v>32.871445580578097</v>
      </c>
      <c r="N104" s="137">
        <v>36.596254697510403</v>
      </c>
      <c r="O104" s="137">
        <v>39.854452129051801</v>
      </c>
      <c r="P104" s="137">
        <v>44.517601611028198</v>
      </c>
      <c r="Q104" s="138">
        <v>58.3979426292886</v>
      </c>
      <c r="R104" s="86">
        <f t="shared" si="18"/>
        <v>1.5966391210483009E-2</v>
      </c>
      <c r="S104" s="68">
        <f t="shared" si="19"/>
        <v>2.2662885985963988E-2</v>
      </c>
      <c r="T104" s="68">
        <f t="shared" si="20"/>
        <v>1.7806179667686311E-2</v>
      </c>
      <c r="U104" s="68">
        <f t="shared" si="21"/>
        <v>2.3400896175296844E-2</v>
      </c>
      <c r="V104" s="70">
        <f t="shared" si="22"/>
        <v>6.2358889589514056E-2</v>
      </c>
      <c r="W104" s="86">
        <f t="shared" si="23"/>
        <v>2.2837773598135859E-2</v>
      </c>
      <c r="X104" s="68">
        <f t="shared" si="24"/>
        <v>1.9261079760201503E-2</v>
      </c>
      <c r="Y104" s="68">
        <f t="shared" si="25"/>
        <v>2.4956273736083102E-2</v>
      </c>
      <c r="Z104" s="68">
        <f t="shared" si="26"/>
        <v>2.4125989798898316E-2</v>
      </c>
      <c r="AA104" s="70">
        <f t="shared" si="27"/>
        <v>1.9467440243715446E-2</v>
      </c>
      <c r="AB104" s="86">
        <f t="shared" si="28"/>
        <v>0.69912205504070113</v>
      </c>
      <c r="AC104" s="68">
        <f t="shared" si="29"/>
        <v>1.1766155515741916</v>
      </c>
      <c r="AD104" s="68">
        <f t="shared" si="30"/>
        <v>0.7134951257543386</v>
      </c>
      <c r="AE104" s="68">
        <f t="shared" si="31"/>
        <v>0.96994553882988943</v>
      </c>
      <c r="AF104" s="70">
        <f t="shared" si="32"/>
        <v>3.2032403237834512</v>
      </c>
    </row>
    <row r="105" spans="1:32">
      <c r="A105" s="128" t="s">
        <v>1923</v>
      </c>
      <c r="B105" s="67" t="s">
        <v>1367</v>
      </c>
      <c r="C105" s="67" t="s">
        <v>1369</v>
      </c>
      <c r="D105" s="127">
        <v>-80.098388700000001</v>
      </c>
      <c r="E105" s="108">
        <v>-2.2895167000000001</v>
      </c>
      <c r="F105" s="136">
        <v>2077.375</v>
      </c>
      <c r="G105" s="137">
        <v>2293.2260000000001</v>
      </c>
      <c r="H105" s="137">
        <v>2492.3040000000001</v>
      </c>
      <c r="I105" s="137">
        <v>2738.1640000000002</v>
      </c>
      <c r="J105" s="137">
        <v>2994.2179999999998</v>
      </c>
      <c r="K105" s="138">
        <v>3244.7489999999998</v>
      </c>
      <c r="L105" s="136">
        <v>132.63520622797299</v>
      </c>
      <c r="M105" s="137">
        <v>153.046175066296</v>
      </c>
      <c r="N105" s="137">
        <v>167.74389762470901</v>
      </c>
      <c r="O105" s="137">
        <v>191.93518855423099</v>
      </c>
      <c r="P105" s="137">
        <v>223.42817826982099</v>
      </c>
      <c r="Q105" s="138">
        <v>249.64838988715599</v>
      </c>
      <c r="R105" s="86">
        <f t="shared" si="18"/>
        <v>3.0777603351014822E-2</v>
      </c>
      <c r="S105" s="68">
        <f t="shared" si="19"/>
        <v>1.92069126223459E-2</v>
      </c>
      <c r="T105" s="68">
        <f t="shared" si="20"/>
        <v>2.8843124873185917E-2</v>
      </c>
      <c r="U105" s="68">
        <f t="shared" si="21"/>
        <v>3.2816275069531303E-2</v>
      </c>
      <c r="V105" s="70">
        <f t="shared" si="22"/>
        <v>2.3470818963282597E-2</v>
      </c>
      <c r="W105" s="86">
        <f t="shared" si="23"/>
        <v>1.9770896478149606E-2</v>
      </c>
      <c r="X105" s="68">
        <f t="shared" si="24"/>
        <v>1.6649604799573964E-2</v>
      </c>
      <c r="Y105" s="68">
        <f t="shared" si="25"/>
        <v>1.8816007790772946E-2</v>
      </c>
      <c r="Z105" s="68">
        <f t="shared" si="26"/>
        <v>1.7879094565993341E-2</v>
      </c>
      <c r="AA105" s="70">
        <f t="shared" si="27"/>
        <v>1.6070980351506167E-2</v>
      </c>
      <c r="AB105" s="86">
        <f t="shared" si="28"/>
        <v>1.556712584329679</v>
      </c>
      <c r="AC105" s="68">
        <f t="shared" si="29"/>
        <v>1.1535957071387888</v>
      </c>
      <c r="AD105" s="68">
        <f t="shared" si="30"/>
        <v>1.5329035358568517</v>
      </c>
      <c r="AE105" s="68">
        <f t="shared" si="31"/>
        <v>1.835455086855964</v>
      </c>
      <c r="AF105" s="70">
        <f t="shared" si="32"/>
        <v>1.460447244034053</v>
      </c>
    </row>
    <row r="106" spans="1:32">
      <c r="A106" s="128" t="s">
        <v>1923</v>
      </c>
      <c r="B106" s="67" t="s">
        <v>1367</v>
      </c>
      <c r="C106" s="67" t="s">
        <v>1370</v>
      </c>
      <c r="D106" s="127">
        <v>-78.512327400000004</v>
      </c>
      <c r="E106" s="108">
        <v>-0.2201641</v>
      </c>
      <c r="F106" s="136">
        <v>1357.248</v>
      </c>
      <c r="G106" s="137">
        <v>1479.13</v>
      </c>
      <c r="H106" s="137">
        <v>1597.586</v>
      </c>
      <c r="I106" s="137">
        <v>1734.335</v>
      </c>
      <c r="J106" s="137">
        <v>1873.7629999999999</v>
      </c>
      <c r="K106" s="138">
        <v>2017.26</v>
      </c>
      <c r="L106" s="136">
        <v>134.578507404927</v>
      </c>
      <c r="M106" s="137">
        <v>163.22735920564699</v>
      </c>
      <c r="N106" s="137">
        <v>195.408649997959</v>
      </c>
      <c r="O106" s="137">
        <v>227.79091835033501</v>
      </c>
      <c r="P106" s="137">
        <v>307.773572710758</v>
      </c>
      <c r="Q106" s="138">
        <v>363.35027144487401</v>
      </c>
      <c r="R106" s="86">
        <f t="shared" si="18"/>
        <v>4.2575671781705529E-2</v>
      </c>
      <c r="S106" s="68">
        <f t="shared" si="19"/>
        <v>3.9431246022632059E-2</v>
      </c>
      <c r="T106" s="68">
        <f t="shared" si="20"/>
        <v>3.3143126829558701E-2</v>
      </c>
      <c r="U106" s="68">
        <f t="shared" si="21"/>
        <v>7.0224620840601104E-2</v>
      </c>
      <c r="V106" s="70">
        <f t="shared" si="22"/>
        <v>3.6115315713832481E-2</v>
      </c>
      <c r="W106" s="86">
        <f t="shared" si="23"/>
        <v>1.7198991371864585E-2</v>
      </c>
      <c r="X106" s="68">
        <f t="shared" si="24"/>
        <v>1.5407932568514065E-2</v>
      </c>
      <c r="Y106" s="68">
        <f t="shared" si="25"/>
        <v>1.6426062937457585E-2</v>
      </c>
      <c r="Z106" s="68">
        <f t="shared" si="26"/>
        <v>1.5464930749119848E-2</v>
      </c>
      <c r="AA106" s="70">
        <f t="shared" si="27"/>
        <v>1.4758289321744483E-2</v>
      </c>
      <c r="AB106" s="86">
        <f t="shared" si="28"/>
        <v>2.4754749194975494</v>
      </c>
      <c r="AC106" s="68">
        <f t="shared" si="29"/>
        <v>2.5591522968635885</v>
      </c>
      <c r="AD106" s="68">
        <f t="shared" si="30"/>
        <v>2.0177158066270366</v>
      </c>
      <c r="AE106" s="68">
        <f t="shared" si="31"/>
        <v>4.5408946202101665</v>
      </c>
      <c r="AF106" s="70">
        <f t="shared" si="32"/>
        <v>2.4471207283232417</v>
      </c>
    </row>
    <row r="107" spans="1:32">
      <c r="A107" s="128" t="s">
        <v>1923</v>
      </c>
      <c r="B107" s="67" t="s">
        <v>1367</v>
      </c>
      <c r="C107" s="67" t="s">
        <v>1531</v>
      </c>
      <c r="D107" s="100">
        <v>-69.891843600000001</v>
      </c>
      <c r="E107" s="104">
        <v>18.4713858</v>
      </c>
      <c r="F107" s="139">
        <v>186.12899999999999</v>
      </c>
      <c r="G107" s="140">
        <v>225.63800000000001</v>
      </c>
      <c r="H107" s="140">
        <v>267.142</v>
      </c>
      <c r="I107" s="140">
        <v>309.58</v>
      </c>
      <c r="J107" s="140">
        <v>355.471</v>
      </c>
      <c r="K107" s="141">
        <v>395.58</v>
      </c>
      <c r="L107" s="136">
        <v>0.65363621038753705</v>
      </c>
      <c r="M107" s="137">
        <v>5.3277590594730997</v>
      </c>
      <c r="N107" s="137">
        <v>8.4743919882397307</v>
      </c>
      <c r="O107" s="137">
        <v>17.617726972637801</v>
      </c>
      <c r="P107" s="137">
        <v>32.0266917102443</v>
      </c>
      <c r="Q107" s="138">
        <v>39.139318656034099</v>
      </c>
      <c r="R107" s="86">
        <f t="shared" si="18"/>
        <v>1.4301909150089167</v>
      </c>
      <c r="S107" s="68">
        <f t="shared" si="19"/>
        <v>0.11812219335150731</v>
      </c>
      <c r="T107" s="68">
        <f t="shared" si="20"/>
        <v>0.21578739801242755</v>
      </c>
      <c r="U107" s="68">
        <f t="shared" si="21"/>
        <v>0.16357348209545025</v>
      </c>
      <c r="V107" s="70">
        <f t="shared" si="22"/>
        <v>4.4416869592026578E-2</v>
      </c>
      <c r="W107" s="86">
        <f t="shared" si="23"/>
        <v>3.8498392689816197E-2</v>
      </c>
      <c r="X107" s="68">
        <f t="shared" si="24"/>
        <v>3.3769681415236445E-2</v>
      </c>
      <c r="Y107" s="68">
        <f t="shared" si="25"/>
        <v>2.9487237582741931E-2</v>
      </c>
      <c r="Z107" s="68">
        <f t="shared" si="26"/>
        <v>2.7645426104798122E-2</v>
      </c>
      <c r="AA107" s="70">
        <f t="shared" si="27"/>
        <v>2.1381874336708254E-2</v>
      </c>
      <c r="AB107" s="86">
        <f t="shared" si="28"/>
        <v>37.149366897783203</v>
      </c>
      <c r="AC107" s="68">
        <f t="shared" si="29"/>
        <v>3.4978770423996983</v>
      </c>
      <c r="AD107" s="68">
        <f t="shared" si="30"/>
        <v>7.3179929929659462</v>
      </c>
      <c r="AE107" s="68">
        <f t="shared" si="31"/>
        <v>5.91683707371255</v>
      </c>
      <c r="AF107" s="70">
        <f t="shared" si="32"/>
        <v>2.0773141256270504</v>
      </c>
    </row>
    <row r="108" spans="1:32">
      <c r="A108" s="128" t="s">
        <v>1924</v>
      </c>
      <c r="B108" s="67" t="s">
        <v>1371</v>
      </c>
      <c r="C108" s="67" t="s">
        <v>1625</v>
      </c>
      <c r="D108" s="127">
        <v>-57.634381400000002</v>
      </c>
      <c r="E108" s="108">
        <v>-25.280045900000001</v>
      </c>
      <c r="F108" s="136">
        <v>1699.692</v>
      </c>
      <c r="G108" s="137">
        <v>2134.498</v>
      </c>
      <c r="H108" s="137">
        <v>2586.826</v>
      </c>
      <c r="I108" s="137">
        <v>2967.4470000000001</v>
      </c>
      <c r="J108" s="137">
        <v>3336.5619999999999</v>
      </c>
      <c r="K108" s="138">
        <v>3627.2249999999999</v>
      </c>
      <c r="L108" s="136">
        <v>271.21271364332301</v>
      </c>
      <c r="M108" s="137">
        <v>282.71224304429199</v>
      </c>
      <c r="N108" s="137">
        <v>301.22612654247098</v>
      </c>
      <c r="O108" s="137">
        <v>316.11709304388302</v>
      </c>
      <c r="P108" s="137">
        <v>328.91140052579902</v>
      </c>
      <c r="Q108" s="138">
        <v>371.55570002458597</v>
      </c>
      <c r="R108" s="86">
        <f t="shared" si="18"/>
        <v>8.4800813697046892E-3</v>
      </c>
      <c r="S108" s="68">
        <f t="shared" si="19"/>
        <v>1.3097334094072785E-2</v>
      </c>
      <c r="T108" s="68">
        <f t="shared" si="20"/>
        <v>9.8869023562685593E-3</v>
      </c>
      <c r="U108" s="68">
        <f t="shared" si="21"/>
        <v>8.094663505044895E-3</v>
      </c>
      <c r="V108" s="70">
        <f t="shared" si="22"/>
        <v>2.5930569405995418E-2</v>
      </c>
      <c r="W108" s="86">
        <f t="shared" si="23"/>
        <v>4.5556886410142605E-2</v>
      </c>
      <c r="X108" s="68">
        <f t="shared" si="24"/>
        <v>3.8440030268046203E-2</v>
      </c>
      <c r="Y108" s="68">
        <f t="shared" si="25"/>
        <v>2.7454069124492376E-2</v>
      </c>
      <c r="Z108" s="68">
        <f t="shared" si="26"/>
        <v>2.3447789669019219E-2</v>
      </c>
      <c r="AA108" s="70">
        <f t="shared" si="27"/>
        <v>1.6705391516099875E-2</v>
      </c>
      <c r="AB108" s="86">
        <f t="shared" si="28"/>
        <v>0.18614268967724532</v>
      </c>
      <c r="AC108" s="68">
        <f t="shared" si="29"/>
        <v>0.34072122219321249</v>
      </c>
      <c r="AD108" s="68">
        <f t="shared" si="30"/>
        <v>0.36012520808612075</v>
      </c>
      <c r="AE108" s="68">
        <f t="shared" si="31"/>
        <v>0.34522074870622471</v>
      </c>
      <c r="AF108" s="70">
        <f t="shared" si="32"/>
        <v>1.5522275776059933</v>
      </c>
    </row>
    <row r="109" spans="1:32">
      <c r="A109" s="128" t="s">
        <v>1924</v>
      </c>
      <c r="B109" s="67" t="s">
        <v>1371</v>
      </c>
      <c r="C109" s="67" t="s">
        <v>1626</v>
      </c>
      <c r="D109" s="127">
        <v>-54.616864499999998</v>
      </c>
      <c r="E109" s="108">
        <v>-25.516901499999999</v>
      </c>
      <c r="F109" s="136">
        <v>199.25399999999999</v>
      </c>
      <c r="G109" s="137">
        <v>236.50800000000001</v>
      </c>
      <c r="H109" s="137">
        <v>263.80799999999999</v>
      </c>
      <c r="I109" s="137">
        <v>294.25900000000001</v>
      </c>
      <c r="J109" s="137">
        <v>322</v>
      </c>
      <c r="K109" s="138">
        <v>344.91899999999998</v>
      </c>
      <c r="L109" s="136">
        <v>79.795817537294795</v>
      </c>
      <c r="M109" s="137">
        <v>89.318684748717502</v>
      </c>
      <c r="N109" s="137">
        <v>106.251451793038</v>
      </c>
      <c r="O109" s="137">
        <v>125.26767226313</v>
      </c>
      <c r="P109" s="137">
        <v>149.19585156175401</v>
      </c>
      <c r="Q109" s="138">
        <v>177.104720210094</v>
      </c>
      <c r="R109" s="86">
        <f t="shared" si="18"/>
        <v>2.3868086086020559E-2</v>
      </c>
      <c r="S109" s="68">
        <f t="shared" si="19"/>
        <v>3.7915397191433969E-2</v>
      </c>
      <c r="T109" s="68">
        <f t="shared" si="20"/>
        <v>3.5794749434827036E-2</v>
      </c>
      <c r="U109" s="68">
        <f t="shared" si="21"/>
        <v>3.8203279212152795E-2</v>
      </c>
      <c r="V109" s="70">
        <f t="shared" si="22"/>
        <v>3.7412392310101419E-2</v>
      </c>
      <c r="W109" s="86">
        <f t="shared" si="23"/>
        <v>3.4280328249446088E-2</v>
      </c>
      <c r="X109" s="68">
        <f t="shared" si="24"/>
        <v>2.1847906365916287E-2</v>
      </c>
      <c r="Y109" s="68">
        <f t="shared" si="25"/>
        <v>2.184775321617826E-2</v>
      </c>
      <c r="Z109" s="68">
        <f t="shared" si="26"/>
        <v>1.8018242727115545E-2</v>
      </c>
      <c r="AA109" s="70">
        <f t="shared" si="27"/>
        <v>1.375161226250087E-2</v>
      </c>
      <c r="AB109" s="86">
        <f t="shared" si="28"/>
        <v>0.69626188851929172</v>
      </c>
      <c r="AC109" s="68">
        <f t="shared" si="29"/>
        <v>1.7354247384812893</v>
      </c>
      <c r="AD109" s="68">
        <f t="shared" si="30"/>
        <v>1.638372105389813</v>
      </c>
      <c r="AE109" s="68">
        <f t="shared" si="31"/>
        <v>2.1202555538149626</v>
      </c>
      <c r="AF109" s="70">
        <f t="shared" si="32"/>
        <v>2.7205822558072619</v>
      </c>
    </row>
    <row r="110" spans="1:32">
      <c r="A110" s="128" t="s">
        <v>1925</v>
      </c>
      <c r="B110" s="67" t="s">
        <v>1372</v>
      </c>
      <c r="C110" s="67" t="s">
        <v>1373</v>
      </c>
      <c r="D110" s="127">
        <v>-71.536960699999995</v>
      </c>
      <c r="E110" s="108">
        <v>-16.398866699999999</v>
      </c>
      <c r="F110" s="136">
        <v>678.029</v>
      </c>
      <c r="G110" s="137">
        <v>731.69899999999996</v>
      </c>
      <c r="H110" s="137">
        <v>791.70299999999997</v>
      </c>
      <c r="I110" s="137">
        <v>857.64400000000001</v>
      </c>
      <c r="J110" s="137">
        <v>922.99900000000002</v>
      </c>
      <c r="K110" s="138">
        <v>983.71500000000003</v>
      </c>
      <c r="L110" s="136">
        <v>53.867018633436899</v>
      </c>
      <c r="M110" s="137">
        <v>55.496610391709197</v>
      </c>
      <c r="N110" s="137">
        <v>61.2066593428235</v>
      </c>
      <c r="O110" s="137">
        <v>70.339880534434698</v>
      </c>
      <c r="P110" s="137">
        <v>71.813778770326493</v>
      </c>
      <c r="Q110" s="138">
        <v>96.341575286873706</v>
      </c>
      <c r="R110" s="86">
        <f t="shared" si="18"/>
        <v>6.0504249153331118E-3</v>
      </c>
      <c r="S110" s="68">
        <f t="shared" si="19"/>
        <v>2.0578009758835086E-2</v>
      </c>
      <c r="T110" s="68">
        <f t="shared" si="20"/>
        <v>2.9843880681202618E-2</v>
      </c>
      <c r="U110" s="68">
        <f t="shared" si="21"/>
        <v>4.1907897047685546E-3</v>
      </c>
      <c r="V110" s="70">
        <f t="shared" si="22"/>
        <v>6.8309444055274018E-2</v>
      </c>
      <c r="W110" s="86">
        <f t="shared" si="23"/>
        <v>1.5235833464339441E-2</v>
      </c>
      <c r="X110" s="68">
        <f t="shared" si="24"/>
        <v>1.5763418855125173E-2</v>
      </c>
      <c r="Y110" s="68">
        <f t="shared" si="25"/>
        <v>1.6000554697247541E-2</v>
      </c>
      <c r="Z110" s="68">
        <f t="shared" si="26"/>
        <v>1.4687811221613219E-2</v>
      </c>
      <c r="AA110" s="70">
        <f t="shared" si="27"/>
        <v>1.2741613975039048E-2</v>
      </c>
      <c r="AB110" s="86">
        <f t="shared" si="28"/>
        <v>0.39711807886943401</v>
      </c>
      <c r="AC110" s="68">
        <f t="shared" si="29"/>
        <v>1.3054280894239223</v>
      </c>
      <c r="AD110" s="68">
        <f t="shared" si="30"/>
        <v>1.8651778795104175</v>
      </c>
      <c r="AE110" s="68">
        <f t="shared" si="31"/>
        <v>0.28532431698208222</v>
      </c>
      <c r="AF110" s="70">
        <f t="shared" si="32"/>
        <v>5.3611296174168297</v>
      </c>
    </row>
    <row r="111" spans="1:32">
      <c r="A111" s="128" t="s">
        <v>1925</v>
      </c>
      <c r="B111" s="67" t="s">
        <v>1372</v>
      </c>
      <c r="C111" s="67" t="s">
        <v>1374</v>
      </c>
      <c r="D111" s="127">
        <v>-79.838717500000001</v>
      </c>
      <c r="E111" s="108">
        <v>-6.7716146000000004</v>
      </c>
      <c r="F111" s="136">
        <v>463.27699999999999</v>
      </c>
      <c r="G111" s="137">
        <v>504.303</v>
      </c>
      <c r="H111" s="137">
        <v>547.33500000000004</v>
      </c>
      <c r="I111" s="137">
        <v>592.52</v>
      </c>
      <c r="J111" s="137">
        <v>637.255</v>
      </c>
      <c r="K111" s="138">
        <v>678.93299999999999</v>
      </c>
      <c r="L111" s="136">
        <v>26.025103601164201</v>
      </c>
      <c r="M111" s="137">
        <v>33.042300828354399</v>
      </c>
      <c r="N111" s="137">
        <v>35.698794063626401</v>
      </c>
      <c r="O111" s="137">
        <v>38.741187374202497</v>
      </c>
      <c r="P111" s="137">
        <v>47.909148199965401</v>
      </c>
      <c r="Q111" s="138">
        <v>57.374283659538001</v>
      </c>
      <c r="R111" s="86">
        <f t="shared" si="18"/>
        <v>5.3926373049107038E-2</v>
      </c>
      <c r="S111" s="68">
        <f t="shared" si="19"/>
        <v>1.6079347797671527E-2</v>
      </c>
      <c r="T111" s="68">
        <f t="shared" si="20"/>
        <v>1.7044795995929722E-2</v>
      </c>
      <c r="U111" s="68">
        <f t="shared" si="21"/>
        <v>4.7329271233786649E-2</v>
      </c>
      <c r="V111" s="70">
        <f t="shared" si="22"/>
        <v>3.9512852201281409E-2</v>
      </c>
      <c r="W111" s="86">
        <f t="shared" si="23"/>
        <v>1.697042611478531E-2</v>
      </c>
      <c r="X111" s="68">
        <f t="shared" si="24"/>
        <v>1.6376753700331516E-2</v>
      </c>
      <c r="Y111" s="68">
        <f t="shared" si="25"/>
        <v>1.5864716261446428E-2</v>
      </c>
      <c r="Z111" s="68">
        <f t="shared" si="26"/>
        <v>1.4557052345158744E-2</v>
      </c>
      <c r="AA111" s="70">
        <f t="shared" si="27"/>
        <v>1.2670511745809031E-2</v>
      </c>
      <c r="AB111" s="86">
        <f t="shared" si="28"/>
        <v>3.1776675897445048</v>
      </c>
      <c r="AC111" s="68">
        <f t="shared" si="29"/>
        <v>0.98183975236472121</v>
      </c>
      <c r="AD111" s="68">
        <f t="shared" si="30"/>
        <v>1.0743839168022853</v>
      </c>
      <c r="AE111" s="68">
        <f t="shared" si="31"/>
        <v>3.251294981399651</v>
      </c>
      <c r="AF111" s="70">
        <f t="shared" si="32"/>
        <v>3.1184890550573776</v>
      </c>
    </row>
    <row r="112" spans="1:32">
      <c r="A112" s="128" t="s">
        <v>1925</v>
      </c>
      <c r="B112" s="67" t="s">
        <v>1372</v>
      </c>
      <c r="C112" s="67" t="s">
        <v>1375</v>
      </c>
      <c r="D112" s="127">
        <v>-78.593609000000001</v>
      </c>
      <c r="E112" s="108">
        <v>-9.0744965999999998</v>
      </c>
      <c r="F112" s="136">
        <v>299.22699999999998</v>
      </c>
      <c r="G112" s="137">
        <v>322.97899999999998</v>
      </c>
      <c r="H112" s="137">
        <v>345.875</v>
      </c>
      <c r="I112" s="137">
        <v>367.89100000000002</v>
      </c>
      <c r="J112" s="137">
        <v>388.97800000000001</v>
      </c>
      <c r="K112" s="138">
        <v>410.59300000000002</v>
      </c>
      <c r="L112" s="136">
        <v>19.664320489356101</v>
      </c>
      <c r="M112" s="137">
        <v>20.623290111511</v>
      </c>
      <c r="N112" s="137">
        <v>24.385621666257499</v>
      </c>
      <c r="O112" s="137">
        <v>26.5560892226977</v>
      </c>
      <c r="P112" s="137">
        <v>30.1896641993572</v>
      </c>
      <c r="Q112" s="138">
        <v>37.964276899431702</v>
      </c>
      <c r="R112" s="86">
        <f t="shared" si="18"/>
        <v>9.7533969981212481E-3</v>
      </c>
      <c r="S112" s="68">
        <f t="shared" si="19"/>
        <v>3.6486239920045863E-2</v>
      </c>
      <c r="T112" s="68">
        <f t="shared" si="20"/>
        <v>1.7801207499610207E-2</v>
      </c>
      <c r="U112" s="68">
        <f t="shared" si="21"/>
        <v>2.7365286704593945E-2</v>
      </c>
      <c r="V112" s="70">
        <f t="shared" si="22"/>
        <v>5.1505128700570578E-2</v>
      </c>
      <c r="W112" s="86">
        <f t="shared" si="23"/>
        <v>1.527696459171817E-2</v>
      </c>
      <c r="X112" s="68">
        <f t="shared" si="24"/>
        <v>1.3698026495581495E-2</v>
      </c>
      <c r="Y112" s="68">
        <f t="shared" si="25"/>
        <v>1.2341852107014214E-2</v>
      </c>
      <c r="Z112" s="68">
        <f t="shared" si="26"/>
        <v>1.1147217621410547E-2</v>
      </c>
      <c r="AA112" s="70">
        <f t="shared" si="27"/>
        <v>1.0815933893636545E-2</v>
      </c>
      <c r="AB112" s="86">
        <f t="shared" si="28"/>
        <v>0.63843814912084595</v>
      </c>
      <c r="AC112" s="68">
        <f t="shared" si="29"/>
        <v>2.6636128884562349</v>
      </c>
      <c r="AD112" s="68">
        <f t="shared" si="30"/>
        <v>1.4423449045782433</v>
      </c>
      <c r="AE112" s="68">
        <f t="shared" si="31"/>
        <v>2.4548984001203338</v>
      </c>
      <c r="AF112" s="70">
        <f t="shared" si="32"/>
        <v>4.7619677789333705</v>
      </c>
    </row>
    <row r="113" spans="1:32">
      <c r="A113" s="128" t="s">
        <v>1925</v>
      </c>
      <c r="B113" s="67" t="s">
        <v>1372</v>
      </c>
      <c r="C113" s="67" t="s">
        <v>1376</v>
      </c>
      <c r="D113" s="127">
        <v>-71.978535600000001</v>
      </c>
      <c r="E113" s="108">
        <v>-13.5170887</v>
      </c>
      <c r="F113" s="136">
        <v>297.55599999999998</v>
      </c>
      <c r="G113" s="137">
        <v>331.81900000000002</v>
      </c>
      <c r="H113" s="137">
        <v>372.44099999999997</v>
      </c>
      <c r="I113" s="137">
        <v>420.35899999999998</v>
      </c>
      <c r="J113" s="137">
        <v>470.72</v>
      </c>
      <c r="K113" s="138">
        <v>512.63699999999994</v>
      </c>
      <c r="L113" s="136">
        <v>25.1479552674584</v>
      </c>
      <c r="M113" s="137">
        <v>26.301666340617899</v>
      </c>
      <c r="N113" s="137">
        <v>30.147459103866002</v>
      </c>
      <c r="O113" s="137">
        <v>30.431961100518699</v>
      </c>
      <c r="P113" s="137">
        <v>32.030626473517202</v>
      </c>
      <c r="Q113" s="138">
        <v>41.984393434396601</v>
      </c>
      <c r="R113" s="86">
        <f t="shared" si="18"/>
        <v>9.1753867134669841E-3</v>
      </c>
      <c r="S113" s="68">
        <f t="shared" si="19"/>
        <v>2.9243719492471926E-2</v>
      </c>
      <c r="T113" s="68">
        <f t="shared" si="20"/>
        <v>1.8874028200685968E-3</v>
      </c>
      <c r="U113" s="68">
        <f t="shared" si="21"/>
        <v>1.0506489330201301E-2</v>
      </c>
      <c r="V113" s="70">
        <f t="shared" si="22"/>
        <v>6.2151559658748079E-2</v>
      </c>
      <c r="W113" s="86">
        <f t="shared" si="23"/>
        <v>2.1797439392557884E-2</v>
      </c>
      <c r="X113" s="68">
        <f t="shared" si="24"/>
        <v>2.3097799296882809E-2</v>
      </c>
      <c r="Y113" s="68">
        <f t="shared" si="25"/>
        <v>2.4206094413657665E-2</v>
      </c>
      <c r="Z113" s="68">
        <f t="shared" si="26"/>
        <v>2.2630865866363814E-2</v>
      </c>
      <c r="AA113" s="70">
        <f t="shared" si="27"/>
        <v>1.7060910989963683E-2</v>
      </c>
      <c r="AB113" s="86">
        <f t="shared" si="28"/>
        <v>0.42093874185055236</v>
      </c>
      <c r="AC113" s="68">
        <f t="shared" si="29"/>
        <v>1.266082500613751</v>
      </c>
      <c r="AD113" s="68">
        <f t="shared" si="30"/>
        <v>7.7972215914504511E-2</v>
      </c>
      <c r="AE113" s="68">
        <f t="shared" si="31"/>
        <v>0.46425485406712008</v>
      </c>
      <c r="AF113" s="70">
        <f t="shared" si="32"/>
        <v>3.6429215119467884</v>
      </c>
    </row>
    <row r="114" spans="1:32">
      <c r="A114" s="128" t="s">
        <v>1925</v>
      </c>
      <c r="B114" s="67" t="s">
        <v>1372</v>
      </c>
      <c r="C114" s="67" t="s">
        <v>1377</v>
      </c>
      <c r="D114" s="127">
        <v>-75.210095300000006</v>
      </c>
      <c r="E114" s="108">
        <v>-12.068098000000001</v>
      </c>
      <c r="F114" s="136">
        <v>288.06700000000001</v>
      </c>
      <c r="G114" s="137">
        <v>311.57</v>
      </c>
      <c r="H114" s="137">
        <v>336.00900000000001</v>
      </c>
      <c r="I114" s="137">
        <v>361.45299999999997</v>
      </c>
      <c r="J114" s="137">
        <v>386.36599999999999</v>
      </c>
      <c r="K114" s="138">
        <v>410.26499999999999</v>
      </c>
      <c r="L114" s="136">
        <v>21.615953918215599</v>
      </c>
      <c r="M114" s="137">
        <v>27.5852555405977</v>
      </c>
      <c r="N114" s="137">
        <v>32.716445499410398</v>
      </c>
      <c r="O114" s="137">
        <v>38.7936201411379</v>
      </c>
      <c r="P114" s="137">
        <v>40.350276854974702</v>
      </c>
      <c r="Q114" s="138">
        <v>53.081698996963901</v>
      </c>
      <c r="R114" s="86">
        <f t="shared" si="18"/>
        <v>5.5230517653461653E-2</v>
      </c>
      <c r="S114" s="68">
        <f t="shared" si="19"/>
        <v>3.7202410188015379E-2</v>
      </c>
      <c r="T114" s="68">
        <f t="shared" si="20"/>
        <v>3.7150580076536877E-2</v>
      </c>
      <c r="U114" s="68">
        <f t="shared" si="21"/>
        <v>8.0253232782783093E-3</v>
      </c>
      <c r="V114" s="70">
        <f t="shared" si="22"/>
        <v>6.3104509482043714E-2</v>
      </c>
      <c r="W114" s="86">
        <f t="shared" si="23"/>
        <v>1.5686188022894298E-2</v>
      </c>
      <c r="X114" s="68">
        <f t="shared" si="24"/>
        <v>1.5102782647136595E-2</v>
      </c>
      <c r="Y114" s="68">
        <f t="shared" si="25"/>
        <v>1.4598814799254159E-2</v>
      </c>
      <c r="Z114" s="68">
        <f t="shared" si="26"/>
        <v>1.3330617486681646E-2</v>
      </c>
      <c r="AA114" s="70">
        <f t="shared" si="27"/>
        <v>1.20036371249295E-2</v>
      </c>
      <c r="AB114" s="86">
        <f t="shared" si="28"/>
        <v>3.520964913390789</v>
      </c>
      <c r="AC114" s="68">
        <f t="shared" si="29"/>
        <v>2.4632818373419916</v>
      </c>
      <c r="AD114" s="68">
        <f t="shared" si="30"/>
        <v>2.5447668586380634</v>
      </c>
      <c r="AE114" s="68">
        <f t="shared" si="31"/>
        <v>0.60202187080202774</v>
      </c>
      <c r="AF114" s="70">
        <f t="shared" si="32"/>
        <v>5.257115724615371</v>
      </c>
    </row>
    <row r="115" spans="1:32">
      <c r="A115" s="128" t="s">
        <v>1925</v>
      </c>
      <c r="B115" s="67" t="s">
        <v>1372</v>
      </c>
      <c r="C115" s="67" t="s">
        <v>1378</v>
      </c>
      <c r="D115" s="127">
        <v>-73.244414500000005</v>
      </c>
      <c r="E115" s="108">
        <v>-3.7493650000000001</v>
      </c>
      <c r="F115" s="136">
        <v>318.14699999999999</v>
      </c>
      <c r="G115" s="137">
        <v>353.4</v>
      </c>
      <c r="H115" s="137">
        <v>390.57400000000001</v>
      </c>
      <c r="I115" s="137">
        <v>429.77600000000001</v>
      </c>
      <c r="J115" s="137">
        <v>469.58199999999999</v>
      </c>
      <c r="K115" s="138">
        <v>504.60899999999998</v>
      </c>
      <c r="L115" s="136">
        <v>20.453941178110401</v>
      </c>
      <c r="M115" s="137">
        <v>20.989043271277701</v>
      </c>
      <c r="N115" s="137">
        <v>23.307278538690099</v>
      </c>
      <c r="O115" s="137">
        <v>24.328502360103698</v>
      </c>
      <c r="P115" s="137">
        <v>24.559831754032199</v>
      </c>
      <c r="Q115" s="138">
        <v>28.772579082118501</v>
      </c>
      <c r="R115" s="86">
        <f t="shared" si="18"/>
        <v>5.2322639290657644E-3</v>
      </c>
      <c r="S115" s="68">
        <f t="shared" si="19"/>
        <v>2.2089956530651107E-2</v>
      </c>
      <c r="T115" s="68">
        <f t="shared" si="20"/>
        <v>8.7631322525996945E-3</v>
      </c>
      <c r="U115" s="68">
        <f t="shared" si="21"/>
        <v>1.901715037813902E-3</v>
      </c>
      <c r="V115" s="70">
        <f t="shared" si="22"/>
        <v>3.4305995010691863E-2</v>
      </c>
      <c r="W115" s="86">
        <f t="shared" si="23"/>
        <v>2.101740395312662E-2</v>
      </c>
      <c r="X115" s="68">
        <f t="shared" si="24"/>
        <v>2.0003378416274243E-2</v>
      </c>
      <c r="Y115" s="68">
        <f t="shared" si="25"/>
        <v>1.9129338151357894E-2</v>
      </c>
      <c r="Z115" s="68">
        <f t="shared" si="26"/>
        <v>1.7715758912292056E-2</v>
      </c>
      <c r="AA115" s="70">
        <f t="shared" si="27"/>
        <v>1.4388186934462746E-2</v>
      </c>
      <c r="AB115" s="86">
        <f t="shared" si="28"/>
        <v>0.24894910621382405</v>
      </c>
      <c r="AC115" s="68">
        <f t="shared" si="29"/>
        <v>1.1043112853716388</v>
      </c>
      <c r="AD115" s="68">
        <f t="shared" si="30"/>
        <v>0.45809908232385155</v>
      </c>
      <c r="AE115" s="68">
        <f t="shared" si="31"/>
        <v>0.10734595380468852</v>
      </c>
      <c r="AF115" s="70">
        <f t="shared" si="32"/>
        <v>2.3843167430999777</v>
      </c>
    </row>
    <row r="116" spans="1:32">
      <c r="A116" s="128" t="s">
        <v>1925</v>
      </c>
      <c r="B116" s="67" t="s">
        <v>1372</v>
      </c>
      <c r="C116" s="67" t="s">
        <v>1379</v>
      </c>
      <c r="D116" s="127">
        <v>-80.333332999999996</v>
      </c>
      <c r="E116" s="108">
        <v>-5</v>
      </c>
      <c r="F116" s="136">
        <v>322.78100000000001</v>
      </c>
      <c r="G116" s="137">
        <v>359.28399999999999</v>
      </c>
      <c r="H116" s="137">
        <v>396.827</v>
      </c>
      <c r="I116" s="137">
        <v>435.37900000000002</v>
      </c>
      <c r="J116" s="137">
        <v>474.358</v>
      </c>
      <c r="K116" s="138">
        <v>508.95699999999999</v>
      </c>
      <c r="L116" s="136">
        <v>21.412609412371101</v>
      </c>
      <c r="M116" s="137">
        <v>24.016009765461</v>
      </c>
      <c r="N116" s="137">
        <v>28.244925361953701</v>
      </c>
      <c r="O116" s="137">
        <v>34.035665726535797</v>
      </c>
      <c r="P116" s="137">
        <v>42.786648615742202</v>
      </c>
      <c r="Q116" s="138">
        <v>57.194581599680198</v>
      </c>
      <c r="R116" s="86">
        <f t="shared" si="18"/>
        <v>2.4316516524938703E-2</v>
      </c>
      <c r="S116" s="68">
        <f t="shared" si="19"/>
        <v>3.5217470660547298E-2</v>
      </c>
      <c r="T116" s="68">
        <f t="shared" si="20"/>
        <v>4.1003757598044865E-2</v>
      </c>
      <c r="U116" s="68">
        <f t="shared" si="21"/>
        <v>5.1422428222896367E-2</v>
      </c>
      <c r="V116" s="70">
        <f t="shared" si="22"/>
        <v>6.7347798671181652E-2</v>
      </c>
      <c r="W116" s="86">
        <f t="shared" si="23"/>
        <v>2.1427817481422654E-2</v>
      </c>
      <c r="X116" s="68">
        <f t="shared" si="24"/>
        <v>1.9877451071054118E-2</v>
      </c>
      <c r="Y116" s="68">
        <f t="shared" si="25"/>
        <v>1.854329973507441E-2</v>
      </c>
      <c r="Z116" s="68">
        <f t="shared" si="26"/>
        <v>1.7149078950917974E-2</v>
      </c>
      <c r="AA116" s="70">
        <f t="shared" si="27"/>
        <v>1.4080244546003453E-2</v>
      </c>
      <c r="AB116" s="86">
        <f t="shared" si="28"/>
        <v>1.1348106985707003</v>
      </c>
      <c r="AC116" s="68">
        <f t="shared" si="29"/>
        <v>1.7717297119564579</v>
      </c>
      <c r="AD116" s="68">
        <f t="shared" si="30"/>
        <v>2.2112438554011393</v>
      </c>
      <c r="AE116" s="68">
        <f t="shared" si="31"/>
        <v>2.9985533549685925</v>
      </c>
      <c r="AF116" s="70">
        <f t="shared" si="32"/>
        <v>4.7831412622941762</v>
      </c>
    </row>
    <row r="117" spans="1:32">
      <c r="A117" s="128" t="s">
        <v>1925</v>
      </c>
      <c r="B117" s="67" t="s">
        <v>1372</v>
      </c>
      <c r="C117" s="67" t="s">
        <v>1380</v>
      </c>
      <c r="D117" s="127">
        <v>-70.251103200000003</v>
      </c>
      <c r="E117" s="108">
        <v>-18.013860000000001</v>
      </c>
      <c r="F117" s="136">
        <v>204.81299999999999</v>
      </c>
      <c r="G117" s="137">
        <v>229.87299999999999</v>
      </c>
      <c r="H117" s="137">
        <v>257.649</v>
      </c>
      <c r="I117" s="137">
        <v>288.43700000000001</v>
      </c>
      <c r="J117" s="137">
        <v>320.45299999999997</v>
      </c>
      <c r="K117" s="138">
        <v>347.49400000000003</v>
      </c>
      <c r="L117" s="136">
        <v>11.2324932790373</v>
      </c>
      <c r="M117" s="137">
        <v>17.199847965594</v>
      </c>
      <c r="N117" s="137">
        <v>20.095531583376999</v>
      </c>
      <c r="O117" s="137">
        <v>26.4437039363598</v>
      </c>
      <c r="P117" s="137">
        <v>30.6537875649094</v>
      </c>
      <c r="Q117" s="138">
        <v>37.624052473169598</v>
      </c>
      <c r="R117" s="86">
        <f t="shared" si="18"/>
        <v>0.10625164935897727</v>
      </c>
      <c r="S117" s="68">
        <f t="shared" si="19"/>
        <v>3.3671037367021248E-2</v>
      </c>
      <c r="T117" s="68">
        <f t="shared" si="20"/>
        <v>6.3179939546700037E-2</v>
      </c>
      <c r="U117" s="68">
        <f t="shared" si="21"/>
        <v>3.1841860267999615E-2</v>
      </c>
      <c r="V117" s="70">
        <f t="shared" si="22"/>
        <v>4.5477348556035115E-2</v>
      </c>
      <c r="W117" s="86">
        <f t="shared" si="23"/>
        <v>2.3085922958538799E-2</v>
      </c>
      <c r="X117" s="68">
        <f t="shared" si="24"/>
        <v>2.2814242205294769E-2</v>
      </c>
      <c r="Y117" s="68">
        <f t="shared" si="25"/>
        <v>2.2575699537082061E-2</v>
      </c>
      <c r="Z117" s="68">
        <f t="shared" si="26"/>
        <v>2.1051785704690948E-2</v>
      </c>
      <c r="AA117" s="70">
        <f t="shared" si="27"/>
        <v>1.6202355785480113E-2</v>
      </c>
      <c r="AB117" s="86">
        <f t="shared" si="28"/>
        <v>4.6024432096477188</v>
      </c>
      <c r="AC117" s="68">
        <f t="shared" si="29"/>
        <v>1.4758779653530116</v>
      </c>
      <c r="AD117" s="68">
        <f t="shared" si="30"/>
        <v>2.798581698118495</v>
      </c>
      <c r="AE117" s="68">
        <f t="shared" si="31"/>
        <v>1.5125491354828073</v>
      </c>
      <c r="AF117" s="70">
        <f t="shared" si="32"/>
        <v>2.8068355712068764</v>
      </c>
    </row>
    <row r="118" spans="1:32">
      <c r="A118" s="128" t="s">
        <v>1927</v>
      </c>
      <c r="B118" s="71" t="s">
        <v>1926</v>
      </c>
      <c r="C118" s="67" t="s">
        <v>1691</v>
      </c>
      <c r="D118" s="127">
        <v>-61.518017299999997</v>
      </c>
      <c r="E118" s="108">
        <v>10.6572678</v>
      </c>
      <c r="F118" s="136">
        <v>548.27099999999996</v>
      </c>
      <c r="G118" s="137">
        <v>547.19799999999998</v>
      </c>
      <c r="H118" s="137">
        <v>546.12699999999995</v>
      </c>
      <c r="I118" s="137">
        <v>545.05799999999999</v>
      </c>
      <c r="J118" s="137">
        <v>544.20699999999999</v>
      </c>
      <c r="K118" s="138">
        <v>546.56399999999996</v>
      </c>
      <c r="L118" s="136">
        <v>90.377809287822899</v>
      </c>
      <c r="M118" s="137">
        <v>106.209268460595</v>
      </c>
      <c r="N118" s="137">
        <v>120.33921862173401</v>
      </c>
      <c r="O118" s="137">
        <v>134.54446620571201</v>
      </c>
      <c r="P118" s="137">
        <v>168.64635929139899</v>
      </c>
      <c r="Q118" s="138">
        <v>194.29504103794</v>
      </c>
      <c r="R118" s="86">
        <f t="shared" si="18"/>
        <v>3.5033952023232236E-2</v>
      </c>
      <c r="S118" s="68">
        <f t="shared" si="19"/>
        <v>2.6607753477525177E-2</v>
      </c>
      <c r="T118" s="68">
        <f t="shared" si="20"/>
        <v>2.3608675121333141E-2</v>
      </c>
      <c r="U118" s="68">
        <f t="shared" si="21"/>
        <v>5.0692375609929327E-2</v>
      </c>
      <c r="V118" s="70">
        <f t="shared" si="22"/>
        <v>3.0417118821075069E-2</v>
      </c>
      <c r="W118" s="86">
        <f t="shared" si="23"/>
        <v>-3.917957854198327E-4</v>
      </c>
      <c r="X118" s="68">
        <f t="shared" si="24"/>
        <v>-3.918323801503339E-4</v>
      </c>
      <c r="Y118" s="68">
        <f t="shared" si="25"/>
        <v>-3.9186768219558578E-4</v>
      </c>
      <c r="Z118" s="68">
        <f t="shared" si="26"/>
        <v>-3.1250436694146491E-4</v>
      </c>
      <c r="AA118" s="70">
        <f t="shared" si="27"/>
        <v>8.6434409001540286E-4</v>
      </c>
      <c r="AB118" s="86">
        <f t="shared" si="28"/>
        <v>-89.418909868290839</v>
      </c>
      <c r="AC118" s="68">
        <f t="shared" si="29"/>
        <v>-67.905958837083887</v>
      </c>
      <c r="AD118" s="68">
        <f t="shared" si="30"/>
        <v>-60.24654799052751</v>
      </c>
      <c r="AE118" s="68">
        <f t="shared" si="31"/>
        <v>-162.2133351481277</v>
      </c>
      <c r="AF118" s="70">
        <f t="shared" si="32"/>
        <v>35.190983744139473</v>
      </c>
    </row>
    <row r="119" spans="1:32">
      <c r="A119" s="128" t="s">
        <v>1928</v>
      </c>
      <c r="B119" s="67" t="s">
        <v>1381</v>
      </c>
      <c r="C119" s="67" t="s">
        <v>1382</v>
      </c>
      <c r="D119" s="127">
        <v>-56.191309500000003</v>
      </c>
      <c r="E119" s="108">
        <v>-34.905891599999997</v>
      </c>
      <c r="F119" s="136">
        <v>1600.3920000000001</v>
      </c>
      <c r="G119" s="137">
        <v>1612.74</v>
      </c>
      <c r="H119" s="137">
        <v>1659.4069999999999</v>
      </c>
      <c r="I119" s="137">
        <v>1707.4749999999999</v>
      </c>
      <c r="J119" s="137">
        <v>1752.3879999999999</v>
      </c>
      <c r="K119" s="138">
        <v>1788.172</v>
      </c>
      <c r="L119" s="136">
        <v>202.571380584233</v>
      </c>
      <c r="M119" s="137">
        <v>206.64943231184799</v>
      </c>
      <c r="N119" s="137">
        <v>212.97899840669399</v>
      </c>
      <c r="O119" s="137">
        <v>217.49826683951099</v>
      </c>
      <c r="P119" s="137">
        <v>222.228876970767</v>
      </c>
      <c r="Q119" s="138">
        <v>257.47950508096199</v>
      </c>
      <c r="R119" s="86">
        <f t="shared" si="18"/>
        <v>4.0262861573570211E-3</v>
      </c>
      <c r="S119" s="68">
        <f t="shared" si="19"/>
        <v>6.1258973944765139E-3</v>
      </c>
      <c r="T119" s="68">
        <f t="shared" si="20"/>
        <v>4.24386297862781E-3</v>
      </c>
      <c r="U119" s="68">
        <f t="shared" si="21"/>
        <v>4.3500209909687849E-3</v>
      </c>
      <c r="V119" s="70">
        <f t="shared" si="22"/>
        <v>3.1724615262157856E-2</v>
      </c>
      <c r="W119" s="86">
        <f t="shared" si="23"/>
        <v>1.5371993167595194E-3</v>
      </c>
      <c r="X119" s="68">
        <f t="shared" si="24"/>
        <v>5.7051427618812116E-3</v>
      </c>
      <c r="Y119" s="68">
        <f t="shared" si="25"/>
        <v>5.7110722871699269E-3</v>
      </c>
      <c r="Z119" s="68">
        <f t="shared" si="26"/>
        <v>5.1927516230630914E-3</v>
      </c>
      <c r="AA119" s="70">
        <f t="shared" si="27"/>
        <v>4.0428879620407841E-3</v>
      </c>
      <c r="AB119" s="86">
        <f t="shared" si="28"/>
        <v>2.6192349381501163</v>
      </c>
      <c r="AC119" s="68">
        <f t="shared" si="29"/>
        <v>1.0737500620329021</v>
      </c>
      <c r="AD119" s="68">
        <f t="shared" si="30"/>
        <v>0.74309389992519603</v>
      </c>
      <c r="AE119" s="68">
        <f t="shared" si="31"/>
        <v>0.83771019812474723</v>
      </c>
      <c r="AF119" s="70">
        <f t="shared" si="32"/>
        <v>7.8470181612808743</v>
      </c>
    </row>
    <row r="120" spans="1:32">
      <c r="A120" s="128" t="s">
        <v>1929</v>
      </c>
      <c r="B120" s="67" t="s">
        <v>1383</v>
      </c>
      <c r="C120" s="67" t="s">
        <v>1384</v>
      </c>
      <c r="D120" s="127">
        <v>-69.240390099999999</v>
      </c>
      <c r="E120" s="108">
        <v>9.5774454000000002</v>
      </c>
      <c r="F120" s="136">
        <v>228.02699999999999</v>
      </c>
      <c r="G120" s="137">
        <v>254.54400000000001</v>
      </c>
      <c r="H120" s="137">
        <v>280.48399999999998</v>
      </c>
      <c r="I120" s="137">
        <v>309.06799999999998</v>
      </c>
      <c r="J120" s="137">
        <v>338.983</v>
      </c>
      <c r="K120" s="138">
        <v>364.39499999999998</v>
      </c>
      <c r="L120" s="136">
        <v>22.8678450307182</v>
      </c>
      <c r="M120" s="137">
        <v>25.318601733535601</v>
      </c>
      <c r="N120" s="137">
        <v>27.920827105306</v>
      </c>
      <c r="O120" s="137">
        <v>30.309190350659598</v>
      </c>
      <c r="P120" s="137">
        <v>32.097758694746403</v>
      </c>
      <c r="Q120" s="138">
        <v>38.625497404863196</v>
      </c>
      <c r="R120" s="86">
        <f t="shared" si="18"/>
        <v>2.1434085280229231E-2</v>
      </c>
      <c r="S120" s="68">
        <f t="shared" si="19"/>
        <v>2.0555837949957849E-2</v>
      </c>
      <c r="T120" s="68">
        <f t="shared" si="20"/>
        <v>1.7108112423358121E-2</v>
      </c>
      <c r="U120" s="68">
        <f t="shared" si="21"/>
        <v>1.1802151910982219E-2</v>
      </c>
      <c r="V120" s="70">
        <f t="shared" si="22"/>
        <v>4.0674109193706537E-2</v>
      </c>
      <c r="W120" s="86">
        <f t="shared" si="23"/>
        <v>2.2001933213406176E-2</v>
      </c>
      <c r="X120" s="68">
        <f t="shared" si="24"/>
        <v>1.9408594654949977E-2</v>
      </c>
      <c r="Y120" s="68">
        <f t="shared" si="25"/>
        <v>1.9408927014868179E-2</v>
      </c>
      <c r="Z120" s="68">
        <f t="shared" si="26"/>
        <v>1.8477728243684509E-2</v>
      </c>
      <c r="AA120" s="70">
        <f t="shared" si="27"/>
        <v>1.4457697095151836E-2</v>
      </c>
      <c r="AB120" s="86">
        <f t="shared" si="28"/>
        <v>0.97419099823323951</v>
      </c>
      <c r="AC120" s="68">
        <f t="shared" si="29"/>
        <v>1.059110065174929</v>
      </c>
      <c r="AD120" s="68">
        <f t="shared" si="30"/>
        <v>0.88145585844351304</v>
      </c>
      <c r="AE120" s="68">
        <f t="shared" si="31"/>
        <v>0.63872310250130826</v>
      </c>
      <c r="AF120" s="70">
        <f t="shared" si="32"/>
        <v>2.8133186721242049</v>
      </c>
    </row>
    <row r="121" spans="1:32">
      <c r="A121" s="128" t="s">
        <v>1929</v>
      </c>
      <c r="B121" s="67" t="s">
        <v>1383</v>
      </c>
      <c r="C121" s="67" t="s">
        <v>1732</v>
      </c>
      <c r="D121" s="127">
        <v>2.177073</v>
      </c>
      <c r="E121" s="108">
        <v>41.3825802</v>
      </c>
      <c r="F121" s="136">
        <v>546.69799999999998</v>
      </c>
      <c r="G121" s="137">
        <v>613.93700000000001</v>
      </c>
      <c r="H121" s="137">
        <v>675.60900000000004</v>
      </c>
      <c r="I121" s="137">
        <v>735.14099999999996</v>
      </c>
      <c r="J121" s="137">
        <v>793.64099999999996</v>
      </c>
      <c r="K121" s="138">
        <v>845.827</v>
      </c>
      <c r="L121" s="136">
        <v>65.810042013500293</v>
      </c>
      <c r="M121" s="137">
        <v>71.088917070683493</v>
      </c>
      <c r="N121" s="137">
        <v>76.534555109831999</v>
      </c>
      <c r="O121" s="137">
        <v>83.772344538820406</v>
      </c>
      <c r="P121" s="137">
        <v>95.206499426652798</v>
      </c>
      <c r="Q121" s="138">
        <v>102.492689516727</v>
      </c>
      <c r="R121" s="86">
        <f t="shared" si="18"/>
        <v>1.6042764586293046E-2</v>
      </c>
      <c r="S121" s="68">
        <f t="shared" si="19"/>
        <v>1.5320638613003274E-2</v>
      </c>
      <c r="T121" s="68">
        <f t="shared" si="20"/>
        <v>1.891378193445226E-2</v>
      </c>
      <c r="U121" s="68">
        <f t="shared" si="21"/>
        <v>2.7298161346155862E-2</v>
      </c>
      <c r="V121" s="70">
        <f t="shared" si="22"/>
        <v>1.5306077072369393E-2</v>
      </c>
      <c r="W121" s="86">
        <f t="shared" si="23"/>
        <v>2.3199153887772831E-2</v>
      </c>
      <c r="X121" s="68">
        <f t="shared" si="24"/>
        <v>1.9144437863462656E-2</v>
      </c>
      <c r="Y121" s="68">
        <f t="shared" si="25"/>
        <v>1.6889562242459032E-2</v>
      </c>
      <c r="Z121" s="68">
        <f t="shared" si="26"/>
        <v>1.5313780078678993E-2</v>
      </c>
      <c r="AA121" s="70">
        <f t="shared" si="27"/>
        <v>1.2736725805311846E-2</v>
      </c>
      <c r="AB121" s="86">
        <f t="shared" si="28"/>
        <v>0.69152369366144961</v>
      </c>
      <c r="AC121" s="68">
        <f t="shared" si="29"/>
        <v>0.80026578593058928</v>
      </c>
      <c r="AD121" s="68">
        <f t="shared" si="30"/>
        <v>1.1198503349544784</v>
      </c>
      <c r="AE121" s="68">
        <f t="shared" si="31"/>
        <v>1.7825880485356085</v>
      </c>
      <c r="AF121" s="70">
        <f t="shared" si="32"/>
        <v>1.2017277678998162</v>
      </c>
    </row>
    <row r="122" spans="1:32">
      <c r="A122" s="128" t="s">
        <v>1929</v>
      </c>
      <c r="B122" s="67" t="s">
        <v>1383</v>
      </c>
      <c r="C122" s="67" t="s">
        <v>1385</v>
      </c>
      <c r="D122" s="127">
        <v>-69.975555200000002</v>
      </c>
      <c r="E122" s="108">
        <v>8.1739774999999995</v>
      </c>
      <c r="F122" s="136">
        <v>217.68700000000001</v>
      </c>
      <c r="G122" s="137">
        <v>252.745</v>
      </c>
      <c r="H122" s="137">
        <v>290.24599999999998</v>
      </c>
      <c r="I122" s="137">
        <v>333.31200000000001</v>
      </c>
      <c r="J122" s="137">
        <v>380.483</v>
      </c>
      <c r="K122" s="138">
        <v>417.99400000000003</v>
      </c>
      <c r="L122" s="136">
        <v>31.8742062683224</v>
      </c>
      <c r="M122" s="137">
        <v>33.344020471711801</v>
      </c>
      <c r="N122" s="137">
        <v>37.522851285457698</v>
      </c>
      <c r="O122" s="137">
        <v>42.500942931816901</v>
      </c>
      <c r="P122" s="137">
        <v>44.134207885480997</v>
      </c>
      <c r="Q122" s="138">
        <v>53.511342393431299</v>
      </c>
      <c r="R122" s="86">
        <f t="shared" si="18"/>
        <v>9.2225932844649302E-3</v>
      </c>
      <c r="S122" s="68">
        <f t="shared" si="19"/>
        <v>2.5064948705217527E-2</v>
      </c>
      <c r="T122" s="68">
        <f t="shared" si="20"/>
        <v>2.6533653364921687E-2</v>
      </c>
      <c r="U122" s="68">
        <f t="shared" si="21"/>
        <v>7.6857822015116133E-3</v>
      </c>
      <c r="V122" s="70">
        <f t="shared" si="22"/>
        <v>4.2493725195123011E-2</v>
      </c>
      <c r="W122" s="86">
        <f t="shared" si="23"/>
        <v>2.9864564811633753E-2</v>
      </c>
      <c r="X122" s="68">
        <f t="shared" si="24"/>
        <v>2.7669552789743663E-2</v>
      </c>
      <c r="Y122" s="68">
        <f t="shared" si="25"/>
        <v>2.7670029801196948E-2</v>
      </c>
      <c r="Z122" s="68">
        <f t="shared" si="26"/>
        <v>2.6472501996503174E-2</v>
      </c>
      <c r="AA122" s="70">
        <f t="shared" si="27"/>
        <v>1.8805116021258825E-2</v>
      </c>
      <c r="AB122" s="86">
        <f t="shared" si="28"/>
        <v>0.3088139185230071</v>
      </c>
      <c r="AC122" s="68">
        <f t="shared" si="29"/>
        <v>0.90586750337751787</v>
      </c>
      <c r="AD122" s="68">
        <f t="shared" si="30"/>
        <v>0.95893114519789557</v>
      </c>
      <c r="AE122" s="68">
        <f t="shared" si="31"/>
        <v>0.29033078182511229</v>
      </c>
      <c r="AF122" s="70">
        <f t="shared" si="32"/>
        <v>2.2596896050566593</v>
      </c>
    </row>
    <row r="123" spans="1:32">
      <c r="A123" s="128" t="s">
        <v>1929</v>
      </c>
      <c r="B123" s="67" t="s">
        <v>1383</v>
      </c>
      <c r="C123" s="67" t="s">
        <v>1386</v>
      </c>
      <c r="D123" s="127">
        <v>-69.322229300000004</v>
      </c>
      <c r="E123" s="108">
        <v>10.077437400000001</v>
      </c>
      <c r="F123" s="136">
        <v>946.35799999999995</v>
      </c>
      <c r="G123" s="137">
        <v>1018.6559999999999</v>
      </c>
      <c r="H123" s="137">
        <v>1077.5650000000001</v>
      </c>
      <c r="I123" s="137">
        <v>1145.0830000000001</v>
      </c>
      <c r="J123" s="137">
        <v>1214.3620000000001</v>
      </c>
      <c r="K123" s="138">
        <v>1281.7260000000001</v>
      </c>
      <c r="L123" s="136">
        <v>84.743283057105799</v>
      </c>
      <c r="M123" s="137">
        <v>91.101688674267507</v>
      </c>
      <c r="N123" s="137">
        <v>93.949356855889903</v>
      </c>
      <c r="O123" s="137">
        <v>103.569682397891</v>
      </c>
      <c r="P123" s="137">
        <v>110.216678232815</v>
      </c>
      <c r="Q123" s="138">
        <v>146.40276929542799</v>
      </c>
      <c r="R123" s="86">
        <f t="shared" si="18"/>
        <v>1.500627633903912E-2</v>
      </c>
      <c r="S123" s="68">
        <f t="shared" si="19"/>
        <v>6.2516254595547261E-3</v>
      </c>
      <c r="T123" s="68">
        <f t="shared" si="20"/>
        <v>2.0479811387656088E-2</v>
      </c>
      <c r="U123" s="68">
        <f t="shared" si="21"/>
        <v>1.2835794570437636E-2</v>
      </c>
      <c r="V123" s="70">
        <f t="shared" si="22"/>
        <v>6.5663548644018632E-2</v>
      </c>
      <c r="W123" s="86">
        <f t="shared" si="23"/>
        <v>1.4723691475620193E-2</v>
      </c>
      <c r="X123" s="68">
        <f t="shared" si="24"/>
        <v>1.124395092502607E-2</v>
      </c>
      <c r="Y123" s="68">
        <f t="shared" si="25"/>
        <v>1.2154651491936619E-2</v>
      </c>
      <c r="Z123" s="68">
        <f t="shared" si="26"/>
        <v>1.1748342507017626E-2</v>
      </c>
      <c r="AA123" s="70">
        <f t="shared" si="27"/>
        <v>1.0797754221816251E-2</v>
      </c>
      <c r="AB123" s="86">
        <f t="shared" si="28"/>
        <v>1.0191925281704548</v>
      </c>
      <c r="AC123" s="68">
        <f t="shared" si="29"/>
        <v>0.55599899903869698</v>
      </c>
      <c r="AD123" s="68">
        <f t="shared" si="30"/>
        <v>1.6849361251733437</v>
      </c>
      <c r="AE123" s="68">
        <f t="shared" si="31"/>
        <v>1.0925621688991825</v>
      </c>
      <c r="AF123" s="70">
        <f t="shared" si="32"/>
        <v>6.0812227519819952</v>
      </c>
    </row>
    <row r="124" spans="1:32">
      <c r="A124" s="128" t="s">
        <v>1929</v>
      </c>
      <c r="B124" s="67" t="s">
        <v>1383</v>
      </c>
      <c r="C124" s="67" t="s">
        <v>1387</v>
      </c>
      <c r="D124" s="127">
        <v>-71.441404899999995</v>
      </c>
      <c r="E124" s="108">
        <v>10.395075</v>
      </c>
      <c r="F124" s="136">
        <v>377.66800000000001</v>
      </c>
      <c r="G124" s="137">
        <v>423.95299999999997</v>
      </c>
      <c r="H124" s="137">
        <v>470.92899999999997</v>
      </c>
      <c r="I124" s="137">
        <v>523.11</v>
      </c>
      <c r="J124" s="137">
        <v>578.22199999999998</v>
      </c>
      <c r="K124" s="138">
        <v>624.202</v>
      </c>
      <c r="L124" s="136">
        <v>50.357991338733498</v>
      </c>
      <c r="M124" s="137">
        <v>59.969528937342801</v>
      </c>
      <c r="N124" s="137">
        <v>69.097417958216695</v>
      </c>
      <c r="O124" s="137">
        <v>74.854324640552804</v>
      </c>
      <c r="P124" s="137">
        <v>80.620068697669595</v>
      </c>
      <c r="Q124" s="138">
        <v>91.051006987638203</v>
      </c>
      <c r="R124" s="86">
        <f t="shared" si="18"/>
        <v>3.8172839476289695E-2</v>
      </c>
      <c r="S124" s="68">
        <f t="shared" si="19"/>
        <v>3.0441756614132721E-2</v>
      </c>
      <c r="T124" s="68">
        <f t="shared" si="20"/>
        <v>1.6663160078766816E-2</v>
      </c>
      <c r="U124" s="68">
        <f t="shared" si="21"/>
        <v>1.5405239669995399E-2</v>
      </c>
      <c r="V124" s="70">
        <f t="shared" si="22"/>
        <v>2.5876778470842771E-2</v>
      </c>
      <c r="W124" s="86">
        <f t="shared" si="23"/>
        <v>2.3121419445469249E-2</v>
      </c>
      <c r="X124" s="68">
        <f t="shared" si="24"/>
        <v>2.1016947904520751E-2</v>
      </c>
      <c r="Y124" s="68">
        <f t="shared" si="25"/>
        <v>2.1016885488753002E-2</v>
      </c>
      <c r="Z124" s="68">
        <f t="shared" si="26"/>
        <v>2.0033222195767302E-2</v>
      </c>
      <c r="AA124" s="70">
        <f t="shared" si="27"/>
        <v>1.5303231191289374E-2</v>
      </c>
      <c r="AB124" s="86">
        <f t="shared" si="28"/>
        <v>1.6509730108187559</v>
      </c>
      <c r="AC124" s="68">
        <f t="shared" si="29"/>
        <v>1.4484385055541147</v>
      </c>
      <c r="AD124" s="68">
        <f t="shared" si="30"/>
        <v>0.7928463086352141</v>
      </c>
      <c r="AE124" s="68">
        <f t="shared" si="31"/>
        <v>0.76898461562764875</v>
      </c>
      <c r="AF124" s="70">
        <f t="shared" si="32"/>
        <v>1.6909356035588012</v>
      </c>
    </row>
    <row r="125" spans="1:32">
      <c r="A125" s="128" t="s">
        <v>1929</v>
      </c>
      <c r="B125" s="67" t="s">
        <v>1383</v>
      </c>
      <c r="C125" s="67" t="s">
        <v>1388</v>
      </c>
      <c r="D125" s="127">
        <v>-66.914600800000002</v>
      </c>
      <c r="E125" s="108">
        <v>10.506093399999999</v>
      </c>
      <c r="F125" s="136">
        <v>2863.944</v>
      </c>
      <c r="G125" s="137">
        <v>2886.105</v>
      </c>
      <c r="H125" s="137">
        <v>2898.7550000000001</v>
      </c>
      <c r="I125" s="137">
        <v>2920.018</v>
      </c>
      <c r="J125" s="137">
        <v>2938.9920000000002</v>
      </c>
      <c r="K125" s="138">
        <v>3015.1109999999999</v>
      </c>
      <c r="L125" s="136">
        <v>115.671026752324</v>
      </c>
      <c r="M125" s="137">
        <v>126.24635467387</v>
      </c>
      <c r="N125" s="137">
        <v>131.86724621264901</v>
      </c>
      <c r="O125" s="137">
        <v>139.81889795043</v>
      </c>
      <c r="P125" s="137">
        <v>167.565618028335</v>
      </c>
      <c r="Q125" s="138">
        <v>185.80244012961401</v>
      </c>
      <c r="R125" s="86">
        <f t="shared" si="18"/>
        <v>1.8285180340259288E-2</v>
      </c>
      <c r="S125" s="68">
        <f t="shared" si="19"/>
        <v>8.9046397471029652E-3</v>
      </c>
      <c r="T125" s="68">
        <f t="shared" si="20"/>
        <v>1.2060086133835184E-2</v>
      </c>
      <c r="U125" s="68">
        <f t="shared" si="21"/>
        <v>3.9689513341382564E-2</v>
      </c>
      <c r="V125" s="70">
        <f t="shared" si="22"/>
        <v>2.1766782847057811E-2</v>
      </c>
      <c r="W125" s="86">
        <f t="shared" si="23"/>
        <v>1.5416292783247227E-3</v>
      </c>
      <c r="X125" s="68">
        <f t="shared" si="24"/>
        <v>8.7469844825959712E-4</v>
      </c>
      <c r="Y125" s="68">
        <f t="shared" si="25"/>
        <v>1.4616892354442418E-3</v>
      </c>
      <c r="Z125" s="68">
        <f t="shared" si="26"/>
        <v>1.2953769548065767E-3</v>
      </c>
      <c r="AA125" s="70">
        <f t="shared" si="27"/>
        <v>5.1139960006144364E-3</v>
      </c>
      <c r="AB125" s="86">
        <f t="shared" si="28"/>
        <v>11.860945168432231</v>
      </c>
      <c r="AC125" s="68">
        <f t="shared" si="29"/>
        <v>10.180239561211847</v>
      </c>
      <c r="AD125" s="68">
        <f t="shared" si="30"/>
        <v>8.2507867208653547</v>
      </c>
      <c r="AE125" s="68">
        <f t="shared" si="31"/>
        <v>30.63935420042186</v>
      </c>
      <c r="AF125" s="70">
        <f t="shared" si="32"/>
        <v>4.2563159698291857</v>
      </c>
    </row>
    <row r="126" spans="1:32">
      <c r="A126" s="128" t="s">
        <v>1929</v>
      </c>
      <c r="B126" s="67" t="s">
        <v>1383</v>
      </c>
      <c r="C126" s="67" t="s">
        <v>1733</v>
      </c>
      <c r="D126" s="127">
        <v>-63.546956199999997</v>
      </c>
      <c r="E126" s="108">
        <v>8.1028532000000002</v>
      </c>
      <c r="F126" s="136">
        <v>297.93</v>
      </c>
      <c r="G126" s="137">
        <v>323.36399999999998</v>
      </c>
      <c r="H126" s="137">
        <v>348.29199999999997</v>
      </c>
      <c r="I126" s="137">
        <v>375.142</v>
      </c>
      <c r="J126" s="137">
        <v>402.476</v>
      </c>
      <c r="K126" s="138">
        <v>427.488</v>
      </c>
      <c r="L126" s="136">
        <v>22.153456264392901</v>
      </c>
      <c r="M126" s="137">
        <v>30.321840729124499</v>
      </c>
      <c r="N126" s="137">
        <v>34.911317546774903</v>
      </c>
      <c r="O126" s="137">
        <v>39.653522819475</v>
      </c>
      <c r="P126" s="137">
        <v>41.990054969502197</v>
      </c>
      <c r="Q126" s="138">
        <v>56.150937629371498</v>
      </c>
      <c r="R126" s="86">
        <f t="shared" si="18"/>
        <v>7.374365757871007E-2</v>
      </c>
      <c r="S126" s="68">
        <f t="shared" si="19"/>
        <v>3.0271755983746429E-2</v>
      </c>
      <c r="T126" s="68">
        <f t="shared" si="20"/>
        <v>2.7167151548184297E-2</v>
      </c>
      <c r="U126" s="68">
        <f t="shared" si="21"/>
        <v>1.1784739331556474E-2</v>
      </c>
      <c r="V126" s="70">
        <f t="shared" si="22"/>
        <v>6.744874551916874E-2</v>
      </c>
      <c r="W126" s="86">
        <f t="shared" si="23"/>
        <v>1.6384012821845925E-2</v>
      </c>
      <c r="X126" s="68">
        <f t="shared" si="24"/>
        <v>1.4852516942084957E-2</v>
      </c>
      <c r="Y126" s="68">
        <f t="shared" si="25"/>
        <v>1.4852682511583479E-2</v>
      </c>
      <c r="Z126" s="68">
        <f t="shared" si="26"/>
        <v>1.4066169358139338E-2</v>
      </c>
      <c r="AA126" s="70">
        <f t="shared" si="27"/>
        <v>1.2058150011151198E-2</v>
      </c>
      <c r="AB126" s="86">
        <f t="shared" si="28"/>
        <v>4.5009521403927746</v>
      </c>
      <c r="AC126" s="68">
        <f t="shared" si="29"/>
        <v>2.038156637140113</v>
      </c>
      <c r="AD126" s="68">
        <f t="shared" si="30"/>
        <v>1.8291074037970494</v>
      </c>
      <c r="AE126" s="68">
        <f t="shared" si="31"/>
        <v>0.83780729717556524</v>
      </c>
      <c r="AF126" s="70">
        <f t="shared" si="32"/>
        <v>5.5936230231663346</v>
      </c>
    </row>
    <row r="127" spans="1:32">
      <c r="A127" s="128" t="s">
        <v>1929</v>
      </c>
      <c r="B127" s="67" t="s">
        <v>1383</v>
      </c>
      <c r="C127" s="67" t="s">
        <v>1734</v>
      </c>
      <c r="D127" s="127">
        <v>-62.689662200000001</v>
      </c>
      <c r="E127" s="108">
        <v>8.3223763000000002</v>
      </c>
      <c r="F127" s="136">
        <v>598.78099999999995</v>
      </c>
      <c r="G127" s="137">
        <v>670.13199999999995</v>
      </c>
      <c r="H127" s="137">
        <v>745.40499999999997</v>
      </c>
      <c r="I127" s="137">
        <v>829.13199999999995</v>
      </c>
      <c r="J127" s="137">
        <v>917.7</v>
      </c>
      <c r="K127" s="138">
        <v>991.38800000000003</v>
      </c>
      <c r="L127" s="136">
        <v>97.767466642221393</v>
      </c>
      <c r="M127" s="137">
        <v>104.54679277150601</v>
      </c>
      <c r="N127" s="137">
        <v>110.30022762357</v>
      </c>
      <c r="O127" s="137">
        <v>116.260890406798</v>
      </c>
      <c r="P127" s="137">
        <v>134.61416322365599</v>
      </c>
      <c r="Q127" s="138">
        <v>146.231204878395</v>
      </c>
      <c r="R127" s="86">
        <f t="shared" si="18"/>
        <v>1.3868265921410151E-2</v>
      </c>
      <c r="S127" s="68">
        <f t="shared" si="19"/>
        <v>1.1006430134377255E-2</v>
      </c>
      <c r="T127" s="68">
        <f t="shared" si="20"/>
        <v>1.080806977764436E-2</v>
      </c>
      <c r="U127" s="68">
        <f t="shared" si="21"/>
        <v>3.1572565378847027E-2</v>
      </c>
      <c r="V127" s="70">
        <f t="shared" si="22"/>
        <v>1.7259761345376066E-2</v>
      </c>
      <c r="W127" s="86">
        <f t="shared" si="23"/>
        <v>2.2515757198070276E-2</v>
      </c>
      <c r="X127" s="68">
        <f t="shared" si="24"/>
        <v>2.1290597385011222E-2</v>
      </c>
      <c r="Y127" s="68">
        <f t="shared" si="25"/>
        <v>2.1290335122968081E-2</v>
      </c>
      <c r="Z127" s="68">
        <f t="shared" si="26"/>
        <v>2.029823387591562E-2</v>
      </c>
      <c r="AA127" s="70">
        <f t="shared" si="27"/>
        <v>1.5447088318606399E-2</v>
      </c>
      <c r="AB127" s="86">
        <f t="shared" si="28"/>
        <v>0.61593602202277864</v>
      </c>
      <c r="AC127" s="68">
        <f t="shared" si="29"/>
        <v>0.51696201545410292</v>
      </c>
      <c r="AD127" s="68">
        <f t="shared" si="30"/>
        <v>0.50765146322119559</v>
      </c>
      <c r="AE127" s="68">
        <f t="shared" si="31"/>
        <v>1.5554341117484458</v>
      </c>
      <c r="AF127" s="70">
        <f t="shared" si="32"/>
        <v>1.1173472300657632</v>
      </c>
    </row>
    <row r="128" spans="1:32">
      <c r="A128" s="128" t="s">
        <v>1929</v>
      </c>
      <c r="B128" s="67" t="s">
        <v>1383</v>
      </c>
      <c r="C128" s="67" t="s">
        <v>1389</v>
      </c>
      <c r="D128" s="127">
        <v>-64.157804600000006</v>
      </c>
      <c r="E128" s="108">
        <v>10.449570599999999</v>
      </c>
      <c r="F128" s="136">
        <v>263.82299999999998</v>
      </c>
      <c r="G128" s="137">
        <v>287.803</v>
      </c>
      <c r="H128" s="137">
        <v>311.17</v>
      </c>
      <c r="I128" s="137">
        <v>358.13799999999998</v>
      </c>
      <c r="J128" s="137">
        <v>393.02300000000002</v>
      </c>
      <c r="K128" s="138">
        <v>422.61399999999998</v>
      </c>
      <c r="L128" s="136">
        <v>27.903624364074499</v>
      </c>
      <c r="M128" s="137">
        <v>28.430375007393</v>
      </c>
      <c r="N128" s="137">
        <v>30.780533118383801</v>
      </c>
      <c r="O128" s="137">
        <v>36.907871449250699</v>
      </c>
      <c r="P128" s="137">
        <v>38.404923402997298</v>
      </c>
      <c r="Q128" s="138">
        <v>42.507497253046601</v>
      </c>
      <c r="R128" s="86">
        <f t="shared" si="18"/>
        <v>3.7754998164086827E-3</v>
      </c>
      <c r="S128" s="68">
        <f t="shared" si="19"/>
        <v>1.6532726778170661E-2</v>
      </c>
      <c r="T128" s="68">
        <f t="shared" si="20"/>
        <v>3.9813074759301813E-2</v>
      </c>
      <c r="U128" s="68">
        <f t="shared" si="21"/>
        <v>8.1123722120094895E-3</v>
      </c>
      <c r="V128" s="70">
        <f t="shared" si="22"/>
        <v>2.1364832873116052E-2</v>
      </c>
      <c r="W128" s="86">
        <f t="shared" si="23"/>
        <v>1.7399558911745043E-2</v>
      </c>
      <c r="X128" s="68">
        <f t="shared" si="24"/>
        <v>1.5612633664930467E-2</v>
      </c>
      <c r="Y128" s="68">
        <f t="shared" si="25"/>
        <v>2.8115800071121477E-2</v>
      </c>
      <c r="Z128" s="68">
        <f t="shared" si="26"/>
        <v>1.8589949469025622E-2</v>
      </c>
      <c r="AA128" s="70">
        <f t="shared" si="27"/>
        <v>1.4518219711415767E-2</v>
      </c>
      <c r="AB128" s="86">
        <f t="shared" si="28"/>
        <v>0.21698824869980735</v>
      </c>
      <c r="AC128" s="68">
        <f t="shared" si="29"/>
        <v>1.0589326011861107</v>
      </c>
      <c r="AD128" s="68">
        <f t="shared" si="30"/>
        <v>1.4160391900138363</v>
      </c>
      <c r="AE128" s="68">
        <f t="shared" si="31"/>
        <v>0.43638484469934891</v>
      </c>
      <c r="AF128" s="70">
        <f t="shared" si="32"/>
        <v>1.4715876531553487</v>
      </c>
    </row>
    <row r="129" spans="1:32">
      <c r="A129" s="128" t="s">
        <v>1929</v>
      </c>
      <c r="B129" s="67" t="s">
        <v>1383</v>
      </c>
      <c r="C129" s="67" t="s">
        <v>1390</v>
      </c>
      <c r="D129" s="127">
        <v>-66.575281599999997</v>
      </c>
      <c r="E129" s="108">
        <v>10.465192699999999</v>
      </c>
      <c r="F129" s="136">
        <v>294.09800000000001</v>
      </c>
      <c r="G129" s="137">
        <v>325.40699999999998</v>
      </c>
      <c r="H129" s="137">
        <v>351.38900000000001</v>
      </c>
      <c r="I129" s="137">
        <v>396.58</v>
      </c>
      <c r="J129" s="137">
        <v>451.54199999999997</v>
      </c>
      <c r="K129" s="138">
        <v>495.36500000000001</v>
      </c>
      <c r="L129" s="136">
        <v>25.9677935372466</v>
      </c>
      <c r="M129" s="137">
        <v>28.906899775102399</v>
      </c>
      <c r="N129" s="137">
        <v>33.7942224191357</v>
      </c>
      <c r="O129" s="137">
        <v>37.032900082424</v>
      </c>
      <c r="P129" s="137">
        <v>41.277106955581402</v>
      </c>
      <c r="Q129" s="138">
        <v>46.112399697660003</v>
      </c>
      <c r="R129" s="86">
        <f t="shared" si="18"/>
        <v>2.2636549644775381E-2</v>
      </c>
      <c r="S129" s="68">
        <f t="shared" si="19"/>
        <v>3.3814229004542132E-2</v>
      </c>
      <c r="T129" s="68">
        <f t="shared" si="20"/>
        <v>1.9167049462599416E-2</v>
      </c>
      <c r="U129" s="68">
        <f t="shared" si="21"/>
        <v>2.2921277370722172E-2</v>
      </c>
      <c r="V129" s="70">
        <f t="shared" si="22"/>
        <v>2.342844786715258E-2</v>
      </c>
      <c r="W129" s="86">
        <f t="shared" si="23"/>
        <v>2.0232732282000961E-2</v>
      </c>
      <c r="X129" s="68">
        <f t="shared" si="24"/>
        <v>1.5363433073246618E-2</v>
      </c>
      <c r="Y129" s="68">
        <f t="shared" si="25"/>
        <v>2.4196782853123881E-2</v>
      </c>
      <c r="Z129" s="68">
        <f t="shared" si="26"/>
        <v>2.5958121123159972E-2</v>
      </c>
      <c r="AA129" s="70">
        <f t="shared" si="27"/>
        <v>1.8525294558631646E-2</v>
      </c>
      <c r="AB129" s="86">
        <f t="shared" si="28"/>
        <v>1.1188083413189258</v>
      </c>
      <c r="AC129" s="68">
        <f t="shared" si="29"/>
        <v>2.2009552710861957</v>
      </c>
      <c r="AD129" s="68">
        <f t="shared" si="30"/>
        <v>0.79213214330784021</v>
      </c>
      <c r="AE129" s="68">
        <f t="shared" si="31"/>
        <v>0.88300987817919097</v>
      </c>
      <c r="AF129" s="70">
        <f t="shared" si="32"/>
        <v>1.2646734330189837</v>
      </c>
    </row>
    <row r="130" spans="1:32">
      <c r="A130" s="128" t="s">
        <v>1929</v>
      </c>
      <c r="B130" s="67" t="s">
        <v>1383</v>
      </c>
      <c r="C130" s="67" t="s">
        <v>1391</v>
      </c>
      <c r="D130" s="127">
        <v>-71.644359600000001</v>
      </c>
      <c r="E130" s="108">
        <v>10.6498095</v>
      </c>
      <c r="F130" s="136">
        <v>1524.606</v>
      </c>
      <c r="G130" s="137">
        <v>1675.2660000000001</v>
      </c>
      <c r="H130" s="137">
        <v>1853.492</v>
      </c>
      <c r="I130" s="137">
        <v>2050.6790000000001</v>
      </c>
      <c r="J130" s="137">
        <v>2257.9989999999998</v>
      </c>
      <c r="K130" s="138">
        <v>2432.444</v>
      </c>
      <c r="L130" s="136">
        <v>218.38632384726699</v>
      </c>
      <c r="M130" s="137">
        <v>229.946346874591</v>
      </c>
      <c r="N130" s="137">
        <v>238.763919839717</v>
      </c>
      <c r="O130" s="137">
        <v>241.681605136342</v>
      </c>
      <c r="P130" s="137">
        <v>244.863265304317</v>
      </c>
      <c r="Q130" s="138">
        <v>258.20023813239902</v>
      </c>
      <c r="R130" s="86">
        <f t="shared" si="18"/>
        <v>1.0586764613894732E-2</v>
      </c>
      <c r="S130" s="68">
        <f t="shared" si="19"/>
        <v>7.669243790974392E-3</v>
      </c>
      <c r="T130" s="68">
        <f t="shared" si="20"/>
        <v>2.443991787857769E-3</v>
      </c>
      <c r="U130" s="68">
        <f t="shared" si="21"/>
        <v>2.6329353168439095E-3</v>
      </c>
      <c r="V130" s="70">
        <f t="shared" si="22"/>
        <v>1.0893404375300463E-2</v>
      </c>
      <c r="W130" s="86">
        <f t="shared" si="23"/>
        <v>1.8847188523214473E-2</v>
      </c>
      <c r="X130" s="68">
        <f t="shared" si="24"/>
        <v>2.0219893760374114E-2</v>
      </c>
      <c r="Y130" s="68">
        <f t="shared" si="25"/>
        <v>2.0219906076144455E-2</v>
      </c>
      <c r="Z130" s="68">
        <f t="shared" si="26"/>
        <v>1.9261613007227438E-2</v>
      </c>
      <c r="AA130" s="70">
        <f t="shared" si="27"/>
        <v>1.4883498074542525E-2</v>
      </c>
      <c r="AB130" s="86">
        <f t="shared" si="28"/>
        <v>0.56171585490614662</v>
      </c>
      <c r="AC130" s="68">
        <f t="shared" si="29"/>
        <v>0.37929199242402417</v>
      </c>
      <c r="AD130" s="68">
        <f t="shared" si="30"/>
        <v>0.12087058063742455</v>
      </c>
      <c r="AE130" s="68">
        <f t="shared" si="31"/>
        <v>0.13669339716543813</v>
      </c>
      <c r="AF130" s="70">
        <f t="shared" si="32"/>
        <v>0.7319115654627647</v>
      </c>
    </row>
    <row r="131" spans="1:32">
      <c r="A131" s="128" t="s">
        <v>1929</v>
      </c>
      <c r="B131" s="67" t="s">
        <v>1383</v>
      </c>
      <c r="C131" s="67" t="s">
        <v>1392</v>
      </c>
      <c r="D131" s="127">
        <v>-67.589021599999995</v>
      </c>
      <c r="E131" s="108">
        <v>10.2375144</v>
      </c>
      <c r="F131" s="136">
        <v>930.91300000000001</v>
      </c>
      <c r="G131" s="137">
        <v>1000.1559999999999</v>
      </c>
      <c r="H131" s="137">
        <v>1064.9829999999999</v>
      </c>
      <c r="I131" s="137">
        <v>1134.0129999999999</v>
      </c>
      <c r="J131" s="137">
        <v>1203.2270000000001</v>
      </c>
      <c r="K131" s="138">
        <v>1270.3219999999999</v>
      </c>
      <c r="L131" s="136">
        <v>81.604714907298799</v>
      </c>
      <c r="M131" s="137">
        <v>94.285276714575502</v>
      </c>
      <c r="N131" s="137">
        <v>107.005833994057</v>
      </c>
      <c r="O131" s="137">
        <v>120.855966981932</v>
      </c>
      <c r="P131" s="137">
        <v>131.842043703001</v>
      </c>
      <c r="Q131" s="138">
        <v>144.18854458180201</v>
      </c>
      <c r="R131" s="86">
        <f t="shared" si="18"/>
        <v>3.1078012641013571E-2</v>
      </c>
      <c r="S131" s="68">
        <f t="shared" si="19"/>
        <v>2.6983125515958811E-2</v>
      </c>
      <c r="T131" s="68">
        <f t="shared" si="20"/>
        <v>2.5886687614890647E-2</v>
      </c>
      <c r="U131" s="68">
        <f t="shared" si="21"/>
        <v>1.8180445691541931E-2</v>
      </c>
      <c r="V131" s="70">
        <f t="shared" si="22"/>
        <v>1.8729231635113038E-2</v>
      </c>
      <c r="W131" s="86">
        <f t="shared" si="23"/>
        <v>1.4349088362068135E-2</v>
      </c>
      <c r="X131" s="68">
        <f t="shared" si="24"/>
        <v>1.2560569751881467E-2</v>
      </c>
      <c r="Y131" s="68">
        <f t="shared" si="25"/>
        <v>1.2560766498395057E-2</v>
      </c>
      <c r="Z131" s="68">
        <f t="shared" si="26"/>
        <v>1.184888900731763E-2</v>
      </c>
      <c r="AA131" s="70">
        <f t="shared" si="27"/>
        <v>1.0852659503935564E-2</v>
      </c>
      <c r="AB131" s="86">
        <f t="shared" si="28"/>
        <v>2.1658527605954681</v>
      </c>
      <c r="AC131" s="68">
        <f t="shared" si="29"/>
        <v>2.1482405694150111</v>
      </c>
      <c r="AD131" s="68">
        <f t="shared" si="30"/>
        <v>2.0609162361387976</v>
      </c>
      <c r="AE131" s="68">
        <f t="shared" si="31"/>
        <v>1.5343586795617767</v>
      </c>
      <c r="AF131" s="70">
        <f t="shared" si="32"/>
        <v>1.7257734501226307</v>
      </c>
    </row>
    <row r="132" spans="1:32">
      <c r="A132" s="128" t="s">
        <v>1929</v>
      </c>
      <c r="B132" s="67" t="s">
        <v>1383</v>
      </c>
      <c r="C132" s="67" t="s">
        <v>1393</v>
      </c>
      <c r="D132" s="127">
        <v>-63.188885399999997</v>
      </c>
      <c r="E132" s="108">
        <v>9.7422774000000008</v>
      </c>
      <c r="F132" s="136">
        <v>327.57</v>
      </c>
      <c r="G132" s="137">
        <v>394.60500000000002</v>
      </c>
      <c r="H132" s="137">
        <v>469.48599999999999</v>
      </c>
      <c r="I132" s="137">
        <v>571.27599999999995</v>
      </c>
      <c r="J132" s="137">
        <v>694.71600000000001</v>
      </c>
      <c r="K132" s="138">
        <v>789.91800000000001</v>
      </c>
      <c r="L132" s="136">
        <v>30.017158161784099</v>
      </c>
      <c r="M132" s="137">
        <v>36.872134455263399</v>
      </c>
      <c r="N132" s="137">
        <v>43.941761879389603</v>
      </c>
      <c r="O132" s="137">
        <v>48.797466763103998</v>
      </c>
      <c r="P132" s="137">
        <v>55.004618363295698</v>
      </c>
      <c r="Q132" s="138">
        <v>68.099510175318699</v>
      </c>
      <c r="R132" s="86">
        <f t="shared" ref="R132:R133" si="33">(M132-L132)/L132/5</f>
        <v>4.5673719387644175E-2</v>
      </c>
      <c r="S132" s="68">
        <f t="shared" ref="S132:S133" si="34">(N132-M132)/M132/5</f>
        <v>3.8346721873146306E-2</v>
      </c>
      <c r="T132" s="68">
        <f t="shared" ref="T132:T133" si="35">(O132-N132)/N132/5</f>
        <v>2.2100638099319864E-2</v>
      </c>
      <c r="U132" s="68">
        <f t="shared" ref="U132:U133" si="36">(P132-O132)/O132/5</f>
        <v>2.5440466532106777E-2</v>
      </c>
      <c r="V132" s="70">
        <f t="shared" ref="V132:V133" si="37">(Q132-P132)/P132/5</f>
        <v>4.761379026587758E-2</v>
      </c>
      <c r="W132" s="86">
        <f t="shared" ref="W132:W133" si="38">LN(G132/F132)/5</f>
        <v>3.7236698374690763E-2</v>
      </c>
      <c r="X132" s="68">
        <f t="shared" ref="X132:X133" si="39">LN(H132/G132)/5</f>
        <v>3.4750642935969737E-2</v>
      </c>
      <c r="Y132" s="68">
        <f t="shared" ref="Y132:Y133" si="40">LN(I132/H132)/5</f>
        <v>3.9246795229696228E-2</v>
      </c>
      <c r="Z132" s="68">
        <f t="shared" ref="Z132:Z133" si="41">LN(J132/I132)/5</f>
        <v>3.9126134712428887E-2</v>
      </c>
      <c r="AA132" s="70">
        <f t="shared" ref="AA132:AA133" si="42">LN(K132/J132)/5</f>
        <v>2.5685202729473982E-2</v>
      </c>
      <c r="AB132" s="86">
        <f t="shared" ref="AB132:AB133" si="43">R132/W132</f>
        <v>1.226578117320088</v>
      </c>
      <c r="AC132" s="68">
        <f t="shared" ref="AC132:AC133" si="44">S132/X132</f>
        <v>1.1034823713564832</v>
      </c>
      <c r="AD132" s="68">
        <f t="shared" ref="AD132:AD133" si="45">T132/Y132</f>
        <v>0.5631195609723908</v>
      </c>
      <c r="AE132" s="68">
        <f t="shared" ref="AE132:AE133" si="46">U132/Z132</f>
        <v>0.65021670857830249</v>
      </c>
      <c r="AF132" s="70">
        <f t="shared" ref="AF132:AF133" si="47">V132/AA132</f>
        <v>1.853743992888184</v>
      </c>
    </row>
    <row r="133" spans="1:32" ht="15.75" thickBot="1">
      <c r="A133" s="129" t="s">
        <v>1929</v>
      </c>
      <c r="B133" s="73" t="s">
        <v>1383</v>
      </c>
      <c r="C133" s="73" t="s">
        <v>1735</v>
      </c>
      <c r="D133" s="109">
        <v>-72.221415399999998</v>
      </c>
      <c r="E133" s="110">
        <v>7.7756663000000001</v>
      </c>
      <c r="F133" s="142">
        <v>357.82299999999998</v>
      </c>
      <c r="G133" s="143">
        <v>390.988</v>
      </c>
      <c r="H133" s="143">
        <v>416.53199999999998</v>
      </c>
      <c r="I133" s="143">
        <v>443.74400000000003</v>
      </c>
      <c r="J133" s="143">
        <v>471.04599999999999</v>
      </c>
      <c r="K133" s="144">
        <v>497.43799999999999</v>
      </c>
      <c r="L133" s="142">
        <v>27.063263109689299</v>
      </c>
      <c r="M133" s="143">
        <v>29.858036515192101</v>
      </c>
      <c r="N133" s="143">
        <v>37.199215399774602</v>
      </c>
      <c r="O133" s="143">
        <v>41.827667756519297</v>
      </c>
      <c r="P133" s="143">
        <v>43.807006840820598</v>
      </c>
      <c r="Q133" s="144">
        <v>48.500771506461703</v>
      </c>
      <c r="R133" s="87">
        <f t="shared" si="33"/>
        <v>2.0653632152009091E-2</v>
      </c>
      <c r="S133" s="74">
        <f t="shared" si="34"/>
        <v>4.9173889119247527E-2</v>
      </c>
      <c r="T133" s="74">
        <f t="shared" si="35"/>
        <v>2.4884677308396889E-2</v>
      </c>
      <c r="U133" s="74">
        <f t="shared" si="36"/>
        <v>9.4642574662451746E-3</v>
      </c>
      <c r="V133" s="75">
        <f t="shared" si="37"/>
        <v>2.1429287249396474E-2</v>
      </c>
      <c r="W133" s="87">
        <f t="shared" si="38"/>
        <v>1.7727683649409513E-2</v>
      </c>
      <c r="X133" s="74">
        <f t="shared" si="39"/>
        <v>1.2657284082108686E-2</v>
      </c>
      <c r="Y133" s="74">
        <f t="shared" si="40"/>
        <v>1.2656906036718632E-2</v>
      </c>
      <c r="Z133" s="74">
        <f t="shared" si="41"/>
        <v>1.1941586843923459E-2</v>
      </c>
      <c r="AA133" s="75">
        <f t="shared" si="42"/>
        <v>1.0903034385178532E-2</v>
      </c>
      <c r="AB133" s="87">
        <f t="shared" si="43"/>
        <v>1.1650496793864571</v>
      </c>
      <c r="AC133" s="74">
        <f t="shared" si="44"/>
        <v>3.8850268983656426</v>
      </c>
      <c r="AD133" s="74">
        <f t="shared" si="45"/>
        <v>1.9660948130771119</v>
      </c>
      <c r="AE133" s="74">
        <f t="shared" si="46"/>
        <v>0.7925460485229493</v>
      </c>
      <c r="AF133" s="75">
        <f t="shared" si="47"/>
        <v>1.9654425082367177</v>
      </c>
    </row>
  </sheetData>
  <mergeCells count="10">
    <mergeCell ref="L1:Q1"/>
    <mergeCell ref="R1:V1"/>
    <mergeCell ref="W1:AA1"/>
    <mergeCell ref="AB1:AF1"/>
    <mergeCell ref="A1:A2"/>
    <mergeCell ref="B1:B2"/>
    <mergeCell ref="C1:C2"/>
    <mergeCell ref="D1:D2"/>
    <mergeCell ref="E1:E2"/>
    <mergeCell ref="F1:K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TOTAL</vt:lpstr>
      <vt:lpstr>AFRICA</vt:lpstr>
      <vt:lpstr>ASIA</vt:lpstr>
      <vt:lpstr>EUROPE</vt:lpstr>
      <vt:lpstr>N-AMERICA</vt:lpstr>
      <vt:lpstr>OCEANIA</vt:lpstr>
      <vt:lpstr>S-AMERICA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wps</dc:creator>
  <cp:lastModifiedBy>Dinoo G</cp:lastModifiedBy>
  <dcterms:created xsi:type="dcterms:W3CDTF">2018-05-26T11:28:00Z</dcterms:created>
  <dcterms:modified xsi:type="dcterms:W3CDTF">2026-09-14T05:36:44Z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D791FF08E9FBBB1E0AA56D69A607EA03_42</vt:lpwstr>
  </property>
  <property fmtid="{D5CDD505-2E9C-101B-9397-08002B2CF9AE}" pid="3" name="KSOProductBuildVer">
    <vt:lpwstr>2052-12.1.0.17900</vt:lpwstr>
  </property>
  <property fmtid="{D5CDD505-2E9C-101B-9397-08002B2CF9AE}" pid="4" name="KSOReadingLayout">
    <vt:bool>true</vt:bool>
  </property>
</Properties>
</file>